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mon\Desktop\"/>
    </mc:Choice>
  </mc:AlternateContent>
  <xr:revisionPtr revIDLastSave="0" documentId="13_ncr:1_{A63F79A7-87C2-42C9-A759-238E2145AB6C}" xr6:coauthVersionLast="47" xr6:coauthVersionMax="47" xr10:uidLastSave="{00000000-0000-0000-0000-000000000000}"/>
  <bookViews>
    <workbookView xWindow="-108" yWindow="-108" windowWidth="23256" windowHeight="11964" xr2:uid="{68F1794C-004E-45FA-BCA4-D9C4DD7F4A5E}"/>
  </bookViews>
  <sheets>
    <sheet name="hypothèses" sheetId="1" r:id="rId1"/>
    <sheet name="base_de_données" sheetId="3" r:id="rId2"/>
  </sheets>
  <definedNames>
    <definedName name="_xlnm._FilterDatabase" localSheetId="1" hidden="1">base_de_données!$A$1:$C$1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" i="3" l="1"/>
  <c r="M4" i="3"/>
  <c r="M5" i="3"/>
  <c r="M6" i="3"/>
  <c r="M7" i="3"/>
  <c r="M8" i="3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6" i="3"/>
  <c r="M37" i="3"/>
  <c r="M38" i="3"/>
  <c r="M39" i="3"/>
  <c r="M40" i="3"/>
  <c r="M41" i="3"/>
  <c r="M42" i="3"/>
  <c r="M43" i="3"/>
  <c r="M44" i="3"/>
  <c r="M45" i="3"/>
  <c r="M46" i="3"/>
  <c r="M47" i="3"/>
  <c r="M48" i="3"/>
  <c r="M49" i="3"/>
  <c r="M50" i="3"/>
  <c r="M51" i="3"/>
  <c r="M52" i="3"/>
  <c r="M53" i="3"/>
  <c r="M54" i="3"/>
  <c r="M55" i="3"/>
  <c r="M56" i="3"/>
  <c r="M57" i="3"/>
  <c r="M58" i="3"/>
  <c r="M59" i="3"/>
  <c r="M60" i="3"/>
  <c r="M61" i="3"/>
  <c r="M62" i="3"/>
  <c r="M63" i="3"/>
  <c r="M64" i="3"/>
  <c r="M65" i="3"/>
  <c r="M66" i="3"/>
  <c r="M67" i="3"/>
  <c r="M68" i="3"/>
  <c r="M69" i="3"/>
  <c r="M70" i="3"/>
  <c r="M71" i="3"/>
  <c r="M72" i="3"/>
  <c r="M73" i="3"/>
  <c r="M74" i="3"/>
  <c r="M75" i="3"/>
  <c r="M76" i="3"/>
  <c r="M77" i="3"/>
  <c r="M78" i="3"/>
  <c r="M79" i="3"/>
  <c r="M80" i="3"/>
  <c r="M81" i="3"/>
  <c r="M82" i="3"/>
  <c r="M83" i="3"/>
  <c r="M84" i="3"/>
  <c r="M85" i="3"/>
  <c r="M86" i="3"/>
  <c r="M87" i="3"/>
  <c r="M88" i="3"/>
  <c r="M89" i="3"/>
  <c r="M90" i="3"/>
  <c r="M91" i="3"/>
  <c r="M92" i="3"/>
  <c r="M93" i="3"/>
  <c r="M94" i="3"/>
  <c r="M95" i="3"/>
  <c r="M96" i="3"/>
  <c r="M97" i="3"/>
  <c r="M98" i="3"/>
  <c r="M99" i="3"/>
  <c r="M100" i="3"/>
  <c r="M101" i="3"/>
  <c r="M102" i="3"/>
  <c r="M103" i="3"/>
  <c r="M104" i="3"/>
  <c r="M105" i="3"/>
  <c r="M106" i="3"/>
  <c r="M107" i="3"/>
  <c r="M108" i="3"/>
  <c r="M109" i="3"/>
  <c r="M110" i="3"/>
  <c r="M111" i="3"/>
  <c r="M112" i="3"/>
  <c r="M113" i="3"/>
  <c r="M114" i="3"/>
  <c r="M115" i="3"/>
  <c r="M116" i="3"/>
  <c r="M117" i="3"/>
  <c r="M118" i="3"/>
  <c r="M119" i="3"/>
  <c r="M120" i="3"/>
  <c r="M121" i="3"/>
  <c r="M122" i="3"/>
  <c r="M123" i="3"/>
  <c r="M124" i="3"/>
  <c r="M125" i="3"/>
  <c r="M126" i="3"/>
  <c r="M127" i="3"/>
  <c r="M128" i="3"/>
  <c r="M129" i="3"/>
  <c r="M130" i="3"/>
  <c r="M131" i="3"/>
  <c r="M132" i="3"/>
  <c r="M133" i="3"/>
  <c r="M134" i="3"/>
  <c r="M135" i="3"/>
  <c r="M136" i="3"/>
  <c r="M137" i="3"/>
  <c r="M138" i="3"/>
  <c r="M139" i="3"/>
  <c r="M140" i="3"/>
  <c r="M141" i="3"/>
  <c r="M142" i="3"/>
  <c r="M143" i="3"/>
  <c r="M144" i="3"/>
  <c r="M145" i="3"/>
  <c r="M146" i="3"/>
  <c r="M147" i="3"/>
  <c r="M148" i="3"/>
  <c r="M149" i="3"/>
  <c r="M150" i="3"/>
  <c r="M151" i="3"/>
  <c r="M152" i="3"/>
  <c r="M153" i="3"/>
  <c r="M154" i="3"/>
  <c r="M155" i="3"/>
  <c r="M156" i="3"/>
  <c r="M157" i="3"/>
  <c r="M158" i="3"/>
  <c r="M159" i="3"/>
  <c r="M160" i="3"/>
  <c r="M161" i="3"/>
  <c r="M162" i="3"/>
  <c r="M163" i="3"/>
  <c r="M164" i="3"/>
  <c r="M165" i="3"/>
  <c r="M166" i="3"/>
  <c r="M167" i="3"/>
  <c r="M168" i="3"/>
  <c r="M169" i="3"/>
  <c r="M170" i="3"/>
  <c r="M171" i="3"/>
  <c r="M172" i="3"/>
  <c r="M173" i="3"/>
  <c r="M174" i="3"/>
  <c r="M175" i="3"/>
  <c r="M176" i="3"/>
  <c r="M177" i="3"/>
  <c r="M178" i="3"/>
  <c r="M179" i="3"/>
  <c r="M180" i="3"/>
  <c r="M181" i="3"/>
  <c r="M182" i="3"/>
  <c r="M183" i="3"/>
  <c r="M184" i="3"/>
  <c r="M185" i="3"/>
  <c r="M186" i="3"/>
  <c r="M187" i="3"/>
  <c r="M188" i="3"/>
  <c r="M189" i="3"/>
  <c r="M190" i="3"/>
  <c r="M191" i="3"/>
  <c r="M192" i="3"/>
  <c r="M193" i="3"/>
  <c r="M194" i="3"/>
  <c r="M195" i="3"/>
  <c r="M196" i="3"/>
  <c r="M197" i="3"/>
  <c r="M198" i="3"/>
  <c r="M199" i="3"/>
  <c r="M200" i="3"/>
  <c r="M201" i="3"/>
  <c r="M202" i="3"/>
  <c r="M203" i="3"/>
  <c r="M204" i="3"/>
  <c r="M205" i="3"/>
  <c r="M206" i="3"/>
  <c r="M207" i="3"/>
  <c r="M208" i="3"/>
  <c r="M209" i="3"/>
  <c r="M210" i="3"/>
  <c r="M211" i="3"/>
  <c r="M212" i="3"/>
  <c r="M213" i="3"/>
  <c r="M214" i="3"/>
  <c r="M215" i="3"/>
  <c r="M216" i="3"/>
  <c r="M217" i="3"/>
  <c r="M218" i="3"/>
  <c r="M219" i="3"/>
  <c r="M220" i="3"/>
  <c r="M221" i="3"/>
  <c r="M222" i="3"/>
  <c r="M223" i="3"/>
  <c r="M224" i="3"/>
  <c r="M225" i="3"/>
  <c r="M226" i="3"/>
  <c r="M227" i="3"/>
  <c r="M228" i="3"/>
  <c r="M229" i="3"/>
  <c r="M230" i="3"/>
  <c r="M231" i="3"/>
  <c r="M232" i="3"/>
  <c r="M233" i="3"/>
  <c r="M234" i="3"/>
  <c r="M235" i="3"/>
  <c r="M236" i="3"/>
  <c r="M237" i="3"/>
  <c r="M238" i="3"/>
  <c r="M239" i="3"/>
  <c r="M240" i="3"/>
  <c r="M241" i="3"/>
  <c r="M242" i="3"/>
  <c r="M243" i="3"/>
  <c r="M244" i="3"/>
  <c r="M245" i="3"/>
  <c r="M246" i="3"/>
  <c r="M247" i="3"/>
  <c r="M248" i="3"/>
  <c r="M249" i="3"/>
  <c r="M250" i="3"/>
  <c r="M251" i="3"/>
  <c r="M252" i="3"/>
  <c r="M253" i="3"/>
  <c r="M254" i="3"/>
  <c r="M255" i="3"/>
  <c r="M256" i="3"/>
  <c r="M257" i="3"/>
  <c r="M258" i="3"/>
  <c r="M259" i="3"/>
  <c r="M260" i="3"/>
  <c r="M261" i="3"/>
  <c r="M262" i="3"/>
  <c r="M263" i="3"/>
  <c r="M264" i="3"/>
  <c r="M265" i="3"/>
  <c r="M266" i="3"/>
  <c r="M267" i="3"/>
  <c r="M268" i="3"/>
  <c r="M269" i="3"/>
  <c r="M270" i="3"/>
  <c r="M271" i="3"/>
  <c r="M272" i="3"/>
  <c r="M273" i="3"/>
  <c r="M274" i="3"/>
  <c r="M275" i="3"/>
  <c r="M276" i="3"/>
  <c r="M277" i="3"/>
  <c r="M278" i="3"/>
  <c r="M279" i="3"/>
  <c r="M280" i="3"/>
  <c r="M281" i="3"/>
  <c r="M282" i="3"/>
  <c r="M283" i="3"/>
  <c r="M284" i="3"/>
  <c r="M285" i="3"/>
  <c r="M286" i="3"/>
  <c r="M287" i="3"/>
  <c r="M288" i="3"/>
  <c r="M289" i="3"/>
  <c r="M290" i="3"/>
  <c r="M291" i="3"/>
  <c r="M292" i="3"/>
  <c r="M293" i="3"/>
  <c r="M294" i="3"/>
  <c r="M295" i="3"/>
  <c r="M296" i="3"/>
  <c r="M297" i="3"/>
  <c r="M298" i="3"/>
  <c r="M299" i="3"/>
  <c r="M300" i="3"/>
  <c r="M301" i="3"/>
  <c r="M302" i="3"/>
  <c r="M303" i="3"/>
  <c r="M304" i="3"/>
  <c r="M305" i="3"/>
  <c r="M306" i="3"/>
  <c r="M307" i="3"/>
  <c r="M308" i="3"/>
  <c r="M309" i="3"/>
  <c r="M310" i="3"/>
  <c r="M311" i="3"/>
  <c r="M312" i="3"/>
  <c r="M313" i="3"/>
  <c r="M314" i="3"/>
  <c r="M315" i="3"/>
  <c r="M316" i="3"/>
  <c r="M317" i="3"/>
  <c r="M318" i="3"/>
  <c r="M319" i="3"/>
  <c r="M320" i="3"/>
  <c r="M321" i="3"/>
  <c r="M322" i="3"/>
  <c r="M323" i="3"/>
  <c r="M324" i="3"/>
  <c r="M325" i="3"/>
  <c r="M326" i="3"/>
  <c r="M327" i="3"/>
  <c r="M328" i="3"/>
  <c r="M329" i="3"/>
  <c r="M330" i="3"/>
  <c r="M331" i="3"/>
  <c r="M332" i="3"/>
  <c r="M333" i="3"/>
  <c r="M334" i="3"/>
  <c r="M335" i="3"/>
  <c r="M336" i="3"/>
  <c r="M337" i="3"/>
  <c r="M338" i="3"/>
  <c r="M339" i="3"/>
  <c r="M340" i="3"/>
  <c r="M341" i="3"/>
  <c r="M342" i="3"/>
  <c r="M343" i="3"/>
  <c r="M344" i="3"/>
  <c r="M345" i="3"/>
  <c r="M346" i="3"/>
  <c r="M347" i="3"/>
  <c r="M348" i="3"/>
  <c r="M349" i="3"/>
  <c r="M350" i="3"/>
  <c r="M351" i="3"/>
  <c r="M352" i="3"/>
  <c r="M353" i="3"/>
  <c r="M354" i="3"/>
  <c r="M355" i="3"/>
  <c r="M356" i="3"/>
  <c r="M357" i="3"/>
  <c r="M358" i="3"/>
  <c r="M359" i="3"/>
  <c r="M360" i="3"/>
  <c r="M361" i="3"/>
  <c r="M362" i="3"/>
  <c r="M363" i="3"/>
  <c r="M364" i="3"/>
  <c r="M365" i="3"/>
  <c r="M366" i="3"/>
  <c r="M367" i="3"/>
  <c r="M368" i="3"/>
  <c r="M369" i="3"/>
  <c r="M370" i="3"/>
  <c r="M371" i="3"/>
  <c r="M372" i="3"/>
  <c r="M373" i="3"/>
  <c r="M374" i="3"/>
  <c r="M375" i="3"/>
  <c r="M376" i="3"/>
  <c r="M377" i="3"/>
  <c r="M378" i="3"/>
  <c r="M379" i="3"/>
  <c r="M380" i="3"/>
  <c r="M381" i="3"/>
  <c r="M382" i="3"/>
  <c r="M383" i="3"/>
  <c r="M384" i="3"/>
  <c r="M385" i="3"/>
  <c r="M386" i="3"/>
  <c r="M387" i="3"/>
  <c r="M388" i="3"/>
  <c r="M389" i="3"/>
  <c r="M390" i="3"/>
  <c r="M391" i="3"/>
  <c r="M392" i="3"/>
  <c r="M393" i="3"/>
  <c r="M394" i="3"/>
  <c r="M395" i="3"/>
  <c r="M396" i="3"/>
  <c r="M397" i="3"/>
  <c r="M398" i="3"/>
  <c r="M399" i="3"/>
  <c r="M400" i="3"/>
  <c r="M401" i="3"/>
  <c r="M402" i="3"/>
  <c r="M403" i="3"/>
  <c r="M404" i="3"/>
  <c r="M405" i="3"/>
  <c r="M406" i="3"/>
  <c r="M407" i="3"/>
  <c r="M408" i="3"/>
  <c r="M409" i="3"/>
  <c r="M410" i="3"/>
  <c r="M411" i="3"/>
  <c r="M412" i="3"/>
  <c r="M413" i="3"/>
  <c r="M414" i="3"/>
  <c r="M415" i="3"/>
  <c r="M416" i="3"/>
  <c r="M417" i="3"/>
  <c r="M418" i="3"/>
  <c r="M419" i="3"/>
  <c r="M420" i="3"/>
  <c r="M421" i="3"/>
  <c r="M422" i="3"/>
  <c r="M423" i="3"/>
  <c r="M424" i="3"/>
  <c r="M425" i="3"/>
  <c r="M426" i="3"/>
  <c r="M427" i="3"/>
  <c r="M428" i="3"/>
  <c r="M429" i="3"/>
  <c r="M430" i="3"/>
  <c r="M431" i="3"/>
  <c r="M432" i="3"/>
  <c r="M433" i="3"/>
  <c r="M434" i="3"/>
  <c r="M435" i="3"/>
  <c r="M436" i="3"/>
  <c r="M437" i="3"/>
  <c r="M438" i="3"/>
  <c r="M439" i="3"/>
  <c r="M440" i="3"/>
  <c r="M441" i="3"/>
  <c r="M442" i="3"/>
  <c r="M443" i="3"/>
  <c r="M444" i="3"/>
  <c r="M445" i="3"/>
  <c r="M446" i="3"/>
  <c r="M447" i="3"/>
  <c r="M448" i="3"/>
  <c r="M449" i="3"/>
  <c r="M450" i="3"/>
  <c r="M451" i="3"/>
  <c r="M452" i="3"/>
  <c r="M453" i="3"/>
  <c r="M454" i="3"/>
  <c r="M455" i="3"/>
  <c r="M456" i="3"/>
  <c r="M457" i="3"/>
  <c r="M458" i="3"/>
  <c r="M459" i="3"/>
  <c r="M460" i="3"/>
  <c r="M461" i="3"/>
  <c r="M462" i="3"/>
  <c r="M463" i="3"/>
  <c r="M464" i="3"/>
  <c r="M465" i="3"/>
  <c r="M466" i="3"/>
  <c r="M467" i="3"/>
  <c r="M468" i="3"/>
  <c r="M469" i="3"/>
  <c r="M470" i="3"/>
  <c r="M471" i="3"/>
  <c r="M472" i="3"/>
  <c r="M473" i="3"/>
  <c r="M474" i="3"/>
  <c r="M475" i="3"/>
  <c r="M476" i="3"/>
  <c r="M477" i="3"/>
  <c r="M478" i="3"/>
  <c r="M479" i="3"/>
  <c r="M480" i="3"/>
  <c r="M481" i="3"/>
  <c r="M482" i="3"/>
  <c r="M483" i="3"/>
  <c r="M484" i="3"/>
  <c r="M485" i="3"/>
  <c r="M486" i="3"/>
  <c r="M487" i="3"/>
  <c r="M488" i="3"/>
  <c r="M489" i="3"/>
  <c r="M490" i="3"/>
  <c r="M491" i="3"/>
  <c r="M492" i="3"/>
  <c r="M493" i="3"/>
  <c r="M494" i="3"/>
  <c r="M495" i="3"/>
  <c r="M496" i="3"/>
  <c r="M497" i="3"/>
  <c r="M498" i="3"/>
  <c r="M499" i="3"/>
  <c r="M500" i="3"/>
  <c r="M501" i="3"/>
  <c r="M502" i="3"/>
  <c r="M503" i="3"/>
  <c r="M504" i="3"/>
  <c r="M505" i="3"/>
  <c r="M506" i="3"/>
  <c r="M507" i="3"/>
  <c r="M508" i="3"/>
  <c r="M509" i="3"/>
  <c r="M510" i="3"/>
  <c r="M511" i="3"/>
  <c r="M512" i="3"/>
  <c r="M513" i="3"/>
  <c r="M514" i="3"/>
  <c r="M515" i="3"/>
  <c r="M516" i="3"/>
  <c r="M517" i="3"/>
  <c r="M518" i="3"/>
  <c r="M519" i="3"/>
  <c r="M520" i="3"/>
  <c r="M521" i="3"/>
  <c r="M522" i="3"/>
  <c r="M523" i="3"/>
  <c r="M524" i="3"/>
  <c r="M525" i="3"/>
  <c r="M526" i="3"/>
  <c r="M527" i="3"/>
  <c r="M528" i="3"/>
  <c r="M529" i="3"/>
  <c r="M530" i="3"/>
  <c r="M531" i="3"/>
  <c r="M532" i="3"/>
  <c r="M533" i="3"/>
  <c r="M534" i="3"/>
  <c r="M535" i="3"/>
  <c r="M536" i="3"/>
  <c r="M537" i="3"/>
  <c r="M538" i="3"/>
  <c r="M539" i="3"/>
  <c r="M540" i="3"/>
  <c r="M541" i="3"/>
  <c r="M542" i="3"/>
  <c r="M543" i="3"/>
  <c r="M544" i="3"/>
  <c r="M545" i="3"/>
  <c r="M546" i="3"/>
  <c r="M547" i="3"/>
  <c r="M548" i="3"/>
  <c r="M549" i="3"/>
  <c r="M550" i="3"/>
  <c r="M551" i="3"/>
  <c r="M552" i="3"/>
  <c r="M553" i="3"/>
  <c r="M554" i="3"/>
  <c r="M555" i="3"/>
  <c r="M556" i="3"/>
  <c r="M557" i="3"/>
  <c r="M558" i="3"/>
  <c r="M559" i="3"/>
  <c r="M560" i="3"/>
  <c r="M561" i="3"/>
  <c r="M562" i="3"/>
  <c r="M563" i="3"/>
  <c r="M564" i="3"/>
  <c r="M565" i="3"/>
  <c r="M566" i="3"/>
  <c r="M567" i="3"/>
  <c r="M568" i="3"/>
  <c r="M569" i="3"/>
  <c r="M570" i="3"/>
  <c r="M571" i="3"/>
  <c r="M572" i="3"/>
  <c r="M573" i="3"/>
  <c r="M574" i="3"/>
  <c r="M575" i="3"/>
  <c r="M576" i="3"/>
  <c r="M577" i="3"/>
  <c r="M578" i="3"/>
  <c r="M579" i="3"/>
  <c r="M580" i="3"/>
  <c r="M581" i="3"/>
  <c r="M582" i="3"/>
  <c r="M583" i="3"/>
  <c r="M584" i="3"/>
  <c r="M585" i="3"/>
  <c r="M586" i="3"/>
  <c r="M587" i="3"/>
  <c r="M588" i="3"/>
  <c r="M589" i="3"/>
  <c r="M590" i="3"/>
  <c r="M591" i="3"/>
  <c r="M592" i="3"/>
  <c r="M593" i="3"/>
  <c r="M594" i="3"/>
  <c r="M595" i="3"/>
  <c r="M596" i="3"/>
  <c r="M597" i="3"/>
  <c r="M598" i="3"/>
  <c r="M599" i="3"/>
  <c r="M600" i="3"/>
  <c r="M601" i="3"/>
  <c r="M602" i="3"/>
  <c r="M603" i="3"/>
  <c r="M604" i="3"/>
  <c r="M605" i="3"/>
  <c r="M606" i="3"/>
  <c r="M607" i="3"/>
  <c r="M608" i="3"/>
  <c r="M609" i="3"/>
  <c r="M610" i="3"/>
  <c r="M611" i="3"/>
  <c r="M612" i="3"/>
  <c r="M613" i="3"/>
  <c r="M614" i="3"/>
  <c r="M615" i="3"/>
  <c r="M616" i="3"/>
  <c r="M617" i="3"/>
  <c r="M618" i="3"/>
  <c r="M619" i="3"/>
  <c r="M620" i="3"/>
  <c r="M621" i="3"/>
  <c r="M622" i="3"/>
  <c r="M623" i="3"/>
  <c r="M624" i="3"/>
  <c r="M625" i="3"/>
  <c r="M626" i="3"/>
  <c r="M627" i="3"/>
  <c r="M628" i="3"/>
  <c r="M629" i="3"/>
  <c r="M630" i="3"/>
  <c r="M631" i="3"/>
  <c r="M632" i="3"/>
  <c r="M633" i="3"/>
  <c r="M634" i="3"/>
  <c r="M635" i="3"/>
  <c r="M636" i="3"/>
  <c r="M637" i="3"/>
  <c r="M638" i="3"/>
  <c r="M639" i="3"/>
  <c r="M640" i="3"/>
  <c r="M641" i="3"/>
  <c r="M642" i="3"/>
  <c r="M643" i="3"/>
  <c r="M644" i="3"/>
  <c r="M645" i="3"/>
  <c r="M646" i="3"/>
  <c r="M647" i="3"/>
  <c r="M648" i="3"/>
  <c r="M649" i="3"/>
  <c r="M650" i="3"/>
  <c r="M651" i="3"/>
  <c r="M652" i="3"/>
  <c r="M653" i="3"/>
  <c r="M654" i="3"/>
  <c r="M655" i="3"/>
  <c r="M656" i="3"/>
  <c r="M657" i="3"/>
  <c r="M658" i="3"/>
  <c r="M659" i="3"/>
  <c r="M660" i="3"/>
  <c r="M661" i="3"/>
  <c r="M662" i="3"/>
  <c r="M663" i="3"/>
  <c r="M664" i="3"/>
  <c r="M665" i="3"/>
  <c r="M666" i="3"/>
  <c r="M667" i="3"/>
  <c r="M668" i="3"/>
  <c r="M669" i="3"/>
  <c r="M670" i="3"/>
  <c r="M671" i="3"/>
  <c r="M672" i="3"/>
  <c r="M673" i="3"/>
  <c r="M674" i="3"/>
  <c r="M675" i="3"/>
  <c r="M676" i="3"/>
  <c r="M677" i="3"/>
  <c r="M678" i="3"/>
  <c r="M679" i="3"/>
  <c r="M680" i="3"/>
  <c r="M681" i="3"/>
  <c r="M682" i="3"/>
  <c r="M683" i="3"/>
  <c r="M684" i="3"/>
  <c r="M685" i="3"/>
  <c r="M686" i="3"/>
  <c r="M687" i="3"/>
  <c r="M688" i="3"/>
  <c r="M689" i="3"/>
  <c r="M690" i="3"/>
  <c r="M691" i="3"/>
  <c r="M692" i="3"/>
  <c r="M693" i="3"/>
  <c r="M694" i="3"/>
  <c r="M695" i="3"/>
  <c r="M696" i="3"/>
  <c r="M697" i="3"/>
  <c r="M698" i="3"/>
  <c r="M699" i="3"/>
  <c r="M700" i="3"/>
  <c r="M701" i="3"/>
  <c r="M702" i="3"/>
  <c r="M703" i="3"/>
  <c r="M704" i="3"/>
  <c r="M705" i="3"/>
  <c r="M706" i="3"/>
  <c r="M707" i="3"/>
  <c r="M708" i="3"/>
  <c r="M709" i="3"/>
  <c r="M710" i="3"/>
  <c r="M711" i="3"/>
  <c r="M712" i="3"/>
  <c r="M713" i="3"/>
  <c r="M714" i="3"/>
  <c r="M715" i="3"/>
  <c r="M716" i="3"/>
  <c r="M717" i="3"/>
  <c r="M718" i="3"/>
  <c r="M719" i="3"/>
  <c r="M720" i="3"/>
  <c r="M721" i="3"/>
  <c r="M722" i="3"/>
  <c r="M723" i="3"/>
  <c r="M724" i="3"/>
  <c r="M725" i="3"/>
  <c r="M726" i="3"/>
  <c r="M727" i="3"/>
  <c r="M728" i="3"/>
  <c r="M729" i="3"/>
  <c r="M730" i="3"/>
  <c r="M731" i="3"/>
  <c r="M732" i="3"/>
  <c r="M733" i="3"/>
  <c r="M734" i="3"/>
  <c r="M735" i="3"/>
  <c r="M736" i="3"/>
  <c r="M737" i="3"/>
  <c r="M738" i="3"/>
  <c r="M739" i="3"/>
  <c r="M740" i="3"/>
  <c r="M741" i="3"/>
  <c r="M742" i="3"/>
  <c r="M743" i="3"/>
  <c r="M744" i="3"/>
  <c r="M745" i="3"/>
  <c r="M746" i="3"/>
  <c r="M747" i="3"/>
  <c r="M748" i="3"/>
  <c r="M749" i="3"/>
  <c r="M750" i="3"/>
  <c r="M751" i="3"/>
  <c r="M752" i="3"/>
  <c r="M753" i="3"/>
  <c r="M754" i="3"/>
  <c r="M755" i="3"/>
  <c r="M756" i="3"/>
  <c r="M757" i="3"/>
  <c r="M758" i="3"/>
  <c r="M759" i="3"/>
  <c r="M760" i="3"/>
  <c r="M761" i="3"/>
  <c r="M762" i="3"/>
  <c r="M763" i="3"/>
  <c r="M764" i="3"/>
  <c r="M765" i="3"/>
  <c r="M766" i="3"/>
  <c r="M767" i="3"/>
  <c r="M768" i="3"/>
  <c r="M769" i="3"/>
  <c r="M770" i="3"/>
  <c r="M771" i="3"/>
  <c r="M772" i="3"/>
  <c r="M773" i="3"/>
  <c r="M774" i="3"/>
  <c r="M775" i="3"/>
  <c r="M776" i="3"/>
  <c r="M777" i="3"/>
  <c r="M778" i="3"/>
  <c r="M779" i="3"/>
  <c r="M780" i="3"/>
  <c r="M781" i="3"/>
  <c r="M782" i="3"/>
  <c r="M783" i="3"/>
  <c r="M784" i="3"/>
  <c r="M785" i="3"/>
  <c r="M786" i="3"/>
  <c r="M787" i="3"/>
  <c r="M788" i="3"/>
  <c r="M789" i="3"/>
  <c r="M790" i="3"/>
  <c r="M791" i="3"/>
  <c r="M792" i="3"/>
  <c r="M793" i="3"/>
  <c r="M794" i="3"/>
  <c r="M795" i="3"/>
  <c r="M796" i="3"/>
  <c r="M797" i="3"/>
  <c r="M798" i="3"/>
  <c r="M799" i="3"/>
  <c r="M800" i="3"/>
  <c r="M801" i="3"/>
  <c r="M802" i="3"/>
  <c r="M803" i="3"/>
  <c r="M804" i="3"/>
  <c r="M805" i="3"/>
  <c r="M806" i="3"/>
  <c r="M807" i="3"/>
  <c r="M808" i="3"/>
  <c r="M809" i="3"/>
  <c r="M810" i="3"/>
  <c r="M811" i="3"/>
  <c r="M812" i="3"/>
  <c r="M813" i="3"/>
  <c r="M814" i="3"/>
  <c r="M815" i="3"/>
  <c r="M816" i="3"/>
  <c r="M817" i="3"/>
  <c r="M818" i="3"/>
  <c r="M819" i="3"/>
  <c r="M820" i="3"/>
  <c r="M821" i="3"/>
  <c r="M822" i="3"/>
  <c r="M823" i="3"/>
  <c r="M824" i="3"/>
  <c r="M825" i="3"/>
  <c r="M826" i="3"/>
  <c r="M827" i="3"/>
  <c r="M828" i="3"/>
  <c r="M829" i="3"/>
  <c r="M830" i="3"/>
  <c r="M831" i="3"/>
  <c r="M832" i="3"/>
  <c r="M833" i="3"/>
  <c r="M834" i="3"/>
  <c r="M835" i="3"/>
  <c r="M836" i="3"/>
  <c r="M837" i="3"/>
  <c r="M838" i="3"/>
  <c r="M839" i="3"/>
  <c r="M840" i="3"/>
  <c r="M841" i="3"/>
  <c r="M842" i="3"/>
  <c r="M843" i="3"/>
  <c r="M844" i="3"/>
  <c r="M845" i="3"/>
  <c r="M846" i="3"/>
  <c r="M847" i="3"/>
  <c r="M848" i="3"/>
  <c r="M849" i="3"/>
  <c r="M850" i="3"/>
  <c r="M851" i="3"/>
  <c r="M852" i="3"/>
  <c r="M853" i="3"/>
  <c r="M854" i="3"/>
  <c r="M855" i="3"/>
  <c r="M856" i="3"/>
  <c r="M857" i="3"/>
  <c r="M858" i="3"/>
  <c r="M859" i="3"/>
  <c r="M860" i="3"/>
  <c r="M861" i="3"/>
  <c r="M862" i="3"/>
  <c r="M863" i="3"/>
  <c r="M864" i="3"/>
  <c r="M865" i="3"/>
  <c r="M866" i="3"/>
  <c r="M867" i="3"/>
  <c r="M868" i="3"/>
  <c r="M869" i="3"/>
  <c r="M870" i="3"/>
  <c r="M871" i="3"/>
  <c r="M872" i="3"/>
  <c r="M873" i="3"/>
  <c r="M874" i="3"/>
  <c r="M875" i="3"/>
  <c r="M876" i="3"/>
  <c r="M877" i="3"/>
  <c r="M878" i="3"/>
  <c r="M879" i="3"/>
  <c r="M880" i="3"/>
  <c r="M881" i="3"/>
  <c r="M882" i="3"/>
  <c r="M883" i="3"/>
  <c r="M884" i="3"/>
  <c r="M885" i="3"/>
  <c r="M886" i="3"/>
  <c r="M887" i="3"/>
  <c r="M888" i="3"/>
  <c r="M889" i="3"/>
  <c r="M890" i="3"/>
  <c r="M891" i="3"/>
  <c r="M892" i="3"/>
  <c r="M893" i="3"/>
  <c r="M894" i="3"/>
  <c r="M895" i="3"/>
  <c r="M896" i="3"/>
  <c r="M897" i="3"/>
  <c r="M898" i="3"/>
  <c r="M899" i="3"/>
  <c r="M900" i="3"/>
  <c r="M901" i="3"/>
  <c r="M902" i="3"/>
  <c r="M903" i="3"/>
  <c r="M904" i="3"/>
  <c r="M905" i="3"/>
  <c r="M906" i="3"/>
  <c r="M907" i="3"/>
  <c r="M908" i="3"/>
  <c r="M909" i="3"/>
  <c r="M910" i="3"/>
  <c r="M911" i="3"/>
  <c r="M912" i="3"/>
  <c r="M913" i="3"/>
  <c r="M914" i="3"/>
  <c r="M915" i="3"/>
  <c r="M916" i="3"/>
  <c r="M917" i="3"/>
  <c r="M918" i="3"/>
  <c r="M919" i="3"/>
  <c r="M920" i="3"/>
  <c r="M921" i="3"/>
  <c r="M922" i="3"/>
  <c r="M923" i="3"/>
  <c r="M924" i="3"/>
  <c r="M925" i="3"/>
  <c r="M926" i="3"/>
  <c r="M927" i="3"/>
  <c r="M928" i="3"/>
  <c r="M929" i="3"/>
  <c r="M930" i="3"/>
  <c r="M931" i="3"/>
  <c r="M932" i="3"/>
  <c r="M933" i="3"/>
  <c r="M934" i="3"/>
  <c r="M935" i="3"/>
  <c r="M936" i="3"/>
  <c r="M937" i="3"/>
  <c r="M938" i="3"/>
  <c r="M939" i="3"/>
  <c r="M940" i="3"/>
  <c r="M941" i="3"/>
  <c r="M942" i="3"/>
  <c r="M943" i="3"/>
  <c r="M944" i="3"/>
  <c r="M945" i="3"/>
  <c r="M946" i="3"/>
  <c r="M947" i="3"/>
  <c r="M948" i="3"/>
  <c r="M949" i="3"/>
  <c r="M950" i="3"/>
  <c r="M951" i="3"/>
  <c r="M952" i="3"/>
  <c r="M953" i="3"/>
  <c r="M954" i="3"/>
  <c r="M955" i="3"/>
  <c r="M956" i="3"/>
  <c r="M957" i="3"/>
  <c r="M958" i="3"/>
  <c r="M959" i="3"/>
  <c r="M960" i="3"/>
  <c r="M961" i="3"/>
  <c r="M962" i="3"/>
  <c r="M963" i="3"/>
  <c r="M964" i="3"/>
  <c r="M965" i="3"/>
  <c r="M966" i="3"/>
  <c r="M967" i="3"/>
  <c r="M968" i="3"/>
  <c r="M969" i="3"/>
  <c r="M970" i="3"/>
  <c r="M971" i="3"/>
  <c r="M972" i="3"/>
  <c r="M973" i="3"/>
  <c r="M974" i="3"/>
  <c r="M975" i="3"/>
  <c r="M976" i="3"/>
  <c r="M977" i="3"/>
  <c r="M978" i="3"/>
  <c r="M979" i="3"/>
  <c r="M980" i="3"/>
  <c r="M981" i="3"/>
  <c r="M982" i="3"/>
  <c r="M983" i="3"/>
  <c r="M984" i="3"/>
  <c r="M985" i="3"/>
  <c r="M986" i="3"/>
  <c r="M987" i="3"/>
  <c r="M988" i="3"/>
  <c r="M989" i="3"/>
  <c r="M990" i="3"/>
  <c r="M991" i="3"/>
  <c r="M992" i="3"/>
  <c r="M993" i="3"/>
  <c r="M994" i="3"/>
  <c r="M995" i="3"/>
  <c r="M996" i="3"/>
  <c r="M997" i="3"/>
  <c r="M998" i="3"/>
  <c r="M999" i="3"/>
  <c r="M1000" i="3"/>
  <c r="M1001" i="3"/>
  <c r="M1002" i="3"/>
  <c r="M1003" i="3"/>
  <c r="M1004" i="3"/>
  <c r="M1005" i="3"/>
  <c r="M1006" i="3"/>
  <c r="M1007" i="3"/>
  <c r="M1008" i="3"/>
  <c r="M1009" i="3"/>
  <c r="M1010" i="3"/>
  <c r="M1011" i="3"/>
  <c r="M1012" i="3"/>
  <c r="M1013" i="3"/>
  <c r="M1014" i="3"/>
  <c r="M1015" i="3"/>
  <c r="M1016" i="3"/>
  <c r="M1017" i="3"/>
  <c r="M1018" i="3"/>
  <c r="M1019" i="3"/>
  <c r="M1020" i="3"/>
  <c r="M1021" i="3"/>
  <c r="M1022" i="3"/>
  <c r="M1023" i="3"/>
  <c r="M1024" i="3"/>
  <c r="M1025" i="3"/>
  <c r="M1026" i="3"/>
  <c r="M1027" i="3"/>
  <c r="M1028" i="3"/>
  <c r="M1029" i="3"/>
  <c r="M1030" i="3"/>
  <c r="M1031" i="3"/>
  <c r="M1032" i="3"/>
  <c r="M1033" i="3"/>
  <c r="M1034" i="3"/>
  <c r="M1035" i="3"/>
  <c r="M1036" i="3"/>
  <c r="M1037" i="3"/>
  <c r="M1038" i="3"/>
  <c r="M1039" i="3"/>
  <c r="M1040" i="3"/>
  <c r="M1041" i="3"/>
  <c r="M1042" i="3"/>
  <c r="M1043" i="3"/>
  <c r="M1044" i="3"/>
  <c r="M1045" i="3"/>
  <c r="M1046" i="3"/>
  <c r="M1047" i="3"/>
  <c r="M1048" i="3"/>
  <c r="M1049" i="3"/>
  <c r="M1050" i="3"/>
  <c r="M1051" i="3"/>
  <c r="M1052" i="3"/>
  <c r="M1053" i="3"/>
  <c r="M1054" i="3"/>
  <c r="M1055" i="3"/>
  <c r="M1056" i="3"/>
  <c r="M1057" i="3"/>
  <c r="M1058" i="3"/>
  <c r="M1059" i="3"/>
  <c r="M1060" i="3"/>
  <c r="M1061" i="3"/>
  <c r="M1062" i="3"/>
  <c r="M1063" i="3"/>
  <c r="M1064" i="3"/>
  <c r="M1065" i="3"/>
  <c r="M1066" i="3"/>
  <c r="M1067" i="3"/>
  <c r="M1068" i="3"/>
  <c r="M1069" i="3"/>
  <c r="M1070" i="3"/>
  <c r="M1071" i="3"/>
  <c r="M1072" i="3"/>
  <c r="M1073" i="3"/>
  <c r="M1074" i="3"/>
  <c r="M1075" i="3"/>
  <c r="M1076" i="3"/>
  <c r="M1077" i="3"/>
  <c r="M1078" i="3"/>
  <c r="M1079" i="3"/>
  <c r="M1080" i="3"/>
  <c r="M1081" i="3"/>
  <c r="M1082" i="3"/>
  <c r="M1083" i="3"/>
  <c r="M1084" i="3"/>
  <c r="M1085" i="3"/>
  <c r="M1086" i="3"/>
  <c r="M1087" i="3"/>
  <c r="M1088" i="3"/>
  <c r="M1089" i="3"/>
  <c r="M1090" i="3"/>
  <c r="M1091" i="3"/>
  <c r="M1092" i="3"/>
  <c r="M1093" i="3"/>
  <c r="M1094" i="3"/>
  <c r="M1095" i="3"/>
  <c r="M1096" i="3"/>
  <c r="M1097" i="3"/>
  <c r="M1098" i="3"/>
  <c r="M1099" i="3"/>
  <c r="M1100" i="3"/>
  <c r="M1101" i="3"/>
  <c r="M1102" i="3"/>
  <c r="M1103" i="3"/>
  <c r="M1104" i="3"/>
  <c r="M1105" i="3"/>
  <c r="M1106" i="3"/>
  <c r="M1107" i="3"/>
  <c r="M1108" i="3"/>
  <c r="M1109" i="3"/>
  <c r="M1110" i="3"/>
  <c r="M1111" i="3"/>
  <c r="M1112" i="3"/>
  <c r="M1113" i="3"/>
  <c r="M1114" i="3"/>
  <c r="M1115" i="3"/>
  <c r="M1116" i="3"/>
  <c r="M1117" i="3"/>
  <c r="M1118" i="3"/>
  <c r="M1119" i="3"/>
  <c r="M1120" i="3"/>
  <c r="M1121" i="3"/>
  <c r="M1122" i="3"/>
  <c r="M1123" i="3"/>
  <c r="M1124" i="3"/>
  <c r="M1125" i="3"/>
  <c r="M1126" i="3"/>
  <c r="M1127" i="3"/>
  <c r="M1128" i="3"/>
  <c r="M1129" i="3"/>
  <c r="M1130" i="3"/>
  <c r="M1131" i="3"/>
  <c r="M1132" i="3"/>
  <c r="M1133" i="3"/>
  <c r="M1134" i="3"/>
  <c r="M1135" i="3"/>
  <c r="M1136" i="3"/>
  <c r="M1137" i="3"/>
  <c r="M1138" i="3"/>
  <c r="M1139" i="3"/>
  <c r="M1140" i="3"/>
  <c r="M1141" i="3"/>
  <c r="M1142" i="3"/>
  <c r="M1143" i="3"/>
  <c r="M1144" i="3"/>
  <c r="M2" i="3"/>
  <c r="L2" i="3"/>
  <c r="L3" i="3"/>
  <c r="L4" i="3"/>
  <c r="L5" i="3"/>
  <c r="L6" i="3"/>
  <c r="L7" i="3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L52" i="3"/>
  <c r="L53" i="3"/>
  <c r="L54" i="3"/>
  <c r="L55" i="3"/>
  <c r="L56" i="3"/>
  <c r="L57" i="3"/>
  <c r="L58" i="3"/>
  <c r="L59" i="3"/>
  <c r="L60" i="3"/>
  <c r="L61" i="3"/>
  <c r="L62" i="3"/>
  <c r="L63" i="3"/>
  <c r="L64" i="3"/>
  <c r="L65" i="3"/>
  <c r="L66" i="3"/>
  <c r="L67" i="3"/>
  <c r="L68" i="3"/>
  <c r="L69" i="3"/>
  <c r="L70" i="3"/>
  <c r="L71" i="3"/>
  <c r="L72" i="3"/>
  <c r="L73" i="3"/>
  <c r="L74" i="3"/>
  <c r="L75" i="3"/>
  <c r="L76" i="3"/>
  <c r="L77" i="3"/>
  <c r="L78" i="3"/>
  <c r="L79" i="3"/>
  <c r="L80" i="3"/>
  <c r="L81" i="3"/>
  <c r="L82" i="3"/>
  <c r="L83" i="3"/>
  <c r="L84" i="3"/>
  <c r="L85" i="3"/>
  <c r="L86" i="3"/>
  <c r="L87" i="3"/>
  <c r="L88" i="3"/>
  <c r="L89" i="3"/>
  <c r="L90" i="3"/>
  <c r="L91" i="3"/>
  <c r="L92" i="3"/>
  <c r="L93" i="3"/>
  <c r="L94" i="3"/>
  <c r="L95" i="3"/>
  <c r="L96" i="3"/>
  <c r="L97" i="3"/>
  <c r="L98" i="3"/>
  <c r="L99" i="3"/>
  <c r="L100" i="3"/>
  <c r="L101" i="3"/>
  <c r="L102" i="3"/>
  <c r="L103" i="3"/>
  <c r="L104" i="3"/>
  <c r="L105" i="3"/>
  <c r="L106" i="3"/>
  <c r="L107" i="3"/>
  <c r="L108" i="3"/>
  <c r="L109" i="3"/>
  <c r="L110" i="3"/>
  <c r="L111" i="3"/>
  <c r="L112" i="3"/>
  <c r="L113" i="3"/>
  <c r="L114" i="3"/>
  <c r="L115" i="3"/>
  <c r="L116" i="3"/>
  <c r="L117" i="3"/>
  <c r="L118" i="3"/>
  <c r="L119" i="3"/>
  <c r="L120" i="3"/>
  <c r="L121" i="3"/>
  <c r="L122" i="3"/>
  <c r="L123" i="3"/>
  <c r="L124" i="3"/>
  <c r="L125" i="3"/>
  <c r="L126" i="3"/>
  <c r="L127" i="3"/>
  <c r="L128" i="3"/>
  <c r="L129" i="3"/>
  <c r="L130" i="3"/>
  <c r="L131" i="3"/>
  <c r="L132" i="3"/>
  <c r="L133" i="3"/>
  <c r="L134" i="3"/>
  <c r="L135" i="3"/>
  <c r="L136" i="3"/>
  <c r="L137" i="3"/>
  <c r="L138" i="3"/>
  <c r="L139" i="3"/>
  <c r="L140" i="3"/>
  <c r="L141" i="3"/>
  <c r="L142" i="3"/>
  <c r="L143" i="3"/>
  <c r="L144" i="3"/>
  <c r="L145" i="3"/>
  <c r="L146" i="3"/>
  <c r="L147" i="3"/>
  <c r="L148" i="3"/>
  <c r="L149" i="3"/>
  <c r="L150" i="3"/>
  <c r="L151" i="3"/>
  <c r="L152" i="3"/>
  <c r="L153" i="3"/>
  <c r="L154" i="3"/>
  <c r="L155" i="3"/>
  <c r="L156" i="3"/>
  <c r="L157" i="3"/>
  <c r="L158" i="3"/>
  <c r="L159" i="3"/>
  <c r="L160" i="3"/>
  <c r="L161" i="3"/>
  <c r="L162" i="3"/>
  <c r="L163" i="3"/>
  <c r="L164" i="3"/>
  <c r="L165" i="3"/>
  <c r="L166" i="3"/>
  <c r="L167" i="3"/>
  <c r="L168" i="3"/>
  <c r="L169" i="3"/>
  <c r="L170" i="3"/>
  <c r="L171" i="3"/>
  <c r="L172" i="3"/>
  <c r="L173" i="3"/>
  <c r="L174" i="3"/>
  <c r="L175" i="3"/>
  <c r="L176" i="3"/>
  <c r="L177" i="3"/>
  <c r="L178" i="3"/>
  <c r="L179" i="3"/>
  <c r="L180" i="3"/>
  <c r="L181" i="3"/>
  <c r="L182" i="3"/>
  <c r="L183" i="3"/>
  <c r="L184" i="3"/>
  <c r="L185" i="3"/>
  <c r="L186" i="3"/>
  <c r="L187" i="3"/>
  <c r="L188" i="3"/>
  <c r="L189" i="3"/>
  <c r="L190" i="3"/>
  <c r="L191" i="3"/>
  <c r="L192" i="3"/>
  <c r="L193" i="3"/>
  <c r="L194" i="3"/>
  <c r="L195" i="3"/>
  <c r="L196" i="3"/>
  <c r="L197" i="3"/>
  <c r="L198" i="3"/>
  <c r="L199" i="3"/>
  <c r="L200" i="3"/>
  <c r="L201" i="3"/>
  <c r="L202" i="3"/>
  <c r="L203" i="3"/>
  <c r="L204" i="3"/>
  <c r="L205" i="3"/>
  <c r="L206" i="3"/>
  <c r="L207" i="3"/>
  <c r="L208" i="3"/>
  <c r="L209" i="3"/>
  <c r="L210" i="3"/>
  <c r="L211" i="3"/>
  <c r="L212" i="3"/>
  <c r="L213" i="3"/>
  <c r="L214" i="3"/>
  <c r="L215" i="3"/>
  <c r="L216" i="3"/>
  <c r="L217" i="3"/>
  <c r="L218" i="3"/>
  <c r="L219" i="3"/>
  <c r="L220" i="3"/>
  <c r="L221" i="3"/>
  <c r="L222" i="3"/>
  <c r="L223" i="3"/>
  <c r="L224" i="3"/>
  <c r="L225" i="3"/>
  <c r="L226" i="3"/>
  <c r="L227" i="3"/>
  <c r="L228" i="3"/>
  <c r="L229" i="3"/>
  <c r="L230" i="3"/>
  <c r="L231" i="3"/>
  <c r="L232" i="3"/>
  <c r="L233" i="3"/>
  <c r="L234" i="3"/>
  <c r="L235" i="3"/>
  <c r="L236" i="3"/>
  <c r="L237" i="3"/>
  <c r="L238" i="3"/>
  <c r="L239" i="3"/>
  <c r="L240" i="3"/>
  <c r="L241" i="3"/>
  <c r="L242" i="3"/>
  <c r="L243" i="3"/>
  <c r="L244" i="3"/>
  <c r="L245" i="3"/>
  <c r="L246" i="3"/>
  <c r="L247" i="3"/>
  <c r="L248" i="3"/>
  <c r="L249" i="3"/>
  <c r="L250" i="3"/>
  <c r="L251" i="3"/>
  <c r="L252" i="3"/>
  <c r="L253" i="3"/>
  <c r="L254" i="3"/>
  <c r="L255" i="3"/>
  <c r="L256" i="3"/>
  <c r="L257" i="3"/>
  <c r="L258" i="3"/>
  <c r="L259" i="3"/>
  <c r="L260" i="3"/>
  <c r="L261" i="3"/>
  <c r="L262" i="3"/>
  <c r="L263" i="3"/>
  <c r="L264" i="3"/>
  <c r="L265" i="3"/>
  <c r="L266" i="3"/>
  <c r="L267" i="3"/>
  <c r="L268" i="3"/>
  <c r="L269" i="3"/>
  <c r="L270" i="3"/>
  <c r="L271" i="3"/>
  <c r="L272" i="3"/>
  <c r="L273" i="3"/>
  <c r="L274" i="3"/>
  <c r="L275" i="3"/>
  <c r="L276" i="3"/>
  <c r="L277" i="3"/>
  <c r="L278" i="3"/>
  <c r="L279" i="3"/>
  <c r="L280" i="3"/>
  <c r="L281" i="3"/>
  <c r="L282" i="3"/>
  <c r="L283" i="3"/>
  <c r="L284" i="3"/>
  <c r="L285" i="3"/>
  <c r="L286" i="3"/>
  <c r="L287" i="3"/>
  <c r="L288" i="3"/>
  <c r="L289" i="3"/>
  <c r="L290" i="3"/>
  <c r="L291" i="3"/>
  <c r="L292" i="3"/>
  <c r="L293" i="3"/>
  <c r="L294" i="3"/>
  <c r="L295" i="3"/>
  <c r="L296" i="3"/>
  <c r="L297" i="3"/>
  <c r="L298" i="3"/>
  <c r="L299" i="3"/>
  <c r="L300" i="3"/>
  <c r="L301" i="3"/>
  <c r="L302" i="3"/>
  <c r="L303" i="3"/>
  <c r="L304" i="3"/>
  <c r="L305" i="3"/>
  <c r="L306" i="3"/>
  <c r="L307" i="3"/>
  <c r="L308" i="3"/>
  <c r="L309" i="3"/>
  <c r="L310" i="3"/>
  <c r="L311" i="3"/>
  <c r="L312" i="3"/>
  <c r="L313" i="3"/>
  <c r="L314" i="3"/>
  <c r="L315" i="3"/>
  <c r="L316" i="3"/>
  <c r="L317" i="3"/>
  <c r="L318" i="3"/>
  <c r="L319" i="3"/>
  <c r="L320" i="3"/>
  <c r="L321" i="3"/>
  <c r="L322" i="3"/>
  <c r="L323" i="3"/>
  <c r="L324" i="3"/>
  <c r="L325" i="3"/>
  <c r="L326" i="3"/>
  <c r="L327" i="3"/>
  <c r="L328" i="3"/>
  <c r="L329" i="3"/>
  <c r="L330" i="3"/>
  <c r="L331" i="3"/>
  <c r="L332" i="3"/>
  <c r="L333" i="3"/>
  <c r="L334" i="3"/>
  <c r="L335" i="3"/>
  <c r="L336" i="3"/>
  <c r="L337" i="3"/>
  <c r="L338" i="3"/>
  <c r="L339" i="3"/>
  <c r="L340" i="3"/>
  <c r="L341" i="3"/>
  <c r="L342" i="3"/>
  <c r="L343" i="3"/>
  <c r="L344" i="3"/>
  <c r="L345" i="3"/>
  <c r="L346" i="3"/>
  <c r="L347" i="3"/>
  <c r="L348" i="3"/>
  <c r="L349" i="3"/>
  <c r="L350" i="3"/>
  <c r="L351" i="3"/>
  <c r="L352" i="3"/>
  <c r="L353" i="3"/>
  <c r="L354" i="3"/>
  <c r="L355" i="3"/>
  <c r="L356" i="3"/>
  <c r="L357" i="3"/>
  <c r="L358" i="3"/>
  <c r="L359" i="3"/>
  <c r="L360" i="3"/>
  <c r="L361" i="3"/>
  <c r="L362" i="3"/>
  <c r="L363" i="3"/>
  <c r="L364" i="3"/>
  <c r="L365" i="3"/>
  <c r="L366" i="3"/>
  <c r="L367" i="3"/>
  <c r="L368" i="3"/>
  <c r="L369" i="3"/>
  <c r="L370" i="3"/>
  <c r="L371" i="3"/>
  <c r="L372" i="3"/>
  <c r="L373" i="3"/>
  <c r="L374" i="3"/>
  <c r="L375" i="3"/>
  <c r="L376" i="3"/>
  <c r="L377" i="3"/>
  <c r="L378" i="3"/>
  <c r="L379" i="3"/>
  <c r="L380" i="3"/>
  <c r="L381" i="3"/>
  <c r="L382" i="3"/>
  <c r="L383" i="3"/>
  <c r="L384" i="3"/>
  <c r="L385" i="3"/>
  <c r="L386" i="3"/>
  <c r="L387" i="3"/>
  <c r="L388" i="3"/>
  <c r="L389" i="3"/>
  <c r="L390" i="3"/>
  <c r="L391" i="3"/>
  <c r="L392" i="3"/>
  <c r="L393" i="3"/>
  <c r="L394" i="3"/>
  <c r="L395" i="3"/>
  <c r="L396" i="3"/>
  <c r="L397" i="3"/>
  <c r="L398" i="3"/>
  <c r="L399" i="3"/>
  <c r="L400" i="3"/>
  <c r="L401" i="3"/>
  <c r="L402" i="3"/>
  <c r="L403" i="3"/>
  <c r="L404" i="3"/>
  <c r="L405" i="3"/>
  <c r="L406" i="3"/>
  <c r="L407" i="3"/>
  <c r="L408" i="3"/>
  <c r="L409" i="3"/>
  <c r="L410" i="3"/>
  <c r="L411" i="3"/>
  <c r="L412" i="3"/>
  <c r="L413" i="3"/>
  <c r="L414" i="3"/>
  <c r="L415" i="3"/>
  <c r="L416" i="3"/>
  <c r="L417" i="3"/>
  <c r="L418" i="3"/>
  <c r="L419" i="3"/>
  <c r="L420" i="3"/>
  <c r="L421" i="3"/>
  <c r="L422" i="3"/>
  <c r="L423" i="3"/>
  <c r="L424" i="3"/>
  <c r="L425" i="3"/>
  <c r="L426" i="3"/>
  <c r="L427" i="3"/>
  <c r="L428" i="3"/>
  <c r="L429" i="3"/>
  <c r="L430" i="3"/>
  <c r="L431" i="3"/>
  <c r="L432" i="3"/>
  <c r="L433" i="3"/>
  <c r="L434" i="3"/>
  <c r="L435" i="3"/>
  <c r="L436" i="3"/>
  <c r="L437" i="3"/>
  <c r="L438" i="3"/>
  <c r="L439" i="3"/>
  <c r="L440" i="3"/>
  <c r="L441" i="3"/>
  <c r="L442" i="3"/>
  <c r="L443" i="3"/>
  <c r="L444" i="3"/>
  <c r="L445" i="3"/>
  <c r="L446" i="3"/>
  <c r="L447" i="3"/>
  <c r="L448" i="3"/>
  <c r="L449" i="3"/>
  <c r="L450" i="3"/>
  <c r="L451" i="3"/>
  <c r="L452" i="3"/>
  <c r="L453" i="3"/>
  <c r="L454" i="3"/>
  <c r="L455" i="3"/>
  <c r="L456" i="3"/>
  <c r="L457" i="3"/>
  <c r="L458" i="3"/>
  <c r="L459" i="3"/>
  <c r="L460" i="3"/>
  <c r="L461" i="3"/>
  <c r="L462" i="3"/>
  <c r="L463" i="3"/>
  <c r="L464" i="3"/>
  <c r="L465" i="3"/>
  <c r="L466" i="3"/>
  <c r="L467" i="3"/>
  <c r="L468" i="3"/>
  <c r="L469" i="3"/>
  <c r="L470" i="3"/>
  <c r="L471" i="3"/>
  <c r="L472" i="3"/>
  <c r="L473" i="3"/>
  <c r="L474" i="3"/>
  <c r="L475" i="3"/>
  <c r="L476" i="3"/>
  <c r="L477" i="3"/>
  <c r="L478" i="3"/>
  <c r="L479" i="3"/>
  <c r="L480" i="3"/>
  <c r="L481" i="3"/>
  <c r="L482" i="3"/>
  <c r="L483" i="3"/>
  <c r="L484" i="3"/>
  <c r="L485" i="3"/>
  <c r="L486" i="3"/>
  <c r="L487" i="3"/>
  <c r="L488" i="3"/>
  <c r="L489" i="3"/>
  <c r="L490" i="3"/>
  <c r="L491" i="3"/>
  <c r="L492" i="3"/>
  <c r="L493" i="3"/>
  <c r="L494" i="3"/>
  <c r="L495" i="3"/>
  <c r="L496" i="3"/>
  <c r="L497" i="3"/>
  <c r="L498" i="3"/>
  <c r="L499" i="3"/>
  <c r="L500" i="3"/>
  <c r="L501" i="3"/>
  <c r="L502" i="3"/>
  <c r="L503" i="3"/>
  <c r="L504" i="3"/>
  <c r="L505" i="3"/>
  <c r="L506" i="3"/>
  <c r="L507" i="3"/>
  <c r="L508" i="3"/>
  <c r="L509" i="3"/>
  <c r="L510" i="3"/>
  <c r="L511" i="3"/>
  <c r="L512" i="3"/>
  <c r="L513" i="3"/>
  <c r="L514" i="3"/>
  <c r="L515" i="3"/>
  <c r="L516" i="3"/>
  <c r="L517" i="3"/>
  <c r="L518" i="3"/>
  <c r="L519" i="3"/>
  <c r="L520" i="3"/>
  <c r="L521" i="3"/>
  <c r="L522" i="3"/>
  <c r="L523" i="3"/>
  <c r="L524" i="3"/>
  <c r="L525" i="3"/>
  <c r="L526" i="3"/>
  <c r="L527" i="3"/>
  <c r="L528" i="3"/>
  <c r="L529" i="3"/>
  <c r="L530" i="3"/>
  <c r="L531" i="3"/>
  <c r="L532" i="3"/>
  <c r="L533" i="3"/>
  <c r="L534" i="3"/>
  <c r="L535" i="3"/>
  <c r="L536" i="3"/>
  <c r="L537" i="3"/>
  <c r="L538" i="3"/>
  <c r="L539" i="3"/>
  <c r="L540" i="3"/>
  <c r="L541" i="3"/>
  <c r="L542" i="3"/>
  <c r="L543" i="3"/>
  <c r="L544" i="3"/>
  <c r="L545" i="3"/>
  <c r="L546" i="3"/>
  <c r="L547" i="3"/>
  <c r="L548" i="3"/>
  <c r="L549" i="3"/>
  <c r="L550" i="3"/>
  <c r="L551" i="3"/>
  <c r="L552" i="3"/>
  <c r="L553" i="3"/>
  <c r="L554" i="3"/>
  <c r="L555" i="3"/>
  <c r="L556" i="3"/>
  <c r="L557" i="3"/>
  <c r="L558" i="3"/>
  <c r="L559" i="3"/>
  <c r="L560" i="3"/>
  <c r="L561" i="3"/>
  <c r="L562" i="3"/>
  <c r="L563" i="3"/>
  <c r="L564" i="3"/>
  <c r="L565" i="3"/>
  <c r="L566" i="3"/>
  <c r="L567" i="3"/>
  <c r="L568" i="3"/>
  <c r="L569" i="3"/>
  <c r="L570" i="3"/>
  <c r="L571" i="3"/>
  <c r="L572" i="3"/>
  <c r="L573" i="3"/>
  <c r="L574" i="3"/>
  <c r="L575" i="3"/>
  <c r="L576" i="3"/>
  <c r="L577" i="3"/>
  <c r="L578" i="3"/>
  <c r="L579" i="3"/>
  <c r="L580" i="3"/>
  <c r="L581" i="3"/>
  <c r="L582" i="3"/>
  <c r="L583" i="3"/>
  <c r="L584" i="3"/>
  <c r="L585" i="3"/>
  <c r="L586" i="3"/>
  <c r="L587" i="3"/>
  <c r="L588" i="3"/>
  <c r="L589" i="3"/>
  <c r="L590" i="3"/>
  <c r="L591" i="3"/>
  <c r="L592" i="3"/>
  <c r="L593" i="3"/>
  <c r="L594" i="3"/>
  <c r="L595" i="3"/>
  <c r="L596" i="3"/>
  <c r="L597" i="3"/>
  <c r="L598" i="3"/>
  <c r="L599" i="3"/>
  <c r="L600" i="3"/>
  <c r="L601" i="3"/>
  <c r="L602" i="3"/>
  <c r="L603" i="3"/>
  <c r="L604" i="3"/>
  <c r="L605" i="3"/>
  <c r="L606" i="3"/>
  <c r="L607" i="3"/>
  <c r="L608" i="3"/>
  <c r="L609" i="3"/>
  <c r="L610" i="3"/>
  <c r="L611" i="3"/>
  <c r="L612" i="3"/>
  <c r="L613" i="3"/>
  <c r="L614" i="3"/>
  <c r="L615" i="3"/>
  <c r="L616" i="3"/>
  <c r="L617" i="3"/>
  <c r="L618" i="3"/>
  <c r="L619" i="3"/>
  <c r="L620" i="3"/>
  <c r="L621" i="3"/>
  <c r="L622" i="3"/>
  <c r="L623" i="3"/>
  <c r="L624" i="3"/>
  <c r="L625" i="3"/>
  <c r="L626" i="3"/>
  <c r="L627" i="3"/>
  <c r="L628" i="3"/>
  <c r="L629" i="3"/>
  <c r="L630" i="3"/>
  <c r="L631" i="3"/>
  <c r="L632" i="3"/>
  <c r="L633" i="3"/>
  <c r="L634" i="3"/>
  <c r="L635" i="3"/>
  <c r="L636" i="3"/>
  <c r="L637" i="3"/>
  <c r="L638" i="3"/>
  <c r="L639" i="3"/>
  <c r="L640" i="3"/>
  <c r="L641" i="3"/>
  <c r="L642" i="3"/>
  <c r="L643" i="3"/>
  <c r="L644" i="3"/>
  <c r="L645" i="3"/>
  <c r="L646" i="3"/>
  <c r="L647" i="3"/>
  <c r="L648" i="3"/>
  <c r="L649" i="3"/>
  <c r="L650" i="3"/>
  <c r="L651" i="3"/>
  <c r="L652" i="3"/>
  <c r="L653" i="3"/>
  <c r="L654" i="3"/>
  <c r="L655" i="3"/>
  <c r="L656" i="3"/>
  <c r="L657" i="3"/>
  <c r="L658" i="3"/>
  <c r="L659" i="3"/>
  <c r="L660" i="3"/>
  <c r="L661" i="3"/>
  <c r="L662" i="3"/>
  <c r="L663" i="3"/>
  <c r="L664" i="3"/>
  <c r="L665" i="3"/>
  <c r="L666" i="3"/>
  <c r="L667" i="3"/>
  <c r="L668" i="3"/>
  <c r="L669" i="3"/>
  <c r="L670" i="3"/>
  <c r="L671" i="3"/>
  <c r="L672" i="3"/>
  <c r="L673" i="3"/>
  <c r="L674" i="3"/>
  <c r="L675" i="3"/>
  <c r="L676" i="3"/>
  <c r="L677" i="3"/>
  <c r="L678" i="3"/>
  <c r="L679" i="3"/>
  <c r="L680" i="3"/>
  <c r="L681" i="3"/>
  <c r="L682" i="3"/>
  <c r="L683" i="3"/>
  <c r="L684" i="3"/>
  <c r="L685" i="3"/>
  <c r="L686" i="3"/>
  <c r="L687" i="3"/>
  <c r="L688" i="3"/>
  <c r="L689" i="3"/>
  <c r="L690" i="3"/>
  <c r="L691" i="3"/>
  <c r="L692" i="3"/>
  <c r="L693" i="3"/>
  <c r="L694" i="3"/>
  <c r="L695" i="3"/>
  <c r="L696" i="3"/>
  <c r="L697" i="3"/>
  <c r="L698" i="3"/>
  <c r="L699" i="3"/>
  <c r="L700" i="3"/>
  <c r="L701" i="3"/>
  <c r="L702" i="3"/>
  <c r="L703" i="3"/>
  <c r="L704" i="3"/>
  <c r="L705" i="3"/>
  <c r="L706" i="3"/>
  <c r="L707" i="3"/>
  <c r="L708" i="3"/>
  <c r="L709" i="3"/>
  <c r="L710" i="3"/>
  <c r="L711" i="3"/>
  <c r="L712" i="3"/>
  <c r="L713" i="3"/>
  <c r="L714" i="3"/>
  <c r="L715" i="3"/>
  <c r="L716" i="3"/>
  <c r="L717" i="3"/>
  <c r="L718" i="3"/>
  <c r="L719" i="3"/>
  <c r="L720" i="3"/>
  <c r="L721" i="3"/>
  <c r="L722" i="3"/>
  <c r="L723" i="3"/>
  <c r="L724" i="3"/>
  <c r="L725" i="3"/>
  <c r="L726" i="3"/>
  <c r="L727" i="3"/>
  <c r="L728" i="3"/>
  <c r="L729" i="3"/>
  <c r="L730" i="3"/>
  <c r="L731" i="3"/>
  <c r="L732" i="3"/>
  <c r="L733" i="3"/>
  <c r="L734" i="3"/>
  <c r="L735" i="3"/>
  <c r="L736" i="3"/>
  <c r="L737" i="3"/>
  <c r="L738" i="3"/>
  <c r="L739" i="3"/>
  <c r="L740" i="3"/>
  <c r="L741" i="3"/>
  <c r="L742" i="3"/>
  <c r="L743" i="3"/>
  <c r="L744" i="3"/>
  <c r="L745" i="3"/>
  <c r="L746" i="3"/>
  <c r="L747" i="3"/>
  <c r="L748" i="3"/>
  <c r="L749" i="3"/>
  <c r="L750" i="3"/>
  <c r="L751" i="3"/>
  <c r="L752" i="3"/>
  <c r="L753" i="3"/>
  <c r="L754" i="3"/>
  <c r="L755" i="3"/>
  <c r="L756" i="3"/>
  <c r="L757" i="3"/>
  <c r="L758" i="3"/>
  <c r="L759" i="3"/>
  <c r="L760" i="3"/>
  <c r="L761" i="3"/>
  <c r="L762" i="3"/>
  <c r="L763" i="3"/>
  <c r="L764" i="3"/>
  <c r="L765" i="3"/>
  <c r="L766" i="3"/>
  <c r="L767" i="3"/>
  <c r="L768" i="3"/>
  <c r="L769" i="3"/>
  <c r="L770" i="3"/>
  <c r="L771" i="3"/>
  <c r="L772" i="3"/>
  <c r="L773" i="3"/>
  <c r="L774" i="3"/>
  <c r="L775" i="3"/>
  <c r="L776" i="3"/>
  <c r="L777" i="3"/>
  <c r="L778" i="3"/>
  <c r="L779" i="3"/>
  <c r="L780" i="3"/>
  <c r="L781" i="3"/>
  <c r="L782" i="3"/>
  <c r="L783" i="3"/>
  <c r="L784" i="3"/>
  <c r="L785" i="3"/>
  <c r="L786" i="3"/>
  <c r="L787" i="3"/>
  <c r="L788" i="3"/>
  <c r="L789" i="3"/>
  <c r="L790" i="3"/>
  <c r="L791" i="3"/>
  <c r="L792" i="3"/>
  <c r="L793" i="3"/>
  <c r="L794" i="3"/>
  <c r="L795" i="3"/>
  <c r="L796" i="3"/>
  <c r="L797" i="3"/>
  <c r="L798" i="3"/>
  <c r="L799" i="3"/>
  <c r="L800" i="3"/>
  <c r="L801" i="3"/>
  <c r="L802" i="3"/>
  <c r="L803" i="3"/>
  <c r="L804" i="3"/>
  <c r="L805" i="3"/>
  <c r="L806" i="3"/>
  <c r="L807" i="3"/>
  <c r="L808" i="3"/>
  <c r="L809" i="3"/>
  <c r="L810" i="3"/>
  <c r="L811" i="3"/>
  <c r="L812" i="3"/>
  <c r="L813" i="3"/>
  <c r="L814" i="3"/>
  <c r="L815" i="3"/>
  <c r="L816" i="3"/>
  <c r="L817" i="3"/>
  <c r="L818" i="3"/>
  <c r="L819" i="3"/>
  <c r="L820" i="3"/>
  <c r="L821" i="3"/>
  <c r="L822" i="3"/>
  <c r="L823" i="3"/>
  <c r="L824" i="3"/>
  <c r="L825" i="3"/>
  <c r="L826" i="3"/>
  <c r="L827" i="3"/>
  <c r="L828" i="3"/>
  <c r="L829" i="3"/>
  <c r="L830" i="3"/>
  <c r="L831" i="3"/>
  <c r="L832" i="3"/>
  <c r="L833" i="3"/>
  <c r="L834" i="3"/>
  <c r="L835" i="3"/>
  <c r="L836" i="3"/>
  <c r="L837" i="3"/>
  <c r="L838" i="3"/>
  <c r="L839" i="3"/>
  <c r="L840" i="3"/>
  <c r="L841" i="3"/>
  <c r="L842" i="3"/>
  <c r="L843" i="3"/>
  <c r="L844" i="3"/>
  <c r="L845" i="3"/>
  <c r="L846" i="3"/>
  <c r="L847" i="3"/>
  <c r="L848" i="3"/>
  <c r="L849" i="3"/>
  <c r="L850" i="3"/>
  <c r="L851" i="3"/>
  <c r="L852" i="3"/>
  <c r="L853" i="3"/>
  <c r="L854" i="3"/>
  <c r="L855" i="3"/>
  <c r="L856" i="3"/>
  <c r="L857" i="3"/>
  <c r="L858" i="3"/>
  <c r="L859" i="3"/>
  <c r="L860" i="3"/>
  <c r="L861" i="3"/>
  <c r="L862" i="3"/>
  <c r="L863" i="3"/>
  <c r="L864" i="3"/>
  <c r="L865" i="3"/>
  <c r="L866" i="3"/>
  <c r="L867" i="3"/>
  <c r="L868" i="3"/>
  <c r="L869" i="3"/>
  <c r="L870" i="3"/>
  <c r="L871" i="3"/>
  <c r="L872" i="3"/>
  <c r="L873" i="3"/>
  <c r="L874" i="3"/>
  <c r="L875" i="3"/>
  <c r="L876" i="3"/>
  <c r="L877" i="3"/>
  <c r="L878" i="3"/>
  <c r="L879" i="3"/>
  <c r="L880" i="3"/>
  <c r="L881" i="3"/>
  <c r="L882" i="3"/>
  <c r="L883" i="3"/>
  <c r="L884" i="3"/>
  <c r="L885" i="3"/>
  <c r="L886" i="3"/>
  <c r="L887" i="3"/>
  <c r="L888" i="3"/>
  <c r="L889" i="3"/>
  <c r="L890" i="3"/>
  <c r="L891" i="3"/>
  <c r="L892" i="3"/>
  <c r="L893" i="3"/>
  <c r="L894" i="3"/>
  <c r="L895" i="3"/>
  <c r="L896" i="3"/>
  <c r="L897" i="3"/>
  <c r="L898" i="3"/>
  <c r="L899" i="3"/>
  <c r="L900" i="3"/>
  <c r="L901" i="3"/>
  <c r="L902" i="3"/>
  <c r="L903" i="3"/>
  <c r="L904" i="3"/>
  <c r="L905" i="3"/>
  <c r="L906" i="3"/>
  <c r="L907" i="3"/>
  <c r="L908" i="3"/>
  <c r="L909" i="3"/>
  <c r="L910" i="3"/>
  <c r="L911" i="3"/>
  <c r="L912" i="3"/>
  <c r="L913" i="3"/>
  <c r="L914" i="3"/>
  <c r="L915" i="3"/>
  <c r="L916" i="3"/>
  <c r="L917" i="3"/>
  <c r="L918" i="3"/>
  <c r="L919" i="3"/>
  <c r="L920" i="3"/>
  <c r="L921" i="3"/>
  <c r="L922" i="3"/>
  <c r="L923" i="3"/>
  <c r="L924" i="3"/>
  <c r="L925" i="3"/>
  <c r="L926" i="3"/>
  <c r="L927" i="3"/>
  <c r="L928" i="3"/>
  <c r="L929" i="3"/>
  <c r="L930" i="3"/>
  <c r="L931" i="3"/>
  <c r="L932" i="3"/>
  <c r="L933" i="3"/>
  <c r="L934" i="3"/>
  <c r="L935" i="3"/>
  <c r="L936" i="3"/>
  <c r="L937" i="3"/>
  <c r="L938" i="3"/>
  <c r="L939" i="3"/>
  <c r="L940" i="3"/>
  <c r="L941" i="3"/>
  <c r="L942" i="3"/>
  <c r="L943" i="3"/>
  <c r="L944" i="3"/>
  <c r="L945" i="3"/>
  <c r="L946" i="3"/>
  <c r="L947" i="3"/>
  <c r="L948" i="3"/>
  <c r="L949" i="3"/>
  <c r="L950" i="3"/>
  <c r="L951" i="3"/>
  <c r="L952" i="3"/>
  <c r="L953" i="3"/>
  <c r="L954" i="3"/>
  <c r="L955" i="3"/>
  <c r="L956" i="3"/>
  <c r="L957" i="3"/>
  <c r="L958" i="3"/>
  <c r="L959" i="3"/>
  <c r="L960" i="3"/>
  <c r="L961" i="3"/>
  <c r="L962" i="3"/>
  <c r="L963" i="3"/>
  <c r="L964" i="3"/>
  <c r="L965" i="3"/>
  <c r="L966" i="3"/>
  <c r="L967" i="3"/>
  <c r="L968" i="3"/>
  <c r="L969" i="3"/>
  <c r="L970" i="3"/>
  <c r="L971" i="3"/>
  <c r="L972" i="3"/>
  <c r="L973" i="3"/>
  <c r="L974" i="3"/>
  <c r="L975" i="3"/>
  <c r="L976" i="3"/>
  <c r="L977" i="3"/>
  <c r="L978" i="3"/>
  <c r="L979" i="3"/>
  <c r="L980" i="3"/>
  <c r="L981" i="3"/>
  <c r="L982" i="3"/>
  <c r="L983" i="3"/>
  <c r="L984" i="3"/>
  <c r="L985" i="3"/>
  <c r="L986" i="3"/>
  <c r="L987" i="3"/>
  <c r="L988" i="3"/>
  <c r="L989" i="3"/>
  <c r="L990" i="3"/>
  <c r="L991" i="3"/>
  <c r="L992" i="3"/>
  <c r="L993" i="3"/>
  <c r="L994" i="3"/>
  <c r="L995" i="3"/>
  <c r="L996" i="3"/>
  <c r="L997" i="3"/>
  <c r="L998" i="3"/>
  <c r="L999" i="3"/>
  <c r="L1000" i="3"/>
  <c r="L1001" i="3"/>
  <c r="L1002" i="3"/>
  <c r="L1003" i="3"/>
  <c r="L1004" i="3"/>
  <c r="L1005" i="3"/>
  <c r="L1006" i="3"/>
  <c r="L1007" i="3"/>
  <c r="L1008" i="3"/>
  <c r="L1009" i="3"/>
  <c r="L1010" i="3"/>
  <c r="L1011" i="3"/>
  <c r="L1012" i="3"/>
  <c r="L1013" i="3"/>
  <c r="L1014" i="3"/>
  <c r="L1015" i="3"/>
  <c r="L1016" i="3"/>
  <c r="L1017" i="3"/>
  <c r="L1018" i="3"/>
  <c r="L1019" i="3"/>
  <c r="L1020" i="3"/>
  <c r="L1021" i="3"/>
  <c r="L1022" i="3"/>
  <c r="L1023" i="3"/>
  <c r="L1024" i="3"/>
  <c r="L1025" i="3"/>
  <c r="L1026" i="3"/>
  <c r="L1027" i="3"/>
  <c r="L1028" i="3"/>
  <c r="L1029" i="3"/>
  <c r="L1030" i="3"/>
  <c r="L1031" i="3"/>
  <c r="L1032" i="3"/>
  <c r="L1033" i="3"/>
  <c r="L1034" i="3"/>
  <c r="L1035" i="3"/>
  <c r="L1036" i="3"/>
  <c r="L1037" i="3"/>
  <c r="L1038" i="3"/>
  <c r="L1039" i="3"/>
  <c r="L1040" i="3"/>
  <c r="L1041" i="3"/>
  <c r="L1042" i="3"/>
  <c r="L1043" i="3"/>
  <c r="L1044" i="3"/>
  <c r="L1045" i="3"/>
  <c r="L1046" i="3"/>
  <c r="L1047" i="3"/>
  <c r="L1048" i="3"/>
  <c r="L1049" i="3"/>
  <c r="L1050" i="3"/>
  <c r="L1051" i="3"/>
  <c r="L1052" i="3"/>
  <c r="L1053" i="3"/>
  <c r="L1054" i="3"/>
  <c r="L1055" i="3"/>
  <c r="L1056" i="3"/>
  <c r="L1057" i="3"/>
  <c r="L1058" i="3"/>
  <c r="L1059" i="3"/>
  <c r="L1060" i="3"/>
  <c r="L1061" i="3"/>
  <c r="L1062" i="3"/>
  <c r="L1063" i="3"/>
  <c r="L1064" i="3"/>
  <c r="L1065" i="3"/>
  <c r="L1066" i="3"/>
  <c r="L1067" i="3"/>
  <c r="L1068" i="3"/>
  <c r="L1069" i="3"/>
  <c r="L1070" i="3"/>
  <c r="L1071" i="3"/>
  <c r="L1072" i="3"/>
  <c r="L1073" i="3"/>
  <c r="L1074" i="3"/>
  <c r="L1075" i="3"/>
  <c r="L1076" i="3"/>
  <c r="L1077" i="3"/>
  <c r="L1078" i="3"/>
  <c r="L1079" i="3"/>
  <c r="L1080" i="3"/>
  <c r="L1081" i="3"/>
  <c r="L1082" i="3"/>
  <c r="L1083" i="3"/>
  <c r="L1084" i="3"/>
  <c r="L1085" i="3"/>
  <c r="L1086" i="3"/>
  <c r="L1087" i="3"/>
  <c r="L1088" i="3"/>
  <c r="L1089" i="3"/>
  <c r="L1090" i="3"/>
  <c r="L1091" i="3"/>
  <c r="L1092" i="3"/>
  <c r="L1093" i="3"/>
  <c r="L1094" i="3"/>
  <c r="L1095" i="3"/>
  <c r="L1096" i="3"/>
  <c r="L1097" i="3"/>
  <c r="L1098" i="3"/>
  <c r="L1099" i="3"/>
  <c r="L1100" i="3"/>
  <c r="L1101" i="3"/>
  <c r="L1102" i="3"/>
  <c r="L1103" i="3"/>
  <c r="L1104" i="3"/>
  <c r="L1105" i="3"/>
  <c r="L1106" i="3"/>
  <c r="L1107" i="3"/>
  <c r="L1108" i="3"/>
  <c r="L1109" i="3"/>
  <c r="L1110" i="3"/>
  <c r="L1111" i="3"/>
  <c r="L1112" i="3"/>
  <c r="L1113" i="3"/>
  <c r="L1114" i="3"/>
  <c r="L1115" i="3"/>
  <c r="L1116" i="3"/>
  <c r="L1117" i="3"/>
  <c r="L1118" i="3"/>
  <c r="L1119" i="3"/>
  <c r="L1120" i="3"/>
  <c r="L1121" i="3"/>
  <c r="L1122" i="3"/>
  <c r="L1123" i="3"/>
  <c r="L1124" i="3"/>
  <c r="L1125" i="3"/>
  <c r="L1126" i="3"/>
  <c r="L1127" i="3"/>
  <c r="L1128" i="3"/>
  <c r="L1129" i="3"/>
  <c r="L1130" i="3"/>
  <c r="L1131" i="3"/>
  <c r="L1132" i="3"/>
  <c r="L1133" i="3"/>
  <c r="L1134" i="3"/>
  <c r="L1135" i="3"/>
  <c r="L1136" i="3"/>
  <c r="L1137" i="3"/>
  <c r="L1138" i="3"/>
  <c r="L1139" i="3"/>
  <c r="L1140" i="3"/>
  <c r="L1141" i="3"/>
  <c r="L1142" i="3"/>
  <c r="L1143" i="3"/>
  <c r="L1144" i="3"/>
  <c r="W10" i="3" a="1"/>
  <c r="W10" i="3" s="1"/>
  <c r="W13" i="3" a="1"/>
  <c r="W13" i="3" s="1"/>
  <c r="W18" i="3" a="1"/>
  <c r="W18" i="3" s="1"/>
  <c r="W30" i="3" a="1"/>
  <c r="W30" i="3" s="1"/>
  <c r="W32" i="3" a="1"/>
  <c r="W32" i="3" s="1"/>
  <c r="W33" i="3" a="1"/>
  <c r="W33" i="3" s="1"/>
  <c r="W38" i="3" a="1"/>
  <c r="W38" i="3" s="1"/>
  <c r="W45" i="3" a="1"/>
  <c r="W45" i="3" s="1"/>
  <c r="W51" i="3" a="1"/>
  <c r="W51" i="3" s="1"/>
  <c r="W82" i="3" a="1"/>
  <c r="W82" i="3" s="1"/>
  <c r="W85" i="3" a="1"/>
  <c r="W85" i="3" s="1"/>
  <c r="W89" i="3" a="1"/>
  <c r="W89" i="3" s="1"/>
  <c r="W96" i="3" a="1"/>
  <c r="W96" i="3" s="1"/>
  <c r="W98" i="3" a="1"/>
  <c r="W98" i="3" s="1"/>
  <c r="W106" i="3" a="1"/>
  <c r="W106" i="3" s="1"/>
  <c r="W108" i="3" a="1"/>
  <c r="W108" i="3" s="1"/>
  <c r="W118" i="3" a="1"/>
  <c r="W118" i="3" s="1"/>
  <c r="W127" i="3" a="1"/>
  <c r="W127" i="3" s="1"/>
  <c r="W142" i="3" a="1"/>
  <c r="W142" i="3" s="1"/>
  <c r="W144" i="3" a="1"/>
  <c r="W144" i="3" s="1"/>
  <c r="W149" i="3" a="1"/>
  <c r="W149" i="3" s="1"/>
  <c r="W153" i="3" a="1"/>
  <c r="W153" i="3" s="1"/>
  <c r="W156" i="3" a="1"/>
  <c r="W156" i="3" s="1"/>
  <c r="W159" i="3" a="1"/>
  <c r="W159" i="3" s="1"/>
  <c r="W161" i="3" a="1"/>
  <c r="W161" i="3" s="1"/>
  <c r="W164" i="3" a="1"/>
  <c r="W164" i="3" s="1"/>
  <c r="W165" i="3" a="1"/>
  <c r="W165" i="3" s="1"/>
  <c r="W167" i="3" a="1"/>
  <c r="W167" i="3" s="1"/>
  <c r="W170" i="3" a="1"/>
  <c r="W170" i="3" s="1"/>
  <c r="W171" i="3" a="1"/>
  <c r="W171" i="3" s="1"/>
  <c r="W173" i="3" a="1"/>
  <c r="W173" i="3" s="1"/>
  <c r="W174" i="3" a="1"/>
  <c r="W174" i="3" s="1"/>
  <c r="W182" i="3" a="1"/>
  <c r="W182" i="3" s="1"/>
  <c r="W184" i="3" a="1"/>
  <c r="W184" i="3" s="1"/>
  <c r="W190" i="3" a="1"/>
  <c r="W190" i="3" s="1"/>
  <c r="W196" i="3" a="1"/>
  <c r="W196" i="3" s="1"/>
  <c r="W199" i="3" a="1"/>
  <c r="W199" i="3" s="1"/>
  <c r="W203" i="3" a="1"/>
  <c r="W203" i="3" s="1"/>
  <c r="W206" i="3" a="1"/>
  <c r="W206" i="3" s="1"/>
  <c r="W207" i="3" a="1"/>
  <c r="W207" i="3" s="1"/>
  <c r="W209" i="3" a="1"/>
  <c r="W209" i="3" s="1"/>
  <c r="W213" i="3" a="1"/>
  <c r="W213" i="3" s="1"/>
  <c r="W222" i="3" a="1"/>
  <c r="W222" i="3" s="1"/>
  <c r="W229" i="3" a="1"/>
  <c r="W229" i="3" s="1"/>
  <c r="W241" i="3" a="1"/>
  <c r="W241" i="3" s="1"/>
  <c r="W247" i="3" a="1"/>
  <c r="W247" i="3" s="1"/>
  <c r="W261" i="3" a="1"/>
  <c r="W261" i="3" s="1"/>
  <c r="W270" i="3" a="1"/>
  <c r="W270" i="3" s="1"/>
  <c r="W272" i="3" a="1"/>
  <c r="W272" i="3" s="1"/>
  <c r="W273" i="3" a="1"/>
  <c r="W273" i="3" s="1"/>
  <c r="W279" i="3" a="1"/>
  <c r="W279" i="3" s="1"/>
  <c r="W281" i="3" a="1"/>
  <c r="W281" i="3" s="1"/>
  <c r="W302" i="3" a="1"/>
  <c r="W302" i="3" s="1"/>
  <c r="W304" i="3" a="1"/>
  <c r="W304" i="3" s="1"/>
  <c r="W320" i="3" a="1"/>
  <c r="W320" i="3" s="1"/>
  <c r="W329" i="3" a="1"/>
  <c r="W329" i="3" s="1"/>
  <c r="W331" i="3" a="1"/>
  <c r="W331" i="3" s="1"/>
  <c r="W361" i="3" a="1"/>
  <c r="W361" i="3" s="1"/>
  <c r="W364" i="3" a="1"/>
  <c r="W364" i="3" s="1"/>
  <c r="W371" i="3" a="1"/>
  <c r="W371" i="3" s="1"/>
  <c r="W389" i="3" a="1"/>
  <c r="W389" i="3" s="1"/>
  <c r="W392" i="3" a="1"/>
  <c r="W392" i="3" s="1"/>
  <c r="W407" i="3" a="1"/>
  <c r="W407" i="3" s="1"/>
  <c r="W418" i="3" a="1"/>
  <c r="W418" i="3" s="1"/>
  <c r="W421" i="3" a="1"/>
  <c r="W421" i="3" s="1"/>
  <c r="W423" i="3" a="1"/>
  <c r="W423" i="3" s="1"/>
  <c r="W431" i="3" a="1"/>
  <c r="W431" i="3" s="1"/>
  <c r="W449" i="3" a="1"/>
  <c r="W449" i="3" s="1"/>
  <c r="W456" i="3" a="1"/>
  <c r="W456" i="3" s="1"/>
  <c r="W458" i="3" a="1"/>
  <c r="W458" i="3" s="1"/>
  <c r="W471" i="3" a="1"/>
  <c r="W471" i="3" s="1"/>
  <c r="W480" i="3" a="1"/>
  <c r="W480" i="3" s="1"/>
  <c r="W503" i="3" a="1"/>
  <c r="W503" i="3" s="1"/>
  <c r="W506" i="3" a="1"/>
  <c r="W506" i="3" s="1"/>
  <c r="W508" i="3" a="1"/>
  <c r="W508" i="3" s="1"/>
  <c r="W509" i="3" a="1"/>
  <c r="W509" i="3" s="1"/>
  <c r="W511" i="3" a="1"/>
  <c r="W511" i="3" s="1"/>
  <c r="W515" i="3" a="1"/>
  <c r="W515" i="3" s="1"/>
  <c r="W534" i="3" a="1"/>
  <c r="W534" i="3" s="1"/>
  <c r="W538" i="3" a="1"/>
  <c r="W538" i="3" s="1"/>
  <c r="W541" i="3" a="1"/>
  <c r="W541" i="3" s="1"/>
  <c r="W543" i="3" a="1"/>
  <c r="W543" i="3" s="1"/>
  <c r="W561" i="3" a="1"/>
  <c r="W561" i="3" s="1"/>
  <c r="W564" i="3" a="1"/>
  <c r="W564" i="3" s="1"/>
  <c r="W587" i="3" a="1"/>
  <c r="W587" i="3" s="1"/>
  <c r="W589" i="3" a="1"/>
  <c r="W589" i="3" s="1"/>
  <c r="W591" i="3" a="1"/>
  <c r="W591" i="3" s="1"/>
  <c r="W594" i="3" a="1"/>
  <c r="W594" i="3" s="1"/>
  <c r="W596" i="3" a="1"/>
  <c r="W596" i="3" s="1"/>
  <c r="W612" i="3" a="1"/>
  <c r="W612" i="3" s="1"/>
  <c r="W616" i="3" a="1"/>
  <c r="W616" i="3" s="1"/>
  <c r="W625" i="3" a="1"/>
  <c r="W625" i="3" s="1"/>
  <c r="W631" i="3" a="1"/>
  <c r="W631" i="3" s="1"/>
  <c r="W635" i="3" a="1"/>
  <c r="W635" i="3" s="1"/>
  <c r="W646" i="3" a="1"/>
  <c r="W646" i="3" s="1"/>
  <c r="W648" i="3" a="1"/>
  <c r="W648" i="3" s="1"/>
  <c r="W649" i="3" a="1"/>
  <c r="W649" i="3" s="1"/>
  <c r="W651" i="3" a="1"/>
  <c r="W651" i="3" s="1"/>
  <c r="W654" i="3" a="1"/>
  <c r="W654" i="3" s="1"/>
  <c r="W658" i="3" a="1"/>
  <c r="W658" i="3" s="1"/>
  <c r="W660" i="3" a="1"/>
  <c r="W660" i="3" s="1"/>
  <c r="W663" i="3" a="1"/>
  <c r="W663" i="3" s="1"/>
  <c r="W664" i="3" a="1"/>
  <c r="W664" i="3" s="1"/>
  <c r="W666" i="3" a="1"/>
  <c r="W666" i="3" s="1"/>
  <c r="W673" i="3" a="1"/>
  <c r="W673" i="3" s="1"/>
  <c r="W687" i="3" a="1"/>
  <c r="W687" i="3" s="1"/>
  <c r="W694" i="3" a="1"/>
  <c r="W694" i="3" s="1"/>
  <c r="W719" i="3" a="1"/>
  <c r="W719" i="3" s="1"/>
  <c r="W726" i="3" a="1"/>
  <c r="W726" i="3" s="1"/>
  <c r="W736" i="3" a="1"/>
  <c r="W736" i="3" s="1"/>
  <c r="W740" i="3" a="1"/>
  <c r="W740" i="3" s="1"/>
  <c r="W754" i="3" a="1"/>
  <c r="W754" i="3" s="1"/>
  <c r="W766" i="3" a="1"/>
  <c r="W766" i="3" s="1"/>
  <c r="W768" i="3" a="1"/>
  <c r="W768" i="3" s="1"/>
  <c r="W778" i="3" a="1"/>
  <c r="W778" i="3" s="1"/>
  <c r="W780" i="3" a="1"/>
  <c r="W780" i="3" s="1"/>
  <c r="W787" i="3" a="1"/>
  <c r="W787" i="3" s="1"/>
  <c r="W791" i="3" a="1"/>
  <c r="W791" i="3" s="1"/>
  <c r="W793" i="3" a="1"/>
  <c r="W793" i="3" s="1"/>
  <c r="W811" i="3" a="1"/>
  <c r="W811" i="3" s="1"/>
  <c r="W837" i="3" a="1"/>
  <c r="W837" i="3" s="1"/>
  <c r="W847" i="3" a="1"/>
  <c r="W847" i="3" s="1"/>
  <c r="W849" i="3" a="1"/>
  <c r="W849" i="3" s="1"/>
  <c r="W852" i="3" a="1"/>
  <c r="W852" i="3" s="1"/>
  <c r="W853" i="3" a="1"/>
  <c r="W853" i="3" s="1"/>
  <c r="W854" i="3" a="1"/>
  <c r="W854" i="3" s="1"/>
  <c r="W856" i="3" a="1"/>
  <c r="W856" i="3" s="1"/>
  <c r="W858" i="3" a="1"/>
  <c r="W858" i="3" s="1"/>
  <c r="W861" i="3" a="1"/>
  <c r="W861" i="3" s="1"/>
  <c r="W863" i="3" a="1"/>
  <c r="W863" i="3" s="1"/>
  <c r="W868" i="3" a="1"/>
  <c r="W868" i="3" s="1"/>
  <c r="W880" i="3" a="1"/>
  <c r="W880" i="3" s="1"/>
  <c r="W888" i="3" a="1"/>
  <c r="W888" i="3" s="1"/>
  <c r="W890" i="3" a="1"/>
  <c r="W890" i="3" s="1"/>
  <c r="W892" i="3" a="1"/>
  <c r="W892" i="3" s="1"/>
  <c r="W896" i="3" a="1"/>
  <c r="W896" i="3" s="1"/>
  <c r="W904" i="3" a="1"/>
  <c r="W904" i="3" s="1"/>
  <c r="W906" i="3" a="1"/>
  <c r="W906" i="3" s="1"/>
  <c r="W908" i="3" a="1"/>
  <c r="W908" i="3" s="1"/>
  <c r="W924" i="3" a="1"/>
  <c r="W924" i="3" s="1"/>
  <c r="W928" i="3" a="1"/>
  <c r="W928" i="3" s="1"/>
  <c r="W937" i="3" a="1"/>
  <c r="W937" i="3" s="1"/>
  <c r="W944" i="3" a="1"/>
  <c r="W944" i="3" s="1"/>
  <c r="W955" i="3" a="1"/>
  <c r="W955" i="3" s="1"/>
  <c r="W957" i="3" a="1"/>
  <c r="W957" i="3" s="1"/>
  <c r="W966" i="3" a="1"/>
  <c r="W966" i="3" s="1"/>
  <c r="W969" i="3" a="1"/>
  <c r="W969" i="3" s="1"/>
  <c r="W976" i="3" a="1"/>
  <c r="W976" i="3" s="1"/>
  <c r="W992" i="3" a="1"/>
  <c r="W992" i="3" s="1"/>
  <c r="W1025" i="3" a="1"/>
  <c r="W1025" i="3" s="1"/>
  <c r="W1030" i="3" a="1"/>
  <c r="W1030" i="3" s="1"/>
  <c r="W1032" i="3" a="1"/>
  <c r="W1032" i="3" s="1"/>
  <c r="W1044" i="3" a="1"/>
  <c r="W1044" i="3" s="1"/>
  <c r="W1045" i="3" a="1"/>
  <c r="W1045" i="3" s="1"/>
  <c r="W1049" i="3" a="1"/>
  <c r="W1049" i="3" s="1"/>
  <c r="W1052" i="3" a="1"/>
  <c r="W1052" i="3" s="1"/>
  <c r="W1055" i="3" a="1"/>
  <c r="W1055" i="3" s="1"/>
  <c r="W1057" i="3" a="1"/>
  <c r="W1057" i="3" s="1"/>
  <c r="W1059" i="3" a="1"/>
  <c r="W1059" i="3" s="1"/>
  <c r="W1066" i="3" a="1"/>
  <c r="W1066" i="3" s="1"/>
  <c r="W1090" i="3" a="1"/>
  <c r="W1090" i="3" s="1"/>
  <c r="W1092" i="3" a="1"/>
  <c r="W1092" i="3" s="1"/>
  <c r="W1106" i="3" a="1"/>
  <c r="W1106" i="3" s="1"/>
  <c r="W1114" i="3" a="1"/>
  <c r="W1114" i="3" s="1"/>
  <c r="W1121" i="3" a="1"/>
  <c r="W1121" i="3" s="1"/>
  <c r="W1141" i="3" a="1"/>
  <c r="W1141" i="3" s="1"/>
  <c r="H2" i="3"/>
  <c r="I2" i="3" s="1"/>
  <c r="H3" i="3"/>
  <c r="I3" i="3" s="1"/>
  <c r="H4" i="3"/>
  <c r="I4" i="3" s="1"/>
  <c r="H5" i="3"/>
  <c r="I5" i="3" s="1"/>
  <c r="H6" i="3"/>
  <c r="I6" i="3" s="1"/>
  <c r="H7" i="3"/>
  <c r="I7" i="3" s="1"/>
  <c r="H8" i="3"/>
  <c r="I8" i="3" s="1"/>
  <c r="H9" i="3"/>
  <c r="I9" i="3" s="1"/>
  <c r="H10" i="3"/>
  <c r="I10" i="3" s="1"/>
  <c r="H11" i="3"/>
  <c r="I11" i="3" s="1"/>
  <c r="H12" i="3"/>
  <c r="I12" i="3" s="1"/>
  <c r="H13" i="3"/>
  <c r="I13" i="3" s="1"/>
  <c r="H14" i="3"/>
  <c r="I14" i="3" s="1"/>
  <c r="H15" i="3"/>
  <c r="I15" i="3" s="1"/>
  <c r="H16" i="3"/>
  <c r="I16" i="3" s="1"/>
  <c r="H17" i="3"/>
  <c r="I17" i="3" s="1"/>
  <c r="H18" i="3"/>
  <c r="I18" i="3" s="1"/>
  <c r="H19" i="3"/>
  <c r="I19" i="3" s="1"/>
  <c r="H20" i="3"/>
  <c r="I20" i="3" s="1"/>
  <c r="H21" i="3"/>
  <c r="I21" i="3" s="1"/>
  <c r="H22" i="3"/>
  <c r="I22" i="3" s="1"/>
  <c r="H23" i="3"/>
  <c r="I23" i="3" s="1"/>
  <c r="H24" i="3"/>
  <c r="I24" i="3" s="1"/>
  <c r="H25" i="3"/>
  <c r="I25" i="3" s="1"/>
  <c r="H26" i="3"/>
  <c r="I26" i="3" s="1"/>
  <c r="H27" i="3"/>
  <c r="I27" i="3" s="1"/>
  <c r="H28" i="3"/>
  <c r="I28" i="3" s="1"/>
  <c r="H29" i="3"/>
  <c r="I29" i="3" s="1"/>
  <c r="H30" i="3"/>
  <c r="I30" i="3" s="1"/>
  <c r="H31" i="3"/>
  <c r="I31" i="3" s="1"/>
  <c r="H32" i="3"/>
  <c r="I32" i="3" s="1"/>
  <c r="H33" i="3"/>
  <c r="I33" i="3" s="1"/>
  <c r="H34" i="3"/>
  <c r="I34" i="3" s="1"/>
  <c r="H35" i="3"/>
  <c r="I35" i="3" s="1"/>
  <c r="H36" i="3"/>
  <c r="I36" i="3" s="1"/>
  <c r="H37" i="3"/>
  <c r="I37" i="3" s="1"/>
  <c r="H38" i="3"/>
  <c r="I38" i="3" s="1"/>
  <c r="H39" i="3"/>
  <c r="I39" i="3" s="1"/>
  <c r="H40" i="3"/>
  <c r="I40" i="3" s="1"/>
  <c r="H41" i="3"/>
  <c r="I41" i="3" s="1"/>
  <c r="H42" i="3"/>
  <c r="I42" i="3" s="1"/>
  <c r="H43" i="3"/>
  <c r="I43" i="3" s="1"/>
  <c r="H44" i="3"/>
  <c r="I44" i="3" s="1"/>
  <c r="H45" i="3"/>
  <c r="I45" i="3" s="1"/>
  <c r="H46" i="3"/>
  <c r="I46" i="3" s="1"/>
  <c r="H47" i="3"/>
  <c r="I47" i="3" s="1"/>
  <c r="H48" i="3"/>
  <c r="I48" i="3" s="1"/>
  <c r="H49" i="3"/>
  <c r="I49" i="3" s="1"/>
  <c r="H50" i="3"/>
  <c r="I50" i="3" s="1"/>
  <c r="H51" i="3"/>
  <c r="I51" i="3" s="1"/>
  <c r="H52" i="3"/>
  <c r="I52" i="3" s="1"/>
  <c r="H53" i="3"/>
  <c r="I53" i="3" s="1"/>
  <c r="H54" i="3"/>
  <c r="I54" i="3" s="1"/>
  <c r="H55" i="3"/>
  <c r="I55" i="3" s="1"/>
  <c r="H56" i="3"/>
  <c r="I56" i="3" s="1"/>
  <c r="H57" i="3"/>
  <c r="I57" i="3" s="1"/>
  <c r="H58" i="3"/>
  <c r="I58" i="3" s="1"/>
  <c r="H59" i="3"/>
  <c r="I59" i="3" s="1"/>
  <c r="H60" i="3"/>
  <c r="I60" i="3" s="1"/>
  <c r="H61" i="3"/>
  <c r="I61" i="3" s="1"/>
  <c r="H62" i="3"/>
  <c r="I62" i="3" s="1"/>
  <c r="H63" i="3"/>
  <c r="I63" i="3" s="1"/>
  <c r="H64" i="3"/>
  <c r="I64" i="3" s="1"/>
  <c r="H65" i="3"/>
  <c r="I65" i="3" s="1"/>
  <c r="H66" i="3"/>
  <c r="I66" i="3" s="1"/>
  <c r="H67" i="3"/>
  <c r="I67" i="3" s="1"/>
  <c r="H68" i="3"/>
  <c r="I68" i="3" s="1"/>
  <c r="H69" i="3"/>
  <c r="I69" i="3" s="1"/>
  <c r="H70" i="3"/>
  <c r="I70" i="3" s="1"/>
  <c r="H71" i="3"/>
  <c r="I71" i="3" s="1"/>
  <c r="H72" i="3"/>
  <c r="I72" i="3" s="1"/>
  <c r="H73" i="3"/>
  <c r="I73" i="3" s="1"/>
  <c r="H74" i="3"/>
  <c r="I74" i="3" s="1"/>
  <c r="H75" i="3"/>
  <c r="I75" i="3" s="1"/>
  <c r="H76" i="3"/>
  <c r="I76" i="3" s="1"/>
  <c r="H77" i="3"/>
  <c r="I77" i="3" s="1"/>
  <c r="H78" i="3"/>
  <c r="I78" i="3" s="1"/>
  <c r="H79" i="3"/>
  <c r="I79" i="3" s="1"/>
  <c r="H80" i="3"/>
  <c r="I80" i="3" s="1"/>
  <c r="H81" i="3"/>
  <c r="I81" i="3" s="1"/>
  <c r="H82" i="3"/>
  <c r="I82" i="3" s="1"/>
  <c r="H83" i="3"/>
  <c r="I83" i="3" s="1"/>
  <c r="H84" i="3"/>
  <c r="I84" i="3" s="1"/>
  <c r="H85" i="3"/>
  <c r="I85" i="3" s="1"/>
  <c r="H86" i="3"/>
  <c r="I86" i="3" s="1"/>
  <c r="H87" i="3"/>
  <c r="I87" i="3" s="1"/>
  <c r="H88" i="3"/>
  <c r="I88" i="3" s="1"/>
  <c r="H89" i="3"/>
  <c r="I89" i="3" s="1"/>
  <c r="H90" i="3"/>
  <c r="I90" i="3" s="1"/>
  <c r="H91" i="3"/>
  <c r="I91" i="3" s="1"/>
  <c r="H92" i="3"/>
  <c r="I92" i="3" s="1"/>
  <c r="H93" i="3"/>
  <c r="I93" i="3" s="1"/>
  <c r="H94" i="3"/>
  <c r="I94" i="3" s="1"/>
  <c r="H95" i="3"/>
  <c r="I95" i="3" s="1"/>
  <c r="H96" i="3"/>
  <c r="I96" i="3" s="1"/>
  <c r="H97" i="3"/>
  <c r="I97" i="3" s="1"/>
  <c r="H98" i="3"/>
  <c r="I98" i="3" s="1"/>
  <c r="H99" i="3"/>
  <c r="I99" i="3" s="1"/>
  <c r="H100" i="3"/>
  <c r="I100" i="3" s="1"/>
  <c r="H101" i="3"/>
  <c r="I101" i="3" s="1"/>
  <c r="H102" i="3"/>
  <c r="I102" i="3" s="1"/>
  <c r="H103" i="3"/>
  <c r="I103" i="3" s="1"/>
  <c r="H104" i="3"/>
  <c r="I104" i="3" s="1"/>
  <c r="H105" i="3"/>
  <c r="I105" i="3" s="1"/>
  <c r="H106" i="3"/>
  <c r="I106" i="3" s="1"/>
  <c r="H107" i="3"/>
  <c r="I107" i="3" s="1"/>
  <c r="H108" i="3"/>
  <c r="I108" i="3" s="1"/>
  <c r="H109" i="3"/>
  <c r="I109" i="3" s="1"/>
  <c r="H110" i="3"/>
  <c r="I110" i="3" s="1"/>
  <c r="H111" i="3"/>
  <c r="I111" i="3" s="1"/>
  <c r="H112" i="3"/>
  <c r="I112" i="3" s="1"/>
  <c r="H113" i="3"/>
  <c r="I113" i="3" s="1"/>
  <c r="H114" i="3"/>
  <c r="I114" i="3" s="1"/>
  <c r="H115" i="3"/>
  <c r="I115" i="3" s="1"/>
  <c r="H116" i="3"/>
  <c r="I116" i="3" s="1"/>
  <c r="H117" i="3"/>
  <c r="I117" i="3" s="1"/>
  <c r="H118" i="3"/>
  <c r="I118" i="3" s="1"/>
  <c r="H119" i="3"/>
  <c r="I119" i="3" s="1"/>
  <c r="H120" i="3"/>
  <c r="I120" i="3" s="1"/>
  <c r="H121" i="3"/>
  <c r="I121" i="3" s="1"/>
  <c r="H122" i="3"/>
  <c r="I122" i="3" s="1"/>
  <c r="H123" i="3"/>
  <c r="I123" i="3" s="1"/>
  <c r="H124" i="3"/>
  <c r="I124" i="3" s="1"/>
  <c r="H125" i="3"/>
  <c r="I125" i="3" s="1"/>
  <c r="H126" i="3"/>
  <c r="I126" i="3" s="1"/>
  <c r="H127" i="3"/>
  <c r="I127" i="3" s="1"/>
  <c r="H128" i="3"/>
  <c r="I128" i="3" s="1"/>
  <c r="H129" i="3"/>
  <c r="I129" i="3" s="1"/>
  <c r="H130" i="3"/>
  <c r="I130" i="3" s="1"/>
  <c r="H131" i="3"/>
  <c r="I131" i="3" s="1"/>
  <c r="H132" i="3"/>
  <c r="I132" i="3" s="1"/>
  <c r="H133" i="3"/>
  <c r="I133" i="3" s="1"/>
  <c r="H134" i="3"/>
  <c r="I134" i="3" s="1"/>
  <c r="H135" i="3"/>
  <c r="I135" i="3" s="1"/>
  <c r="H136" i="3"/>
  <c r="I136" i="3" s="1"/>
  <c r="H137" i="3"/>
  <c r="I137" i="3" s="1"/>
  <c r="H138" i="3"/>
  <c r="I138" i="3" s="1"/>
  <c r="H139" i="3"/>
  <c r="I139" i="3" s="1"/>
  <c r="H140" i="3"/>
  <c r="I140" i="3" s="1"/>
  <c r="H141" i="3"/>
  <c r="I141" i="3" s="1"/>
  <c r="H142" i="3"/>
  <c r="I142" i="3" s="1"/>
  <c r="H143" i="3"/>
  <c r="I143" i="3" s="1"/>
  <c r="H144" i="3"/>
  <c r="I144" i="3" s="1"/>
  <c r="H145" i="3"/>
  <c r="I145" i="3" s="1"/>
  <c r="H146" i="3"/>
  <c r="I146" i="3" s="1"/>
  <c r="H147" i="3"/>
  <c r="I147" i="3" s="1"/>
  <c r="H148" i="3"/>
  <c r="I148" i="3" s="1"/>
  <c r="H149" i="3"/>
  <c r="I149" i="3" s="1"/>
  <c r="H150" i="3"/>
  <c r="I150" i="3" s="1"/>
  <c r="H151" i="3"/>
  <c r="I151" i="3" s="1"/>
  <c r="H152" i="3"/>
  <c r="I152" i="3" s="1"/>
  <c r="H153" i="3"/>
  <c r="I153" i="3" s="1"/>
  <c r="H154" i="3"/>
  <c r="I154" i="3" s="1"/>
  <c r="H155" i="3"/>
  <c r="I155" i="3" s="1"/>
  <c r="H156" i="3"/>
  <c r="I156" i="3" s="1"/>
  <c r="H157" i="3"/>
  <c r="I157" i="3" s="1"/>
  <c r="H158" i="3"/>
  <c r="I158" i="3" s="1"/>
  <c r="H159" i="3"/>
  <c r="I159" i="3" s="1"/>
  <c r="H160" i="3"/>
  <c r="I160" i="3" s="1"/>
  <c r="H161" i="3"/>
  <c r="I161" i="3" s="1"/>
  <c r="H162" i="3"/>
  <c r="I162" i="3" s="1"/>
  <c r="H163" i="3"/>
  <c r="I163" i="3" s="1"/>
  <c r="H164" i="3"/>
  <c r="I164" i="3" s="1"/>
  <c r="H165" i="3"/>
  <c r="I165" i="3" s="1"/>
  <c r="H166" i="3"/>
  <c r="I166" i="3" s="1"/>
  <c r="H167" i="3"/>
  <c r="I167" i="3" s="1"/>
  <c r="H168" i="3"/>
  <c r="I168" i="3" s="1"/>
  <c r="H169" i="3"/>
  <c r="I169" i="3" s="1"/>
  <c r="H170" i="3"/>
  <c r="I170" i="3" s="1"/>
  <c r="H171" i="3"/>
  <c r="I171" i="3" s="1"/>
  <c r="H172" i="3"/>
  <c r="I172" i="3" s="1"/>
  <c r="H173" i="3"/>
  <c r="I173" i="3" s="1"/>
  <c r="H174" i="3"/>
  <c r="I174" i="3" s="1"/>
  <c r="H175" i="3"/>
  <c r="I175" i="3" s="1"/>
  <c r="H176" i="3"/>
  <c r="I176" i="3" s="1"/>
  <c r="H177" i="3"/>
  <c r="I177" i="3" s="1"/>
  <c r="H178" i="3"/>
  <c r="I178" i="3" s="1"/>
  <c r="H179" i="3"/>
  <c r="I179" i="3" s="1"/>
  <c r="H180" i="3"/>
  <c r="I180" i="3" s="1"/>
  <c r="H181" i="3"/>
  <c r="I181" i="3" s="1"/>
  <c r="H182" i="3"/>
  <c r="I182" i="3" s="1"/>
  <c r="H183" i="3"/>
  <c r="I183" i="3" s="1"/>
  <c r="H184" i="3"/>
  <c r="I184" i="3" s="1"/>
  <c r="H185" i="3"/>
  <c r="I185" i="3" s="1"/>
  <c r="H186" i="3"/>
  <c r="I186" i="3" s="1"/>
  <c r="H187" i="3"/>
  <c r="I187" i="3" s="1"/>
  <c r="H188" i="3"/>
  <c r="I188" i="3" s="1"/>
  <c r="H189" i="3"/>
  <c r="I189" i="3" s="1"/>
  <c r="H190" i="3"/>
  <c r="I190" i="3" s="1"/>
  <c r="H191" i="3"/>
  <c r="I191" i="3" s="1"/>
  <c r="H192" i="3"/>
  <c r="I192" i="3" s="1"/>
  <c r="H193" i="3"/>
  <c r="I193" i="3" s="1"/>
  <c r="H194" i="3"/>
  <c r="I194" i="3" s="1"/>
  <c r="H195" i="3"/>
  <c r="I195" i="3" s="1"/>
  <c r="H196" i="3"/>
  <c r="I196" i="3" s="1"/>
  <c r="H197" i="3"/>
  <c r="I197" i="3" s="1"/>
  <c r="H198" i="3"/>
  <c r="I198" i="3" s="1"/>
  <c r="H199" i="3"/>
  <c r="I199" i="3" s="1"/>
  <c r="H200" i="3"/>
  <c r="I200" i="3" s="1"/>
  <c r="H201" i="3"/>
  <c r="I201" i="3" s="1"/>
  <c r="H202" i="3"/>
  <c r="I202" i="3" s="1"/>
  <c r="H203" i="3"/>
  <c r="I203" i="3" s="1"/>
  <c r="H204" i="3"/>
  <c r="I204" i="3" s="1"/>
  <c r="H205" i="3"/>
  <c r="I205" i="3" s="1"/>
  <c r="H206" i="3"/>
  <c r="I206" i="3" s="1"/>
  <c r="H207" i="3"/>
  <c r="I207" i="3" s="1"/>
  <c r="H208" i="3"/>
  <c r="I208" i="3" s="1"/>
  <c r="H209" i="3"/>
  <c r="I209" i="3" s="1"/>
  <c r="H210" i="3"/>
  <c r="I210" i="3" s="1"/>
  <c r="H211" i="3"/>
  <c r="I211" i="3" s="1"/>
  <c r="H212" i="3"/>
  <c r="I212" i="3" s="1"/>
  <c r="H213" i="3"/>
  <c r="I213" i="3" s="1"/>
  <c r="H214" i="3"/>
  <c r="I214" i="3" s="1"/>
  <c r="H215" i="3"/>
  <c r="I215" i="3" s="1"/>
  <c r="H216" i="3"/>
  <c r="I216" i="3" s="1"/>
  <c r="H217" i="3"/>
  <c r="I217" i="3" s="1"/>
  <c r="H218" i="3"/>
  <c r="I218" i="3" s="1"/>
  <c r="H219" i="3"/>
  <c r="I219" i="3" s="1"/>
  <c r="H220" i="3"/>
  <c r="I220" i="3" s="1"/>
  <c r="H221" i="3"/>
  <c r="I221" i="3" s="1"/>
  <c r="H222" i="3"/>
  <c r="I222" i="3" s="1"/>
  <c r="H223" i="3"/>
  <c r="I223" i="3" s="1"/>
  <c r="H224" i="3"/>
  <c r="I224" i="3" s="1"/>
  <c r="H225" i="3"/>
  <c r="I225" i="3" s="1"/>
  <c r="H226" i="3"/>
  <c r="I226" i="3" s="1"/>
  <c r="H227" i="3"/>
  <c r="I227" i="3" s="1"/>
  <c r="H228" i="3"/>
  <c r="I228" i="3" s="1"/>
  <c r="H229" i="3"/>
  <c r="I229" i="3" s="1"/>
  <c r="H230" i="3"/>
  <c r="I230" i="3" s="1"/>
  <c r="H231" i="3"/>
  <c r="I231" i="3" s="1"/>
  <c r="H232" i="3"/>
  <c r="I232" i="3" s="1"/>
  <c r="H233" i="3"/>
  <c r="I233" i="3" s="1"/>
  <c r="H234" i="3"/>
  <c r="I234" i="3" s="1"/>
  <c r="H235" i="3"/>
  <c r="I235" i="3" s="1"/>
  <c r="H236" i="3"/>
  <c r="I236" i="3" s="1"/>
  <c r="H237" i="3"/>
  <c r="I237" i="3" s="1"/>
  <c r="H238" i="3"/>
  <c r="I238" i="3" s="1"/>
  <c r="H239" i="3"/>
  <c r="I239" i="3" s="1"/>
  <c r="H240" i="3"/>
  <c r="I240" i="3" s="1"/>
  <c r="H241" i="3"/>
  <c r="I241" i="3" s="1"/>
  <c r="H242" i="3"/>
  <c r="I242" i="3" s="1"/>
  <c r="H243" i="3"/>
  <c r="I243" i="3" s="1"/>
  <c r="H244" i="3"/>
  <c r="I244" i="3" s="1"/>
  <c r="H245" i="3"/>
  <c r="I245" i="3" s="1"/>
  <c r="H246" i="3"/>
  <c r="I246" i="3" s="1"/>
  <c r="H247" i="3"/>
  <c r="I247" i="3" s="1"/>
  <c r="H248" i="3"/>
  <c r="I248" i="3" s="1"/>
  <c r="H249" i="3"/>
  <c r="I249" i="3" s="1"/>
  <c r="H250" i="3"/>
  <c r="I250" i="3" s="1"/>
  <c r="H251" i="3"/>
  <c r="I251" i="3" s="1"/>
  <c r="H252" i="3"/>
  <c r="I252" i="3" s="1"/>
  <c r="H253" i="3"/>
  <c r="I253" i="3" s="1"/>
  <c r="H254" i="3"/>
  <c r="I254" i="3" s="1"/>
  <c r="H255" i="3"/>
  <c r="I255" i="3" s="1"/>
  <c r="H256" i="3"/>
  <c r="I256" i="3" s="1"/>
  <c r="H257" i="3"/>
  <c r="I257" i="3" s="1"/>
  <c r="H258" i="3"/>
  <c r="I258" i="3" s="1"/>
  <c r="H259" i="3"/>
  <c r="I259" i="3" s="1"/>
  <c r="H260" i="3"/>
  <c r="I260" i="3" s="1"/>
  <c r="H261" i="3"/>
  <c r="I261" i="3" s="1"/>
  <c r="H262" i="3"/>
  <c r="I262" i="3" s="1"/>
  <c r="H263" i="3"/>
  <c r="I263" i="3" s="1"/>
  <c r="H264" i="3"/>
  <c r="I264" i="3" s="1"/>
  <c r="H265" i="3"/>
  <c r="I265" i="3" s="1"/>
  <c r="H266" i="3"/>
  <c r="I266" i="3" s="1"/>
  <c r="H267" i="3"/>
  <c r="I267" i="3" s="1"/>
  <c r="H268" i="3"/>
  <c r="I268" i="3" s="1"/>
  <c r="H269" i="3"/>
  <c r="I269" i="3" s="1"/>
  <c r="H270" i="3"/>
  <c r="I270" i="3" s="1"/>
  <c r="H271" i="3"/>
  <c r="I271" i="3" s="1"/>
  <c r="H272" i="3"/>
  <c r="I272" i="3" s="1"/>
  <c r="H273" i="3"/>
  <c r="I273" i="3" s="1"/>
  <c r="H274" i="3"/>
  <c r="I274" i="3" s="1"/>
  <c r="H275" i="3"/>
  <c r="I275" i="3" s="1"/>
  <c r="H276" i="3"/>
  <c r="I276" i="3" s="1"/>
  <c r="H277" i="3"/>
  <c r="I277" i="3" s="1"/>
  <c r="H278" i="3"/>
  <c r="I278" i="3" s="1"/>
  <c r="H279" i="3"/>
  <c r="I279" i="3" s="1"/>
  <c r="H280" i="3"/>
  <c r="I280" i="3" s="1"/>
  <c r="H281" i="3"/>
  <c r="I281" i="3" s="1"/>
  <c r="H282" i="3"/>
  <c r="I282" i="3" s="1"/>
  <c r="H283" i="3"/>
  <c r="I283" i="3" s="1"/>
  <c r="H284" i="3"/>
  <c r="I284" i="3" s="1"/>
  <c r="H285" i="3"/>
  <c r="I285" i="3" s="1"/>
  <c r="H286" i="3"/>
  <c r="I286" i="3" s="1"/>
  <c r="H287" i="3"/>
  <c r="I287" i="3" s="1"/>
  <c r="H288" i="3"/>
  <c r="I288" i="3" s="1"/>
  <c r="H289" i="3"/>
  <c r="I289" i="3" s="1"/>
  <c r="H290" i="3"/>
  <c r="I290" i="3" s="1"/>
  <c r="H291" i="3"/>
  <c r="I291" i="3" s="1"/>
  <c r="H292" i="3"/>
  <c r="I292" i="3" s="1"/>
  <c r="H293" i="3"/>
  <c r="I293" i="3" s="1"/>
  <c r="H294" i="3"/>
  <c r="I294" i="3" s="1"/>
  <c r="H295" i="3"/>
  <c r="I295" i="3" s="1"/>
  <c r="H296" i="3"/>
  <c r="I296" i="3" s="1"/>
  <c r="H297" i="3"/>
  <c r="I297" i="3" s="1"/>
  <c r="H298" i="3"/>
  <c r="I298" i="3" s="1"/>
  <c r="H299" i="3"/>
  <c r="I299" i="3" s="1"/>
  <c r="H300" i="3"/>
  <c r="I300" i="3" s="1"/>
  <c r="H301" i="3"/>
  <c r="I301" i="3" s="1"/>
  <c r="H302" i="3"/>
  <c r="I302" i="3" s="1"/>
  <c r="H303" i="3"/>
  <c r="I303" i="3" s="1"/>
  <c r="H304" i="3"/>
  <c r="I304" i="3" s="1"/>
  <c r="H305" i="3"/>
  <c r="I305" i="3" s="1"/>
  <c r="H306" i="3"/>
  <c r="I306" i="3" s="1"/>
  <c r="H307" i="3"/>
  <c r="I307" i="3" s="1"/>
  <c r="H308" i="3"/>
  <c r="I308" i="3" s="1"/>
  <c r="H309" i="3"/>
  <c r="I309" i="3" s="1"/>
  <c r="H310" i="3"/>
  <c r="I310" i="3" s="1"/>
  <c r="H311" i="3"/>
  <c r="I311" i="3" s="1"/>
  <c r="H312" i="3"/>
  <c r="I312" i="3" s="1"/>
  <c r="H313" i="3"/>
  <c r="I313" i="3" s="1"/>
  <c r="H314" i="3"/>
  <c r="I314" i="3" s="1"/>
  <c r="H315" i="3"/>
  <c r="I315" i="3" s="1"/>
  <c r="H316" i="3"/>
  <c r="I316" i="3" s="1"/>
  <c r="H317" i="3"/>
  <c r="I317" i="3" s="1"/>
  <c r="H318" i="3"/>
  <c r="I318" i="3" s="1"/>
  <c r="H319" i="3"/>
  <c r="I319" i="3" s="1"/>
  <c r="H320" i="3"/>
  <c r="I320" i="3" s="1"/>
  <c r="H321" i="3"/>
  <c r="I321" i="3" s="1"/>
  <c r="H322" i="3"/>
  <c r="I322" i="3" s="1"/>
  <c r="H323" i="3"/>
  <c r="I323" i="3" s="1"/>
  <c r="H324" i="3"/>
  <c r="I324" i="3" s="1"/>
  <c r="H325" i="3"/>
  <c r="I325" i="3" s="1"/>
  <c r="H326" i="3"/>
  <c r="I326" i="3" s="1"/>
  <c r="H327" i="3"/>
  <c r="I327" i="3" s="1"/>
  <c r="H328" i="3"/>
  <c r="I328" i="3" s="1"/>
  <c r="H329" i="3"/>
  <c r="I329" i="3" s="1"/>
  <c r="H330" i="3"/>
  <c r="I330" i="3" s="1"/>
  <c r="H331" i="3"/>
  <c r="I331" i="3" s="1"/>
  <c r="H332" i="3"/>
  <c r="I332" i="3" s="1"/>
  <c r="H333" i="3"/>
  <c r="I333" i="3" s="1"/>
  <c r="H334" i="3"/>
  <c r="I334" i="3" s="1"/>
  <c r="H335" i="3"/>
  <c r="I335" i="3" s="1"/>
  <c r="H336" i="3"/>
  <c r="I336" i="3" s="1"/>
  <c r="H337" i="3"/>
  <c r="I337" i="3" s="1"/>
  <c r="H338" i="3"/>
  <c r="I338" i="3" s="1"/>
  <c r="H339" i="3"/>
  <c r="I339" i="3" s="1"/>
  <c r="H340" i="3"/>
  <c r="I340" i="3" s="1"/>
  <c r="H341" i="3"/>
  <c r="I341" i="3" s="1"/>
  <c r="H342" i="3"/>
  <c r="I342" i="3" s="1"/>
  <c r="H343" i="3"/>
  <c r="I343" i="3" s="1"/>
  <c r="H344" i="3"/>
  <c r="I344" i="3" s="1"/>
  <c r="H345" i="3"/>
  <c r="I345" i="3" s="1"/>
  <c r="H346" i="3"/>
  <c r="I346" i="3" s="1"/>
  <c r="H347" i="3"/>
  <c r="I347" i="3" s="1"/>
  <c r="H348" i="3"/>
  <c r="I348" i="3" s="1"/>
  <c r="H349" i="3"/>
  <c r="I349" i="3" s="1"/>
  <c r="H350" i="3"/>
  <c r="I350" i="3" s="1"/>
  <c r="H351" i="3"/>
  <c r="I351" i="3" s="1"/>
  <c r="H352" i="3"/>
  <c r="I352" i="3" s="1"/>
  <c r="H353" i="3"/>
  <c r="I353" i="3" s="1"/>
  <c r="H354" i="3"/>
  <c r="I354" i="3" s="1"/>
  <c r="H355" i="3"/>
  <c r="I355" i="3" s="1"/>
  <c r="H356" i="3"/>
  <c r="I356" i="3" s="1"/>
  <c r="H357" i="3"/>
  <c r="I357" i="3" s="1"/>
  <c r="H358" i="3"/>
  <c r="I358" i="3" s="1"/>
  <c r="H359" i="3"/>
  <c r="I359" i="3" s="1"/>
  <c r="H360" i="3"/>
  <c r="I360" i="3" s="1"/>
  <c r="H361" i="3"/>
  <c r="I361" i="3" s="1"/>
  <c r="H362" i="3"/>
  <c r="I362" i="3" s="1"/>
  <c r="H363" i="3"/>
  <c r="I363" i="3" s="1"/>
  <c r="H364" i="3"/>
  <c r="I364" i="3" s="1"/>
  <c r="H365" i="3"/>
  <c r="I365" i="3" s="1"/>
  <c r="H366" i="3"/>
  <c r="I366" i="3" s="1"/>
  <c r="H367" i="3"/>
  <c r="I367" i="3" s="1"/>
  <c r="H368" i="3"/>
  <c r="I368" i="3" s="1"/>
  <c r="H369" i="3"/>
  <c r="I369" i="3" s="1"/>
  <c r="H370" i="3"/>
  <c r="I370" i="3" s="1"/>
  <c r="H371" i="3"/>
  <c r="I371" i="3" s="1"/>
  <c r="H372" i="3"/>
  <c r="I372" i="3" s="1"/>
  <c r="H373" i="3"/>
  <c r="I373" i="3" s="1"/>
  <c r="H374" i="3"/>
  <c r="I374" i="3" s="1"/>
  <c r="H375" i="3"/>
  <c r="I375" i="3" s="1"/>
  <c r="H376" i="3"/>
  <c r="I376" i="3" s="1"/>
  <c r="H377" i="3"/>
  <c r="I377" i="3" s="1"/>
  <c r="H378" i="3"/>
  <c r="I378" i="3" s="1"/>
  <c r="H379" i="3"/>
  <c r="I379" i="3" s="1"/>
  <c r="H380" i="3"/>
  <c r="I380" i="3" s="1"/>
  <c r="H381" i="3"/>
  <c r="I381" i="3" s="1"/>
  <c r="H382" i="3"/>
  <c r="I382" i="3" s="1"/>
  <c r="H383" i="3"/>
  <c r="I383" i="3" s="1"/>
  <c r="H384" i="3"/>
  <c r="I384" i="3" s="1"/>
  <c r="H385" i="3"/>
  <c r="I385" i="3" s="1"/>
  <c r="H386" i="3"/>
  <c r="I386" i="3" s="1"/>
  <c r="H387" i="3"/>
  <c r="I387" i="3" s="1"/>
  <c r="H388" i="3"/>
  <c r="I388" i="3" s="1"/>
  <c r="H389" i="3"/>
  <c r="I389" i="3" s="1"/>
  <c r="H390" i="3"/>
  <c r="I390" i="3" s="1"/>
  <c r="H391" i="3"/>
  <c r="I391" i="3" s="1"/>
  <c r="H392" i="3"/>
  <c r="I392" i="3" s="1"/>
  <c r="H393" i="3"/>
  <c r="I393" i="3" s="1"/>
  <c r="H394" i="3"/>
  <c r="I394" i="3" s="1"/>
  <c r="H395" i="3"/>
  <c r="I395" i="3" s="1"/>
  <c r="H396" i="3"/>
  <c r="I396" i="3" s="1"/>
  <c r="H397" i="3"/>
  <c r="I397" i="3" s="1"/>
  <c r="H398" i="3"/>
  <c r="I398" i="3" s="1"/>
  <c r="H399" i="3"/>
  <c r="I399" i="3" s="1"/>
  <c r="H400" i="3"/>
  <c r="I400" i="3" s="1"/>
  <c r="H401" i="3"/>
  <c r="I401" i="3" s="1"/>
  <c r="H402" i="3"/>
  <c r="I402" i="3" s="1"/>
  <c r="H403" i="3"/>
  <c r="I403" i="3" s="1"/>
  <c r="H404" i="3"/>
  <c r="I404" i="3" s="1"/>
  <c r="H405" i="3"/>
  <c r="I405" i="3" s="1"/>
  <c r="H406" i="3"/>
  <c r="I406" i="3" s="1"/>
  <c r="H407" i="3"/>
  <c r="I407" i="3" s="1"/>
  <c r="H408" i="3"/>
  <c r="I408" i="3" s="1"/>
  <c r="H409" i="3"/>
  <c r="I409" i="3" s="1"/>
  <c r="H410" i="3"/>
  <c r="I410" i="3" s="1"/>
  <c r="H411" i="3"/>
  <c r="I411" i="3" s="1"/>
  <c r="H412" i="3"/>
  <c r="I412" i="3" s="1"/>
  <c r="H413" i="3"/>
  <c r="I413" i="3" s="1"/>
  <c r="H414" i="3"/>
  <c r="I414" i="3" s="1"/>
  <c r="H415" i="3"/>
  <c r="I415" i="3" s="1"/>
  <c r="H416" i="3"/>
  <c r="I416" i="3" s="1"/>
  <c r="H417" i="3"/>
  <c r="I417" i="3" s="1"/>
  <c r="H418" i="3"/>
  <c r="I418" i="3" s="1"/>
  <c r="H419" i="3"/>
  <c r="I419" i="3" s="1"/>
  <c r="H420" i="3"/>
  <c r="I420" i="3" s="1"/>
  <c r="H421" i="3"/>
  <c r="I421" i="3" s="1"/>
  <c r="H422" i="3"/>
  <c r="I422" i="3" s="1"/>
  <c r="H423" i="3"/>
  <c r="I423" i="3" s="1"/>
  <c r="H424" i="3"/>
  <c r="I424" i="3" s="1"/>
  <c r="H425" i="3"/>
  <c r="I425" i="3" s="1"/>
  <c r="H426" i="3"/>
  <c r="I426" i="3" s="1"/>
  <c r="H427" i="3"/>
  <c r="I427" i="3" s="1"/>
  <c r="H428" i="3"/>
  <c r="I428" i="3" s="1"/>
  <c r="H429" i="3"/>
  <c r="I429" i="3" s="1"/>
  <c r="H430" i="3"/>
  <c r="I430" i="3" s="1"/>
  <c r="H431" i="3"/>
  <c r="I431" i="3" s="1"/>
  <c r="H432" i="3"/>
  <c r="I432" i="3" s="1"/>
  <c r="H433" i="3"/>
  <c r="I433" i="3" s="1"/>
  <c r="H434" i="3"/>
  <c r="I434" i="3" s="1"/>
  <c r="H435" i="3"/>
  <c r="I435" i="3" s="1"/>
  <c r="H436" i="3"/>
  <c r="I436" i="3" s="1"/>
  <c r="H437" i="3"/>
  <c r="I437" i="3" s="1"/>
  <c r="H438" i="3"/>
  <c r="I438" i="3" s="1"/>
  <c r="H439" i="3"/>
  <c r="I439" i="3" s="1"/>
  <c r="H440" i="3"/>
  <c r="I440" i="3" s="1"/>
  <c r="H441" i="3"/>
  <c r="I441" i="3" s="1"/>
  <c r="H442" i="3"/>
  <c r="I442" i="3" s="1"/>
  <c r="H443" i="3"/>
  <c r="I443" i="3" s="1"/>
  <c r="H444" i="3"/>
  <c r="I444" i="3" s="1"/>
  <c r="H445" i="3"/>
  <c r="I445" i="3" s="1"/>
  <c r="H446" i="3"/>
  <c r="I446" i="3" s="1"/>
  <c r="H447" i="3"/>
  <c r="I447" i="3" s="1"/>
  <c r="H448" i="3"/>
  <c r="I448" i="3" s="1"/>
  <c r="H449" i="3"/>
  <c r="I449" i="3" s="1"/>
  <c r="H450" i="3"/>
  <c r="I450" i="3" s="1"/>
  <c r="H451" i="3"/>
  <c r="I451" i="3" s="1"/>
  <c r="H452" i="3"/>
  <c r="I452" i="3" s="1"/>
  <c r="H453" i="3"/>
  <c r="I453" i="3" s="1"/>
  <c r="H454" i="3"/>
  <c r="I454" i="3" s="1"/>
  <c r="H455" i="3"/>
  <c r="I455" i="3" s="1"/>
  <c r="H456" i="3"/>
  <c r="I456" i="3" s="1"/>
  <c r="H457" i="3"/>
  <c r="I457" i="3" s="1"/>
  <c r="H458" i="3"/>
  <c r="I458" i="3" s="1"/>
  <c r="H459" i="3"/>
  <c r="I459" i="3" s="1"/>
  <c r="H460" i="3"/>
  <c r="I460" i="3" s="1"/>
  <c r="H461" i="3"/>
  <c r="I461" i="3" s="1"/>
  <c r="H462" i="3"/>
  <c r="I462" i="3" s="1"/>
  <c r="H463" i="3"/>
  <c r="I463" i="3" s="1"/>
  <c r="H464" i="3"/>
  <c r="I464" i="3" s="1"/>
  <c r="H465" i="3"/>
  <c r="I465" i="3" s="1"/>
  <c r="H466" i="3"/>
  <c r="I466" i="3" s="1"/>
  <c r="H467" i="3"/>
  <c r="I467" i="3" s="1"/>
  <c r="H468" i="3"/>
  <c r="I468" i="3" s="1"/>
  <c r="H469" i="3"/>
  <c r="I469" i="3" s="1"/>
  <c r="H470" i="3"/>
  <c r="I470" i="3" s="1"/>
  <c r="H471" i="3"/>
  <c r="I471" i="3" s="1"/>
  <c r="H472" i="3"/>
  <c r="I472" i="3" s="1"/>
  <c r="H473" i="3"/>
  <c r="I473" i="3" s="1"/>
  <c r="H474" i="3"/>
  <c r="I474" i="3" s="1"/>
  <c r="H475" i="3"/>
  <c r="I475" i="3" s="1"/>
  <c r="H476" i="3"/>
  <c r="I476" i="3" s="1"/>
  <c r="H477" i="3"/>
  <c r="I477" i="3" s="1"/>
  <c r="H478" i="3"/>
  <c r="I478" i="3" s="1"/>
  <c r="H479" i="3"/>
  <c r="I479" i="3" s="1"/>
  <c r="H480" i="3"/>
  <c r="I480" i="3" s="1"/>
  <c r="H481" i="3"/>
  <c r="I481" i="3" s="1"/>
  <c r="H482" i="3"/>
  <c r="I482" i="3" s="1"/>
  <c r="H483" i="3"/>
  <c r="I483" i="3" s="1"/>
  <c r="H484" i="3"/>
  <c r="I484" i="3" s="1"/>
  <c r="H485" i="3"/>
  <c r="I485" i="3" s="1"/>
  <c r="H486" i="3"/>
  <c r="I486" i="3" s="1"/>
  <c r="H487" i="3"/>
  <c r="I487" i="3" s="1"/>
  <c r="H488" i="3"/>
  <c r="I488" i="3" s="1"/>
  <c r="H489" i="3"/>
  <c r="I489" i="3" s="1"/>
  <c r="H490" i="3"/>
  <c r="I490" i="3" s="1"/>
  <c r="H491" i="3"/>
  <c r="I491" i="3" s="1"/>
  <c r="H492" i="3"/>
  <c r="I492" i="3" s="1"/>
  <c r="H493" i="3"/>
  <c r="I493" i="3" s="1"/>
  <c r="H494" i="3"/>
  <c r="I494" i="3" s="1"/>
  <c r="H495" i="3"/>
  <c r="I495" i="3" s="1"/>
  <c r="H496" i="3"/>
  <c r="I496" i="3" s="1"/>
  <c r="H497" i="3"/>
  <c r="I497" i="3" s="1"/>
  <c r="H498" i="3"/>
  <c r="I498" i="3" s="1"/>
  <c r="H499" i="3"/>
  <c r="I499" i="3" s="1"/>
  <c r="H500" i="3"/>
  <c r="I500" i="3" s="1"/>
  <c r="H501" i="3"/>
  <c r="I501" i="3" s="1"/>
  <c r="H502" i="3"/>
  <c r="I502" i="3" s="1"/>
  <c r="H503" i="3"/>
  <c r="I503" i="3" s="1"/>
  <c r="H504" i="3"/>
  <c r="I504" i="3" s="1"/>
  <c r="H505" i="3"/>
  <c r="I505" i="3" s="1"/>
  <c r="H506" i="3"/>
  <c r="I506" i="3" s="1"/>
  <c r="H507" i="3"/>
  <c r="I507" i="3" s="1"/>
  <c r="H508" i="3"/>
  <c r="I508" i="3" s="1"/>
  <c r="H509" i="3"/>
  <c r="I509" i="3" s="1"/>
  <c r="H510" i="3"/>
  <c r="I510" i="3" s="1"/>
  <c r="H511" i="3"/>
  <c r="I511" i="3" s="1"/>
  <c r="H512" i="3"/>
  <c r="I512" i="3" s="1"/>
  <c r="H513" i="3"/>
  <c r="I513" i="3" s="1"/>
  <c r="H514" i="3"/>
  <c r="I514" i="3" s="1"/>
  <c r="H515" i="3"/>
  <c r="I515" i="3" s="1"/>
  <c r="H516" i="3"/>
  <c r="I516" i="3" s="1"/>
  <c r="H517" i="3"/>
  <c r="I517" i="3" s="1"/>
  <c r="H518" i="3"/>
  <c r="I518" i="3" s="1"/>
  <c r="H519" i="3"/>
  <c r="I519" i="3" s="1"/>
  <c r="H520" i="3"/>
  <c r="I520" i="3" s="1"/>
  <c r="H521" i="3"/>
  <c r="I521" i="3" s="1"/>
  <c r="H522" i="3"/>
  <c r="I522" i="3" s="1"/>
  <c r="H523" i="3"/>
  <c r="I523" i="3" s="1"/>
  <c r="H524" i="3"/>
  <c r="I524" i="3" s="1"/>
  <c r="H525" i="3"/>
  <c r="I525" i="3" s="1"/>
  <c r="H526" i="3"/>
  <c r="I526" i="3" s="1"/>
  <c r="H527" i="3"/>
  <c r="I527" i="3" s="1"/>
  <c r="H528" i="3"/>
  <c r="I528" i="3" s="1"/>
  <c r="H529" i="3"/>
  <c r="I529" i="3" s="1"/>
  <c r="H530" i="3"/>
  <c r="I530" i="3" s="1"/>
  <c r="H531" i="3"/>
  <c r="I531" i="3" s="1"/>
  <c r="H532" i="3"/>
  <c r="I532" i="3" s="1"/>
  <c r="H533" i="3"/>
  <c r="I533" i="3" s="1"/>
  <c r="H534" i="3"/>
  <c r="I534" i="3" s="1"/>
  <c r="H535" i="3"/>
  <c r="I535" i="3" s="1"/>
  <c r="H536" i="3"/>
  <c r="I536" i="3" s="1"/>
  <c r="H537" i="3"/>
  <c r="I537" i="3" s="1"/>
  <c r="H538" i="3"/>
  <c r="I538" i="3" s="1"/>
  <c r="H539" i="3"/>
  <c r="I539" i="3" s="1"/>
  <c r="H540" i="3"/>
  <c r="I540" i="3" s="1"/>
  <c r="H541" i="3"/>
  <c r="I541" i="3" s="1"/>
  <c r="H542" i="3"/>
  <c r="I542" i="3" s="1"/>
  <c r="H543" i="3"/>
  <c r="I543" i="3" s="1"/>
  <c r="H544" i="3"/>
  <c r="I544" i="3" s="1"/>
  <c r="H545" i="3"/>
  <c r="I545" i="3" s="1"/>
  <c r="H546" i="3"/>
  <c r="I546" i="3" s="1"/>
  <c r="H547" i="3"/>
  <c r="I547" i="3" s="1"/>
  <c r="H548" i="3"/>
  <c r="I548" i="3" s="1"/>
  <c r="H549" i="3"/>
  <c r="I549" i="3" s="1"/>
  <c r="H550" i="3"/>
  <c r="I550" i="3" s="1"/>
  <c r="H551" i="3"/>
  <c r="I551" i="3" s="1"/>
  <c r="H552" i="3"/>
  <c r="I552" i="3" s="1"/>
  <c r="H553" i="3"/>
  <c r="I553" i="3" s="1"/>
  <c r="H554" i="3"/>
  <c r="I554" i="3" s="1"/>
  <c r="H555" i="3"/>
  <c r="I555" i="3" s="1"/>
  <c r="H556" i="3"/>
  <c r="I556" i="3" s="1"/>
  <c r="H557" i="3"/>
  <c r="I557" i="3" s="1"/>
  <c r="H558" i="3"/>
  <c r="I558" i="3" s="1"/>
  <c r="H559" i="3"/>
  <c r="I559" i="3" s="1"/>
  <c r="H560" i="3"/>
  <c r="I560" i="3" s="1"/>
  <c r="H561" i="3"/>
  <c r="I561" i="3" s="1"/>
  <c r="H562" i="3"/>
  <c r="I562" i="3" s="1"/>
  <c r="H563" i="3"/>
  <c r="I563" i="3" s="1"/>
  <c r="H564" i="3"/>
  <c r="I564" i="3" s="1"/>
  <c r="H565" i="3"/>
  <c r="I565" i="3" s="1"/>
  <c r="H566" i="3"/>
  <c r="I566" i="3" s="1"/>
  <c r="H567" i="3"/>
  <c r="I567" i="3" s="1"/>
  <c r="H568" i="3"/>
  <c r="I568" i="3" s="1"/>
  <c r="H569" i="3"/>
  <c r="I569" i="3" s="1"/>
  <c r="H570" i="3"/>
  <c r="I570" i="3" s="1"/>
  <c r="H571" i="3"/>
  <c r="I571" i="3" s="1"/>
  <c r="H572" i="3"/>
  <c r="I572" i="3" s="1"/>
  <c r="H573" i="3"/>
  <c r="I573" i="3" s="1"/>
  <c r="H574" i="3"/>
  <c r="I574" i="3" s="1"/>
  <c r="H575" i="3"/>
  <c r="I575" i="3" s="1"/>
  <c r="H576" i="3"/>
  <c r="I576" i="3" s="1"/>
  <c r="H577" i="3"/>
  <c r="I577" i="3" s="1"/>
  <c r="H578" i="3"/>
  <c r="I578" i="3" s="1"/>
  <c r="H579" i="3"/>
  <c r="I579" i="3" s="1"/>
  <c r="H580" i="3"/>
  <c r="I580" i="3" s="1"/>
  <c r="H581" i="3"/>
  <c r="I581" i="3" s="1"/>
  <c r="H582" i="3"/>
  <c r="I582" i="3" s="1"/>
  <c r="H583" i="3"/>
  <c r="I583" i="3" s="1"/>
  <c r="H584" i="3"/>
  <c r="I584" i="3" s="1"/>
  <c r="H585" i="3"/>
  <c r="I585" i="3" s="1"/>
  <c r="H586" i="3"/>
  <c r="I586" i="3" s="1"/>
  <c r="H587" i="3"/>
  <c r="I587" i="3" s="1"/>
  <c r="H588" i="3"/>
  <c r="I588" i="3" s="1"/>
  <c r="H589" i="3"/>
  <c r="I589" i="3" s="1"/>
  <c r="H590" i="3"/>
  <c r="I590" i="3" s="1"/>
  <c r="H591" i="3"/>
  <c r="I591" i="3" s="1"/>
  <c r="H592" i="3"/>
  <c r="I592" i="3" s="1"/>
  <c r="H593" i="3"/>
  <c r="I593" i="3" s="1"/>
  <c r="H594" i="3"/>
  <c r="I594" i="3" s="1"/>
  <c r="H595" i="3"/>
  <c r="I595" i="3" s="1"/>
  <c r="H596" i="3"/>
  <c r="I596" i="3" s="1"/>
  <c r="H597" i="3"/>
  <c r="I597" i="3" s="1"/>
  <c r="H598" i="3"/>
  <c r="I598" i="3" s="1"/>
  <c r="H599" i="3"/>
  <c r="I599" i="3" s="1"/>
  <c r="H600" i="3"/>
  <c r="I600" i="3" s="1"/>
  <c r="H601" i="3"/>
  <c r="I601" i="3" s="1"/>
  <c r="H602" i="3"/>
  <c r="I602" i="3" s="1"/>
  <c r="H603" i="3"/>
  <c r="I603" i="3" s="1"/>
  <c r="H604" i="3"/>
  <c r="I604" i="3" s="1"/>
  <c r="H605" i="3"/>
  <c r="I605" i="3" s="1"/>
  <c r="H606" i="3"/>
  <c r="I606" i="3" s="1"/>
  <c r="H607" i="3"/>
  <c r="I607" i="3" s="1"/>
  <c r="H608" i="3"/>
  <c r="I608" i="3" s="1"/>
  <c r="H609" i="3"/>
  <c r="I609" i="3" s="1"/>
  <c r="H610" i="3"/>
  <c r="I610" i="3" s="1"/>
  <c r="H611" i="3"/>
  <c r="I611" i="3" s="1"/>
  <c r="H612" i="3"/>
  <c r="I612" i="3" s="1"/>
  <c r="H613" i="3"/>
  <c r="I613" i="3" s="1"/>
  <c r="H614" i="3"/>
  <c r="I614" i="3" s="1"/>
  <c r="H615" i="3"/>
  <c r="I615" i="3" s="1"/>
  <c r="H616" i="3"/>
  <c r="I616" i="3" s="1"/>
  <c r="H617" i="3"/>
  <c r="I617" i="3" s="1"/>
  <c r="H618" i="3"/>
  <c r="I618" i="3" s="1"/>
  <c r="H619" i="3"/>
  <c r="I619" i="3" s="1"/>
  <c r="H620" i="3"/>
  <c r="I620" i="3" s="1"/>
  <c r="H621" i="3"/>
  <c r="I621" i="3" s="1"/>
  <c r="H622" i="3"/>
  <c r="I622" i="3" s="1"/>
  <c r="H623" i="3"/>
  <c r="I623" i="3" s="1"/>
  <c r="H624" i="3"/>
  <c r="I624" i="3" s="1"/>
  <c r="H625" i="3"/>
  <c r="I625" i="3" s="1"/>
  <c r="H626" i="3"/>
  <c r="I626" i="3" s="1"/>
  <c r="H627" i="3"/>
  <c r="I627" i="3" s="1"/>
  <c r="H628" i="3"/>
  <c r="I628" i="3" s="1"/>
  <c r="H629" i="3"/>
  <c r="I629" i="3" s="1"/>
  <c r="H630" i="3"/>
  <c r="I630" i="3" s="1"/>
  <c r="H631" i="3"/>
  <c r="I631" i="3" s="1"/>
  <c r="H632" i="3"/>
  <c r="I632" i="3" s="1"/>
  <c r="H633" i="3"/>
  <c r="I633" i="3" s="1"/>
  <c r="H634" i="3"/>
  <c r="I634" i="3" s="1"/>
  <c r="H635" i="3"/>
  <c r="I635" i="3" s="1"/>
  <c r="H636" i="3"/>
  <c r="I636" i="3" s="1"/>
  <c r="H637" i="3"/>
  <c r="I637" i="3" s="1"/>
  <c r="H638" i="3"/>
  <c r="I638" i="3" s="1"/>
  <c r="H639" i="3"/>
  <c r="I639" i="3" s="1"/>
  <c r="H640" i="3"/>
  <c r="I640" i="3" s="1"/>
  <c r="H641" i="3"/>
  <c r="I641" i="3" s="1"/>
  <c r="H642" i="3"/>
  <c r="I642" i="3" s="1"/>
  <c r="H643" i="3"/>
  <c r="I643" i="3" s="1"/>
  <c r="H644" i="3"/>
  <c r="I644" i="3" s="1"/>
  <c r="H645" i="3"/>
  <c r="I645" i="3" s="1"/>
  <c r="H646" i="3"/>
  <c r="I646" i="3" s="1"/>
  <c r="H647" i="3"/>
  <c r="I647" i="3" s="1"/>
  <c r="H648" i="3"/>
  <c r="I648" i="3" s="1"/>
  <c r="H649" i="3"/>
  <c r="I649" i="3" s="1"/>
  <c r="H650" i="3"/>
  <c r="I650" i="3" s="1"/>
  <c r="H651" i="3"/>
  <c r="I651" i="3" s="1"/>
  <c r="H652" i="3"/>
  <c r="I652" i="3" s="1"/>
  <c r="H653" i="3"/>
  <c r="I653" i="3" s="1"/>
  <c r="H654" i="3"/>
  <c r="I654" i="3" s="1"/>
  <c r="H655" i="3"/>
  <c r="I655" i="3" s="1"/>
  <c r="H656" i="3"/>
  <c r="I656" i="3" s="1"/>
  <c r="H657" i="3"/>
  <c r="I657" i="3" s="1"/>
  <c r="H658" i="3"/>
  <c r="I658" i="3" s="1"/>
  <c r="H659" i="3"/>
  <c r="I659" i="3" s="1"/>
  <c r="H660" i="3"/>
  <c r="I660" i="3" s="1"/>
  <c r="H661" i="3"/>
  <c r="I661" i="3" s="1"/>
  <c r="H662" i="3"/>
  <c r="I662" i="3" s="1"/>
  <c r="H663" i="3"/>
  <c r="I663" i="3" s="1"/>
  <c r="H664" i="3"/>
  <c r="I664" i="3" s="1"/>
  <c r="H665" i="3"/>
  <c r="I665" i="3" s="1"/>
  <c r="H666" i="3"/>
  <c r="I666" i="3" s="1"/>
  <c r="H667" i="3"/>
  <c r="I667" i="3" s="1"/>
  <c r="H668" i="3"/>
  <c r="I668" i="3" s="1"/>
  <c r="H669" i="3"/>
  <c r="I669" i="3" s="1"/>
  <c r="H670" i="3"/>
  <c r="I670" i="3" s="1"/>
  <c r="H671" i="3"/>
  <c r="I671" i="3" s="1"/>
  <c r="H672" i="3"/>
  <c r="I672" i="3" s="1"/>
  <c r="H673" i="3"/>
  <c r="I673" i="3" s="1"/>
  <c r="H674" i="3"/>
  <c r="I674" i="3" s="1"/>
  <c r="H675" i="3"/>
  <c r="I675" i="3" s="1"/>
  <c r="H676" i="3"/>
  <c r="I676" i="3" s="1"/>
  <c r="H677" i="3"/>
  <c r="I677" i="3" s="1"/>
  <c r="H678" i="3"/>
  <c r="I678" i="3" s="1"/>
  <c r="H679" i="3"/>
  <c r="I679" i="3" s="1"/>
  <c r="H680" i="3"/>
  <c r="I680" i="3" s="1"/>
  <c r="H681" i="3"/>
  <c r="I681" i="3" s="1"/>
  <c r="H682" i="3"/>
  <c r="I682" i="3" s="1"/>
  <c r="H683" i="3"/>
  <c r="I683" i="3" s="1"/>
  <c r="H684" i="3"/>
  <c r="I684" i="3" s="1"/>
  <c r="H685" i="3"/>
  <c r="I685" i="3" s="1"/>
  <c r="H686" i="3"/>
  <c r="I686" i="3" s="1"/>
  <c r="H687" i="3"/>
  <c r="I687" i="3" s="1"/>
  <c r="H688" i="3"/>
  <c r="I688" i="3" s="1"/>
  <c r="H689" i="3"/>
  <c r="I689" i="3" s="1"/>
  <c r="H690" i="3"/>
  <c r="I690" i="3" s="1"/>
  <c r="H691" i="3"/>
  <c r="I691" i="3" s="1"/>
  <c r="H692" i="3"/>
  <c r="I692" i="3" s="1"/>
  <c r="H693" i="3"/>
  <c r="I693" i="3" s="1"/>
  <c r="H694" i="3"/>
  <c r="I694" i="3" s="1"/>
  <c r="H695" i="3"/>
  <c r="I695" i="3" s="1"/>
  <c r="H696" i="3"/>
  <c r="I696" i="3" s="1"/>
  <c r="H697" i="3"/>
  <c r="I697" i="3" s="1"/>
  <c r="H698" i="3"/>
  <c r="I698" i="3" s="1"/>
  <c r="H699" i="3"/>
  <c r="I699" i="3" s="1"/>
  <c r="H700" i="3"/>
  <c r="I700" i="3" s="1"/>
  <c r="H701" i="3"/>
  <c r="I701" i="3" s="1"/>
  <c r="H702" i="3"/>
  <c r="I702" i="3" s="1"/>
  <c r="H703" i="3"/>
  <c r="I703" i="3" s="1"/>
  <c r="H704" i="3"/>
  <c r="I704" i="3" s="1"/>
  <c r="H705" i="3"/>
  <c r="I705" i="3" s="1"/>
  <c r="H706" i="3"/>
  <c r="I706" i="3" s="1"/>
  <c r="H707" i="3"/>
  <c r="I707" i="3" s="1"/>
  <c r="H708" i="3"/>
  <c r="I708" i="3" s="1"/>
  <c r="H709" i="3"/>
  <c r="I709" i="3" s="1"/>
  <c r="H710" i="3"/>
  <c r="I710" i="3" s="1"/>
  <c r="H711" i="3"/>
  <c r="I711" i="3" s="1"/>
  <c r="H712" i="3"/>
  <c r="I712" i="3" s="1"/>
  <c r="H713" i="3"/>
  <c r="I713" i="3" s="1"/>
  <c r="H714" i="3"/>
  <c r="I714" i="3" s="1"/>
  <c r="H715" i="3"/>
  <c r="I715" i="3" s="1"/>
  <c r="H716" i="3"/>
  <c r="I716" i="3" s="1"/>
  <c r="H717" i="3"/>
  <c r="I717" i="3" s="1"/>
  <c r="H718" i="3"/>
  <c r="I718" i="3" s="1"/>
  <c r="H719" i="3"/>
  <c r="I719" i="3" s="1"/>
  <c r="H720" i="3"/>
  <c r="I720" i="3" s="1"/>
  <c r="H721" i="3"/>
  <c r="I721" i="3" s="1"/>
  <c r="H722" i="3"/>
  <c r="I722" i="3" s="1"/>
  <c r="H723" i="3"/>
  <c r="I723" i="3" s="1"/>
  <c r="H724" i="3"/>
  <c r="I724" i="3" s="1"/>
  <c r="H725" i="3"/>
  <c r="I725" i="3" s="1"/>
  <c r="H726" i="3"/>
  <c r="I726" i="3" s="1"/>
  <c r="H727" i="3"/>
  <c r="I727" i="3" s="1"/>
  <c r="H728" i="3"/>
  <c r="I728" i="3" s="1"/>
  <c r="H729" i="3"/>
  <c r="I729" i="3" s="1"/>
  <c r="H730" i="3"/>
  <c r="I730" i="3" s="1"/>
  <c r="H731" i="3"/>
  <c r="I731" i="3" s="1"/>
  <c r="H732" i="3"/>
  <c r="I732" i="3" s="1"/>
  <c r="H733" i="3"/>
  <c r="I733" i="3" s="1"/>
  <c r="H734" i="3"/>
  <c r="I734" i="3" s="1"/>
  <c r="H735" i="3"/>
  <c r="I735" i="3" s="1"/>
  <c r="H736" i="3"/>
  <c r="I736" i="3" s="1"/>
  <c r="H737" i="3"/>
  <c r="I737" i="3" s="1"/>
  <c r="H738" i="3"/>
  <c r="I738" i="3" s="1"/>
  <c r="H739" i="3"/>
  <c r="I739" i="3" s="1"/>
  <c r="H740" i="3"/>
  <c r="I740" i="3" s="1"/>
  <c r="H741" i="3"/>
  <c r="I741" i="3" s="1"/>
  <c r="H742" i="3"/>
  <c r="I742" i="3" s="1"/>
  <c r="H743" i="3"/>
  <c r="I743" i="3" s="1"/>
  <c r="H744" i="3"/>
  <c r="I744" i="3" s="1"/>
  <c r="H745" i="3"/>
  <c r="I745" i="3" s="1"/>
  <c r="H746" i="3"/>
  <c r="I746" i="3" s="1"/>
  <c r="H747" i="3"/>
  <c r="I747" i="3" s="1"/>
  <c r="H748" i="3"/>
  <c r="I748" i="3" s="1"/>
  <c r="H749" i="3"/>
  <c r="I749" i="3" s="1"/>
  <c r="H750" i="3"/>
  <c r="I750" i="3" s="1"/>
  <c r="H751" i="3"/>
  <c r="I751" i="3" s="1"/>
  <c r="H752" i="3"/>
  <c r="I752" i="3" s="1"/>
  <c r="H753" i="3"/>
  <c r="I753" i="3" s="1"/>
  <c r="H754" i="3"/>
  <c r="I754" i="3" s="1"/>
  <c r="H755" i="3"/>
  <c r="I755" i="3" s="1"/>
  <c r="H756" i="3"/>
  <c r="I756" i="3" s="1"/>
  <c r="H757" i="3"/>
  <c r="I757" i="3" s="1"/>
  <c r="H758" i="3"/>
  <c r="I758" i="3" s="1"/>
  <c r="H759" i="3"/>
  <c r="I759" i="3" s="1"/>
  <c r="H760" i="3"/>
  <c r="I760" i="3" s="1"/>
  <c r="H761" i="3"/>
  <c r="I761" i="3" s="1"/>
  <c r="H762" i="3"/>
  <c r="I762" i="3" s="1"/>
  <c r="H763" i="3"/>
  <c r="I763" i="3" s="1"/>
  <c r="H764" i="3"/>
  <c r="I764" i="3" s="1"/>
  <c r="H765" i="3"/>
  <c r="I765" i="3" s="1"/>
  <c r="H766" i="3"/>
  <c r="I766" i="3" s="1"/>
  <c r="H767" i="3"/>
  <c r="I767" i="3" s="1"/>
  <c r="H768" i="3"/>
  <c r="I768" i="3" s="1"/>
  <c r="H769" i="3"/>
  <c r="I769" i="3" s="1"/>
  <c r="H770" i="3"/>
  <c r="I770" i="3" s="1"/>
  <c r="H771" i="3"/>
  <c r="I771" i="3" s="1"/>
  <c r="H772" i="3"/>
  <c r="I772" i="3" s="1"/>
  <c r="H773" i="3"/>
  <c r="I773" i="3" s="1"/>
  <c r="H774" i="3"/>
  <c r="I774" i="3" s="1"/>
  <c r="H775" i="3"/>
  <c r="I775" i="3" s="1"/>
  <c r="H776" i="3"/>
  <c r="I776" i="3" s="1"/>
  <c r="H777" i="3"/>
  <c r="I777" i="3" s="1"/>
  <c r="H778" i="3"/>
  <c r="I778" i="3" s="1"/>
  <c r="H779" i="3"/>
  <c r="I779" i="3" s="1"/>
  <c r="H780" i="3"/>
  <c r="I780" i="3" s="1"/>
  <c r="H781" i="3"/>
  <c r="I781" i="3" s="1"/>
  <c r="H782" i="3"/>
  <c r="I782" i="3" s="1"/>
  <c r="H783" i="3"/>
  <c r="I783" i="3" s="1"/>
  <c r="H784" i="3"/>
  <c r="I784" i="3" s="1"/>
  <c r="H785" i="3"/>
  <c r="I785" i="3" s="1"/>
  <c r="H786" i="3"/>
  <c r="I786" i="3" s="1"/>
  <c r="H787" i="3"/>
  <c r="I787" i="3" s="1"/>
  <c r="H788" i="3"/>
  <c r="I788" i="3" s="1"/>
  <c r="H789" i="3"/>
  <c r="I789" i="3" s="1"/>
  <c r="H790" i="3"/>
  <c r="I790" i="3" s="1"/>
  <c r="H791" i="3"/>
  <c r="I791" i="3" s="1"/>
  <c r="H792" i="3"/>
  <c r="I792" i="3" s="1"/>
  <c r="H793" i="3"/>
  <c r="I793" i="3" s="1"/>
  <c r="H794" i="3"/>
  <c r="I794" i="3" s="1"/>
  <c r="H795" i="3"/>
  <c r="I795" i="3" s="1"/>
  <c r="H796" i="3"/>
  <c r="I796" i="3" s="1"/>
  <c r="H797" i="3"/>
  <c r="I797" i="3" s="1"/>
  <c r="H798" i="3"/>
  <c r="I798" i="3" s="1"/>
  <c r="H799" i="3"/>
  <c r="I799" i="3" s="1"/>
  <c r="H800" i="3"/>
  <c r="I800" i="3" s="1"/>
  <c r="H801" i="3"/>
  <c r="I801" i="3" s="1"/>
  <c r="H802" i="3"/>
  <c r="I802" i="3" s="1"/>
  <c r="H803" i="3"/>
  <c r="I803" i="3" s="1"/>
  <c r="H804" i="3"/>
  <c r="I804" i="3" s="1"/>
  <c r="H805" i="3"/>
  <c r="I805" i="3" s="1"/>
  <c r="H806" i="3"/>
  <c r="I806" i="3" s="1"/>
  <c r="H807" i="3"/>
  <c r="I807" i="3" s="1"/>
  <c r="H808" i="3"/>
  <c r="I808" i="3" s="1"/>
  <c r="H809" i="3"/>
  <c r="I809" i="3" s="1"/>
  <c r="H810" i="3"/>
  <c r="I810" i="3" s="1"/>
  <c r="H811" i="3"/>
  <c r="I811" i="3" s="1"/>
  <c r="H812" i="3"/>
  <c r="I812" i="3" s="1"/>
  <c r="H813" i="3"/>
  <c r="I813" i="3" s="1"/>
  <c r="H814" i="3"/>
  <c r="I814" i="3" s="1"/>
  <c r="H815" i="3"/>
  <c r="I815" i="3" s="1"/>
  <c r="H816" i="3"/>
  <c r="I816" i="3" s="1"/>
  <c r="H817" i="3"/>
  <c r="I817" i="3" s="1"/>
  <c r="H818" i="3"/>
  <c r="I818" i="3" s="1"/>
  <c r="H819" i="3"/>
  <c r="I819" i="3" s="1"/>
  <c r="H820" i="3"/>
  <c r="I820" i="3" s="1"/>
  <c r="H821" i="3"/>
  <c r="I821" i="3" s="1"/>
  <c r="H822" i="3"/>
  <c r="I822" i="3" s="1"/>
  <c r="H823" i="3"/>
  <c r="I823" i="3" s="1"/>
  <c r="H824" i="3"/>
  <c r="I824" i="3" s="1"/>
  <c r="H825" i="3"/>
  <c r="I825" i="3" s="1"/>
  <c r="H826" i="3"/>
  <c r="I826" i="3" s="1"/>
  <c r="H827" i="3"/>
  <c r="I827" i="3" s="1"/>
  <c r="H828" i="3"/>
  <c r="I828" i="3" s="1"/>
  <c r="H829" i="3"/>
  <c r="I829" i="3" s="1"/>
  <c r="H830" i="3"/>
  <c r="I830" i="3" s="1"/>
  <c r="H831" i="3"/>
  <c r="I831" i="3" s="1"/>
  <c r="H832" i="3"/>
  <c r="I832" i="3" s="1"/>
  <c r="H833" i="3"/>
  <c r="I833" i="3" s="1"/>
  <c r="H834" i="3"/>
  <c r="I834" i="3" s="1"/>
  <c r="H835" i="3"/>
  <c r="I835" i="3" s="1"/>
  <c r="H836" i="3"/>
  <c r="I836" i="3" s="1"/>
  <c r="H837" i="3"/>
  <c r="I837" i="3" s="1"/>
  <c r="H838" i="3"/>
  <c r="I838" i="3" s="1"/>
  <c r="H839" i="3"/>
  <c r="I839" i="3" s="1"/>
  <c r="H840" i="3"/>
  <c r="I840" i="3" s="1"/>
  <c r="H841" i="3"/>
  <c r="I841" i="3" s="1"/>
  <c r="H842" i="3"/>
  <c r="I842" i="3" s="1"/>
  <c r="H843" i="3"/>
  <c r="I843" i="3" s="1"/>
  <c r="H844" i="3"/>
  <c r="I844" i="3" s="1"/>
  <c r="H845" i="3"/>
  <c r="I845" i="3" s="1"/>
  <c r="H846" i="3"/>
  <c r="I846" i="3" s="1"/>
  <c r="H847" i="3"/>
  <c r="I847" i="3" s="1"/>
  <c r="H848" i="3"/>
  <c r="I848" i="3" s="1"/>
  <c r="H849" i="3"/>
  <c r="I849" i="3" s="1"/>
  <c r="H850" i="3"/>
  <c r="I850" i="3" s="1"/>
  <c r="H851" i="3"/>
  <c r="I851" i="3" s="1"/>
  <c r="H852" i="3"/>
  <c r="I852" i="3" s="1"/>
  <c r="H853" i="3"/>
  <c r="I853" i="3" s="1"/>
  <c r="H854" i="3"/>
  <c r="I854" i="3" s="1"/>
  <c r="H855" i="3"/>
  <c r="I855" i="3" s="1"/>
  <c r="H856" i="3"/>
  <c r="I856" i="3" s="1"/>
  <c r="H857" i="3"/>
  <c r="I857" i="3" s="1"/>
  <c r="H858" i="3"/>
  <c r="I858" i="3" s="1"/>
  <c r="H859" i="3"/>
  <c r="I859" i="3" s="1"/>
  <c r="H860" i="3"/>
  <c r="I860" i="3" s="1"/>
  <c r="H861" i="3"/>
  <c r="I861" i="3" s="1"/>
  <c r="H862" i="3"/>
  <c r="I862" i="3" s="1"/>
  <c r="H863" i="3"/>
  <c r="I863" i="3" s="1"/>
  <c r="H864" i="3"/>
  <c r="I864" i="3" s="1"/>
  <c r="H865" i="3"/>
  <c r="I865" i="3" s="1"/>
  <c r="H866" i="3"/>
  <c r="I866" i="3" s="1"/>
  <c r="H867" i="3"/>
  <c r="I867" i="3" s="1"/>
  <c r="H868" i="3"/>
  <c r="I868" i="3" s="1"/>
  <c r="H869" i="3"/>
  <c r="I869" i="3" s="1"/>
  <c r="H870" i="3"/>
  <c r="I870" i="3" s="1"/>
  <c r="H871" i="3"/>
  <c r="I871" i="3" s="1"/>
  <c r="H872" i="3"/>
  <c r="I872" i="3" s="1"/>
  <c r="H873" i="3"/>
  <c r="I873" i="3" s="1"/>
  <c r="H874" i="3"/>
  <c r="I874" i="3" s="1"/>
  <c r="H875" i="3"/>
  <c r="I875" i="3" s="1"/>
  <c r="H876" i="3"/>
  <c r="I876" i="3" s="1"/>
  <c r="H877" i="3"/>
  <c r="I877" i="3" s="1"/>
  <c r="H878" i="3"/>
  <c r="I878" i="3" s="1"/>
  <c r="H879" i="3"/>
  <c r="I879" i="3" s="1"/>
  <c r="H880" i="3"/>
  <c r="I880" i="3" s="1"/>
  <c r="H881" i="3"/>
  <c r="I881" i="3" s="1"/>
  <c r="H882" i="3"/>
  <c r="I882" i="3" s="1"/>
  <c r="H883" i="3"/>
  <c r="I883" i="3" s="1"/>
  <c r="H884" i="3"/>
  <c r="I884" i="3" s="1"/>
  <c r="H885" i="3"/>
  <c r="I885" i="3" s="1"/>
  <c r="H886" i="3"/>
  <c r="I886" i="3" s="1"/>
  <c r="H887" i="3"/>
  <c r="I887" i="3" s="1"/>
  <c r="H888" i="3"/>
  <c r="I888" i="3" s="1"/>
  <c r="H889" i="3"/>
  <c r="I889" i="3" s="1"/>
  <c r="H890" i="3"/>
  <c r="I890" i="3" s="1"/>
  <c r="H891" i="3"/>
  <c r="I891" i="3" s="1"/>
  <c r="H892" i="3"/>
  <c r="I892" i="3" s="1"/>
  <c r="H893" i="3"/>
  <c r="I893" i="3" s="1"/>
  <c r="H894" i="3"/>
  <c r="I894" i="3" s="1"/>
  <c r="H895" i="3"/>
  <c r="I895" i="3" s="1"/>
  <c r="H896" i="3"/>
  <c r="I896" i="3" s="1"/>
  <c r="H897" i="3"/>
  <c r="I897" i="3" s="1"/>
  <c r="H898" i="3"/>
  <c r="I898" i="3" s="1"/>
  <c r="H899" i="3"/>
  <c r="I899" i="3" s="1"/>
  <c r="H900" i="3"/>
  <c r="I900" i="3" s="1"/>
  <c r="H901" i="3"/>
  <c r="I901" i="3" s="1"/>
  <c r="H902" i="3"/>
  <c r="I902" i="3" s="1"/>
  <c r="H903" i="3"/>
  <c r="I903" i="3" s="1"/>
  <c r="H904" i="3"/>
  <c r="I904" i="3" s="1"/>
  <c r="H905" i="3"/>
  <c r="I905" i="3" s="1"/>
  <c r="H906" i="3"/>
  <c r="I906" i="3" s="1"/>
  <c r="H907" i="3"/>
  <c r="I907" i="3" s="1"/>
  <c r="H908" i="3"/>
  <c r="I908" i="3" s="1"/>
  <c r="H909" i="3"/>
  <c r="I909" i="3" s="1"/>
  <c r="H910" i="3"/>
  <c r="I910" i="3" s="1"/>
  <c r="H911" i="3"/>
  <c r="I911" i="3" s="1"/>
  <c r="H912" i="3"/>
  <c r="I912" i="3" s="1"/>
  <c r="H913" i="3"/>
  <c r="I913" i="3" s="1"/>
  <c r="H914" i="3"/>
  <c r="I914" i="3" s="1"/>
  <c r="H915" i="3"/>
  <c r="I915" i="3" s="1"/>
  <c r="H916" i="3"/>
  <c r="I916" i="3" s="1"/>
  <c r="H917" i="3"/>
  <c r="I917" i="3" s="1"/>
  <c r="H918" i="3"/>
  <c r="I918" i="3" s="1"/>
  <c r="H919" i="3"/>
  <c r="I919" i="3" s="1"/>
  <c r="H920" i="3"/>
  <c r="I920" i="3" s="1"/>
  <c r="H921" i="3"/>
  <c r="I921" i="3" s="1"/>
  <c r="H922" i="3"/>
  <c r="I922" i="3" s="1"/>
  <c r="H923" i="3"/>
  <c r="I923" i="3" s="1"/>
  <c r="H924" i="3"/>
  <c r="I924" i="3" s="1"/>
  <c r="H925" i="3"/>
  <c r="I925" i="3" s="1"/>
  <c r="H926" i="3"/>
  <c r="I926" i="3" s="1"/>
  <c r="H927" i="3"/>
  <c r="I927" i="3" s="1"/>
  <c r="H928" i="3"/>
  <c r="I928" i="3" s="1"/>
  <c r="H929" i="3"/>
  <c r="I929" i="3" s="1"/>
  <c r="H930" i="3"/>
  <c r="I930" i="3" s="1"/>
  <c r="H931" i="3"/>
  <c r="I931" i="3" s="1"/>
  <c r="H932" i="3"/>
  <c r="I932" i="3" s="1"/>
  <c r="H933" i="3"/>
  <c r="I933" i="3" s="1"/>
  <c r="H934" i="3"/>
  <c r="I934" i="3" s="1"/>
  <c r="H935" i="3"/>
  <c r="I935" i="3" s="1"/>
  <c r="H936" i="3"/>
  <c r="I936" i="3" s="1"/>
  <c r="H937" i="3"/>
  <c r="I937" i="3" s="1"/>
  <c r="H938" i="3"/>
  <c r="I938" i="3" s="1"/>
  <c r="H939" i="3"/>
  <c r="I939" i="3" s="1"/>
  <c r="H940" i="3"/>
  <c r="I940" i="3" s="1"/>
  <c r="H941" i="3"/>
  <c r="I941" i="3" s="1"/>
  <c r="H942" i="3"/>
  <c r="I942" i="3" s="1"/>
  <c r="H943" i="3"/>
  <c r="I943" i="3" s="1"/>
  <c r="H944" i="3"/>
  <c r="I944" i="3" s="1"/>
  <c r="H945" i="3"/>
  <c r="I945" i="3" s="1"/>
  <c r="H946" i="3"/>
  <c r="I946" i="3" s="1"/>
  <c r="H947" i="3"/>
  <c r="I947" i="3" s="1"/>
  <c r="H948" i="3"/>
  <c r="I948" i="3" s="1"/>
  <c r="H949" i="3"/>
  <c r="I949" i="3" s="1"/>
  <c r="H950" i="3"/>
  <c r="I950" i="3" s="1"/>
  <c r="H951" i="3"/>
  <c r="I951" i="3" s="1"/>
  <c r="H952" i="3"/>
  <c r="I952" i="3" s="1"/>
  <c r="H953" i="3"/>
  <c r="I953" i="3" s="1"/>
  <c r="H954" i="3"/>
  <c r="I954" i="3" s="1"/>
  <c r="H955" i="3"/>
  <c r="I955" i="3" s="1"/>
  <c r="H956" i="3"/>
  <c r="I956" i="3" s="1"/>
  <c r="H957" i="3"/>
  <c r="I957" i="3" s="1"/>
  <c r="H958" i="3"/>
  <c r="I958" i="3" s="1"/>
  <c r="H959" i="3"/>
  <c r="I959" i="3" s="1"/>
  <c r="H960" i="3"/>
  <c r="I960" i="3" s="1"/>
  <c r="H961" i="3"/>
  <c r="I961" i="3" s="1"/>
  <c r="H962" i="3"/>
  <c r="I962" i="3" s="1"/>
  <c r="H963" i="3"/>
  <c r="I963" i="3" s="1"/>
  <c r="H964" i="3"/>
  <c r="I964" i="3" s="1"/>
  <c r="H965" i="3"/>
  <c r="I965" i="3" s="1"/>
  <c r="H966" i="3"/>
  <c r="I966" i="3" s="1"/>
  <c r="H967" i="3"/>
  <c r="I967" i="3" s="1"/>
  <c r="H968" i="3"/>
  <c r="I968" i="3" s="1"/>
  <c r="H969" i="3"/>
  <c r="I969" i="3" s="1"/>
  <c r="H970" i="3"/>
  <c r="I970" i="3" s="1"/>
  <c r="H971" i="3"/>
  <c r="I971" i="3" s="1"/>
  <c r="H972" i="3"/>
  <c r="I972" i="3" s="1"/>
  <c r="H973" i="3"/>
  <c r="I973" i="3" s="1"/>
  <c r="H974" i="3"/>
  <c r="I974" i="3" s="1"/>
  <c r="H975" i="3"/>
  <c r="I975" i="3" s="1"/>
  <c r="H976" i="3"/>
  <c r="I976" i="3" s="1"/>
  <c r="H977" i="3"/>
  <c r="I977" i="3" s="1"/>
  <c r="H978" i="3"/>
  <c r="I978" i="3" s="1"/>
  <c r="H979" i="3"/>
  <c r="I979" i="3" s="1"/>
  <c r="H980" i="3"/>
  <c r="I980" i="3" s="1"/>
  <c r="H981" i="3"/>
  <c r="I981" i="3" s="1"/>
  <c r="H982" i="3"/>
  <c r="I982" i="3" s="1"/>
  <c r="H983" i="3"/>
  <c r="I983" i="3" s="1"/>
  <c r="H984" i="3"/>
  <c r="I984" i="3" s="1"/>
  <c r="H985" i="3"/>
  <c r="I985" i="3" s="1"/>
  <c r="H986" i="3"/>
  <c r="I986" i="3" s="1"/>
  <c r="H987" i="3"/>
  <c r="I987" i="3" s="1"/>
  <c r="H988" i="3"/>
  <c r="I988" i="3" s="1"/>
  <c r="H989" i="3"/>
  <c r="I989" i="3" s="1"/>
  <c r="H990" i="3"/>
  <c r="I990" i="3" s="1"/>
  <c r="H991" i="3"/>
  <c r="I991" i="3" s="1"/>
  <c r="H992" i="3"/>
  <c r="I992" i="3" s="1"/>
  <c r="H993" i="3"/>
  <c r="I993" i="3" s="1"/>
  <c r="H994" i="3"/>
  <c r="I994" i="3" s="1"/>
  <c r="H995" i="3"/>
  <c r="I995" i="3" s="1"/>
  <c r="H996" i="3"/>
  <c r="I996" i="3" s="1"/>
  <c r="H997" i="3"/>
  <c r="I997" i="3" s="1"/>
  <c r="H998" i="3"/>
  <c r="I998" i="3" s="1"/>
  <c r="H999" i="3"/>
  <c r="I999" i="3" s="1"/>
  <c r="H1000" i="3"/>
  <c r="I1000" i="3" s="1"/>
  <c r="H1001" i="3"/>
  <c r="I1001" i="3" s="1"/>
  <c r="H1002" i="3"/>
  <c r="I1002" i="3" s="1"/>
  <c r="H1003" i="3"/>
  <c r="I1003" i="3" s="1"/>
  <c r="H1004" i="3"/>
  <c r="I1004" i="3" s="1"/>
  <c r="H1005" i="3"/>
  <c r="I1005" i="3" s="1"/>
  <c r="H1006" i="3"/>
  <c r="I1006" i="3" s="1"/>
  <c r="H1007" i="3"/>
  <c r="I1007" i="3" s="1"/>
  <c r="H1008" i="3"/>
  <c r="I1008" i="3" s="1"/>
  <c r="H1009" i="3"/>
  <c r="I1009" i="3" s="1"/>
  <c r="H1010" i="3"/>
  <c r="I1010" i="3" s="1"/>
  <c r="H1011" i="3"/>
  <c r="I1011" i="3" s="1"/>
  <c r="H1012" i="3"/>
  <c r="I1012" i="3" s="1"/>
  <c r="H1013" i="3"/>
  <c r="I1013" i="3" s="1"/>
  <c r="H1014" i="3"/>
  <c r="I1014" i="3" s="1"/>
  <c r="H1015" i="3"/>
  <c r="I1015" i="3" s="1"/>
  <c r="H1016" i="3"/>
  <c r="I1016" i="3" s="1"/>
  <c r="H1017" i="3"/>
  <c r="I1017" i="3" s="1"/>
  <c r="H1018" i="3"/>
  <c r="I1018" i="3" s="1"/>
  <c r="H1019" i="3"/>
  <c r="I1019" i="3" s="1"/>
  <c r="H1020" i="3"/>
  <c r="I1020" i="3" s="1"/>
  <c r="H1021" i="3"/>
  <c r="I1021" i="3" s="1"/>
  <c r="H1022" i="3"/>
  <c r="I1022" i="3" s="1"/>
  <c r="H1023" i="3"/>
  <c r="I1023" i="3" s="1"/>
  <c r="H1024" i="3"/>
  <c r="I1024" i="3" s="1"/>
  <c r="H1025" i="3"/>
  <c r="I1025" i="3" s="1"/>
  <c r="H1026" i="3"/>
  <c r="I1026" i="3" s="1"/>
  <c r="H1027" i="3"/>
  <c r="I1027" i="3" s="1"/>
  <c r="H1028" i="3"/>
  <c r="I1028" i="3" s="1"/>
  <c r="H1029" i="3"/>
  <c r="I1029" i="3" s="1"/>
  <c r="H1030" i="3"/>
  <c r="I1030" i="3" s="1"/>
  <c r="H1031" i="3"/>
  <c r="I1031" i="3" s="1"/>
  <c r="H1032" i="3"/>
  <c r="I1032" i="3" s="1"/>
  <c r="H1033" i="3"/>
  <c r="I1033" i="3" s="1"/>
  <c r="H1034" i="3"/>
  <c r="I1034" i="3" s="1"/>
  <c r="H1035" i="3"/>
  <c r="I1035" i="3" s="1"/>
  <c r="H1036" i="3"/>
  <c r="I1036" i="3" s="1"/>
  <c r="H1037" i="3"/>
  <c r="I1037" i="3" s="1"/>
  <c r="H1038" i="3"/>
  <c r="I1038" i="3" s="1"/>
  <c r="H1039" i="3"/>
  <c r="I1039" i="3" s="1"/>
  <c r="H1040" i="3"/>
  <c r="I1040" i="3" s="1"/>
  <c r="H1041" i="3"/>
  <c r="I1041" i="3" s="1"/>
  <c r="H1042" i="3"/>
  <c r="I1042" i="3" s="1"/>
  <c r="H1043" i="3"/>
  <c r="I1043" i="3" s="1"/>
  <c r="H1044" i="3"/>
  <c r="I1044" i="3" s="1"/>
  <c r="H1045" i="3"/>
  <c r="I1045" i="3" s="1"/>
  <c r="H1046" i="3"/>
  <c r="I1046" i="3" s="1"/>
  <c r="H1047" i="3"/>
  <c r="I1047" i="3" s="1"/>
  <c r="H1048" i="3"/>
  <c r="I1048" i="3" s="1"/>
  <c r="H1049" i="3"/>
  <c r="I1049" i="3" s="1"/>
  <c r="H1050" i="3"/>
  <c r="I1050" i="3" s="1"/>
  <c r="H1051" i="3"/>
  <c r="I1051" i="3" s="1"/>
  <c r="H1052" i="3"/>
  <c r="I1052" i="3" s="1"/>
  <c r="H1053" i="3"/>
  <c r="I1053" i="3" s="1"/>
  <c r="H1054" i="3"/>
  <c r="I1054" i="3" s="1"/>
  <c r="H1055" i="3"/>
  <c r="I1055" i="3" s="1"/>
  <c r="H1056" i="3"/>
  <c r="I1056" i="3" s="1"/>
  <c r="H1057" i="3"/>
  <c r="I1057" i="3" s="1"/>
  <c r="H1058" i="3"/>
  <c r="I1058" i="3" s="1"/>
  <c r="H1059" i="3"/>
  <c r="I1059" i="3" s="1"/>
  <c r="H1060" i="3"/>
  <c r="I1060" i="3" s="1"/>
  <c r="H1061" i="3"/>
  <c r="I1061" i="3" s="1"/>
  <c r="H1062" i="3"/>
  <c r="I1062" i="3" s="1"/>
  <c r="H1063" i="3"/>
  <c r="I1063" i="3" s="1"/>
  <c r="H1064" i="3"/>
  <c r="I1064" i="3" s="1"/>
  <c r="H1065" i="3"/>
  <c r="I1065" i="3" s="1"/>
  <c r="H1066" i="3"/>
  <c r="I1066" i="3" s="1"/>
  <c r="H1067" i="3"/>
  <c r="I1067" i="3" s="1"/>
  <c r="H1068" i="3"/>
  <c r="I1068" i="3" s="1"/>
  <c r="H1069" i="3"/>
  <c r="I1069" i="3" s="1"/>
  <c r="H1070" i="3"/>
  <c r="I1070" i="3" s="1"/>
  <c r="H1071" i="3"/>
  <c r="I1071" i="3" s="1"/>
  <c r="H1072" i="3"/>
  <c r="I1072" i="3" s="1"/>
  <c r="H1073" i="3"/>
  <c r="I1073" i="3" s="1"/>
  <c r="H1074" i="3"/>
  <c r="I1074" i="3" s="1"/>
  <c r="H1075" i="3"/>
  <c r="I1075" i="3" s="1"/>
  <c r="H1076" i="3"/>
  <c r="I1076" i="3" s="1"/>
  <c r="H1077" i="3"/>
  <c r="I1077" i="3" s="1"/>
  <c r="H1078" i="3"/>
  <c r="I1078" i="3" s="1"/>
  <c r="H1079" i="3"/>
  <c r="I1079" i="3" s="1"/>
  <c r="H1080" i="3"/>
  <c r="I1080" i="3" s="1"/>
  <c r="H1081" i="3"/>
  <c r="I1081" i="3" s="1"/>
  <c r="H1082" i="3"/>
  <c r="I1082" i="3" s="1"/>
  <c r="H1083" i="3"/>
  <c r="I1083" i="3" s="1"/>
  <c r="H1084" i="3"/>
  <c r="I1084" i="3" s="1"/>
  <c r="H1085" i="3"/>
  <c r="I1085" i="3" s="1"/>
  <c r="H1086" i="3"/>
  <c r="I1086" i="3" s="1"/>
  <c r="H1087" i="3"/>
  <c r="I1087" i="3" s="1"/>
  <c r="H1088" i="3"/>
  <c r="I1088" i="3" s="1"/>
  <c r="H1089" i="3"/>
  <c r="I1089" i="3" s="1"/>
  <c r="H1090" i="3"/>
  <c r="I1090" i="3" s="1"/>
  <c r="H1091" i="3"/>
  <c r="I1091" i="3" s="1"/>
  <c r="H1092" i="3"/>
  <c r="I1092" i="3" s="1"/>
  <c r="H1093" i="3"/>
  <c r="I1093" i="3" s="1"/>
  <c r="H1094" i="3"/>
  <c r="I1094" i="3" s="1"/>
  <c r="H1095" i="3"/>
  <c r="I1095" i="3" s="1"/>
  <c r="H1096" i="3"/>
  <c r="I1096" i="3" s="1"/>
  <c r="H1097" i="3"/>
  <c r="I1097" i="3" s="1"/>
  <c r="H1098" i="3"/>
  <c r="I1098" i="3" s="1"/>
  <c r="H1099" i="3"/>
  <c r="I1099" i="3" s="1"/>
  <c r="H1100" i="3"/>
  <c r="I1100" i="3" s="1"/>
  <c r="H1101" i="3"/>
  <c r="I1101" i="3" s="1"/>
  <c r="H1102" i="3"/>
  <c r="I1102" i="3" s="1"/>
  <c r="H1103" i="3"/>
  <c r="I1103" i="3" s="1"/>
  <c r="H1104" i="3"/>
  <c r="I1104" i="3" s="1"/>
  <c r="H1105" i="3"/>
  <c r="I1105" i="3" s="1"/>
  <c r="H1106" i="3"/>
  <c r="I1106" i="3" s="1"/>
  <c r="H1107" i="3"/>
  <c r="I1107" i="3" s="1"/>
  <c r="H1108" i="3"/>
  <c r="I1108" i="3" s="1"/>
  <c r="H1109" i="3"/>
  <c r="I1109" i="3" s="1"/>
  <c r="H1110" i="3"/>
  <c r="I1110" i="3" s="1"/>
  <c r="H1111" i="3"/>
  <c r="I1111" i="3" s="1"/>
  <c r="H1112" i="3"/>
  <c r="I1112" i="3" s="1"/>
  <c r="H1113" i="3"/>
  <c r="I1113" i="3" s="1"/>
  <c r="H1114" i="3"/>
  <c r="I1114" i="3" s="1"/>
  <c r="H1115" i="3"/>
  <c r="I1115" i="3" s="1"/>
  <c r="H1116" i="3"/>
  <c r="I1116" i="3" s="1"/>
  <c r="H1117" i="3"/>
  <c r="I1117" i="3" s="1"/>
  <c r="H1118" i="3"/>
  <c r="I1118" i="3" s="1"/>
  <c r="H1119" i="3"/>
  <c r="I1119" i="3" s="1"/>
  <c r="H1120" i="3"/>
  <c r="I1120" i="3" s="1"/>
  <c r="H1121" i="3"/>
  <c r="I1121" i="3" s="1"/>
  <c r="H1122" i="3"/>
  <c r="I1122" i="3" s="1"/>
  <c r="H1123" i="3"/>
  <c r="I1123" i="3" s="1"/>
  <c r="H1124" i="3"/>
  <c r="I1124" i="3" s="1"/>
  <c r="H1125" i="3"/>
  <c r="I1125" i="3" s="1"/>
  <c r="H1126" i="3"/>
  <c r="I1126" i="3" s="1"/>
  <c r="H1127" i="3"/>
  <c r="I1127" i="3" s="1"/>
  <c r="H1128" i="3"/>
  <c r="I1128" i="3" s="1"/>
  <c r="H1129" i="3"/>
  <c r="I1129" i="3" s="1"/>
  <c r="H1130" i="3"/>
  <c r="I1130" i="3" s="1"/>
  <c r="H1131" i="3"/>
  <c r="I1131" i="3" s="1"/>
  <c r="H1132" i="3"/>
  <c r="I1132" i="3" s="1"/>
  <c r="H1133" i="3"/>
  <c r="I1133" i="3" s="1"/>
  <c r="H1134" i="3"/>
  <c r="I1134" i="3" s="1"/>
  <c r="H1135" i="3"/>
  <c r="I1135" i="3" s="1"/>
  <c r="H1136" i="3"/>
  <c r="I1136" i="3" s="1"/>
  <c r="H1137" i="3"/>
  <c r="I1137" i="3" s="1"/>
  <c r="H1138" i="3"/>
  <c r="I1138" i="3" s="1"/>
  <c r="H1139" i="3"/>
  <c r="I1139" i="3" s="1"/>
  <c r="H1140" i="3"/>
  <c r="I1140" i="3" s="1"/>
  <c r="H1141" i="3"/>
  <c r="I1141" i="3" s="1"/>
  <c r="H1142" i="3"/>
  <c r="I1142" i="3" s="1"/>
  <c r="H1143" i="3"/>
  <c r="I1143" i="3" s="1"/>
  <c r="H1144" i="3"/>
  <c r="I1144" i="3" s="1"/>
  <c r="CR2" i="1" l="1"/>
  <c r="CO2" i="1"/>
  <c r="CL2" i="1"/>
  <c r="CI2" i="1"/>
  <c r="CF2" i="1"/>
  <c r="CC2" i="1"/>
  <c r="CJ14" i="1" l="1"/>
  <c r="CJ15" i="1"/>
  <c r="CJ16" i="1"/>
  <c r="CJ17" i="1"/>
  <c r="CJ18" i="1"/>
  <c r="CJ19" i="1"/>
  <c r="CJ20" i="1"/>
  <c r="CJ21" i="1"/>
  <c r="CJ13" i="1"/>
  <c r="CJ4" i="1"/>
  <c r="CJ5" i="1"/>
  <c r="CJ6" i="1"/>
  <c r="CJ7" i="1"/>
  <c r="CJ8" i="1"/>
  <c r="CJ9" i="1"/>
  <c r="CJ10" i="1"/>
  <c r="CJ11" i="1"/>
  <c r="CJ3" i="1"/>
  <c r="CD14" i="1"/>
  <c r="CD15" i="1"/>
  <c r="CD16" i="1"/>
  <c r="CD17" i="1"/>
  <c r="CD18" i="1"/>
  <c r="CD19" i="1"/>
  <c r="CD20" i="1"/>
  <c r="CD21" i="1"/>
  <c r="CD13" i="1"/>
  <c r="CD4" i="1"/>
  <c r="CD5" i="1"/>
  <c r="CD6" i="1"/>
  <c r="CD7" i="1"/>
  <c r="CD8" i="1"/>
  <c r="CD9" i="1"/>
  <c r="CD10" i="1"/>
  <c r="CD11" i="1"/>
  <c r="CD3" i="1"/>
  <c r="CA4" i="1"/>
  <c r="CA5" i="1"/>
  <c r="CA6" i="1"/>
  <c r="CA7" i="1"/>
  <c r="CA8" i="1"/>
  <c r="CA9" i="1"/>
  <c r="CA10" i="1"/>
  <c r="CA11" i="1"/>
  <c r="CA3" i="1"/>
  <c r="BY21" i="1"/>
  <c r="BY20" i="1"/>
  <c r="BY19" i="1"/>
  <c r="BY18" i="1"/>
  <c r="BY17" i="1"/>
  <c r="BY16" i="1"/>
  <c r="BY15" i="1"/>
  <c r="BY14" i="1"/>
  <c r="CP13" i="1"/>
  <c r="CP14" i="1" s="1"/>
  <c r="CP15" i="1" s="1"/>
  <c r="CP16" i="1" s="1"/>
  <c r="CP17" i="1" s="1"/>
  <c r="CP18" i="1" s="1"/>
  <c r="CP19" i="1" s="1"/>
  <c r="CP20" i="1" s="1"/>
  <c r="CP21" i="1" s="1"/>
  <c r="CM13" i="1"/>
  <c r="CM14" i="1" s="1"/>
  <c r="CM15" i="1" s="1"/>
  <c r="CM16" i="1" s="1"/>
  <c r="CM17" i="1" s="1"/>
  <c r="CM18" i="1" s="1"/>
  <c r="CM19" i="1" s="1"/>
  <c r="CM20" i="1" s="1"/>
  <c r="CM21" i="1" s="1"/>
  <c r="CG13" i="1"/>
  <c r="CG14" i="1" s="1"/>
  <c r="CG15" i="1" s="1"/>
  <c r="CG16" i="1" s="1"/>
  <c r="CG17" i="1" s="1"/>
  <c r="CG18" i="1" s="1"/>
  <c r="CG19" i="1" s="1"/>
  <c r="CG20" i="1" s="1"/>
  <c r="CG21" i="1" s="1"/>
  <c r="BY13" i="1"/>
  <c r="BW13" i="1"/>
  <c r="BW14" i="1" s="1"/>
  <c r="BW15" i="1" s="1"/>
  <c r="BW16" i="1" s="1"/>
  <c r="BW17" i="1" s="1"/>
  <c r="BW18" i="1" s="1"/>
  <c r="BW19" i="1" s="1"/>
  <c r="BW20" i="1" s="1"/>
  <c r="BW21" i="1" s="1"/>
  <c r="BY12" i="1"/>
  <c r="BX11" i="1"/>
  <c r="BX10" i="1"/>
  <c r="BX9" i="1"/>
  <c r="BX8" i="1"/>
  <c r="BX7" i="1"/>
  <c r="BX6" i="1"/>
  <c r="BX5" i="1"/>
  <c r="BX4" i="1"/>
  <c r="CP3" i="1"/>
  <c r="CP4" i="1" s="1"/>
  <c r="CP5" i="1" s="1"/>
  <c r="CP6" i="1" s="1"/>
  <c r="CP7" i="1" s="1"/>
  <c r="CP8" i="1" s="1"/>
  <c r="CP9" i="1" s="1"/>
  <c r="CP10" i="1" s="1"/>
  <c r="CP11" i="1" s="1"/>
  <c r="CM3" i="1"/>
  <c r="CM4" i="1" s="1"/>
  <c r="CM5" i="1" s="1"/>
  <c r="CM6" i="1" s="1"/>
  <c r="CM7" i="1" s="1"/>
  <c r="CM8" i="1" s="1"/>
  <c r="CM9" i="1" s="1"/>
  <c r="CM10" i="1" s="1"/>
  <c r="CM11" i="1" s="1"/>
  <c r="CG3" i="1"/>
  <c r="CG4" i="1" s="1"/>
  <c r="CG5" i="1" s="1"/>
  <c r="CG6" i="1" s="1"/>
  <c r="CG7" i="1" s="1"/>
  <c r="CG8" i="1" s="1"/>
  <c r="CG9" i="1" s="1"/>
  <c r="CG10" i="1" s="1"/>
  <c r="CG11" i="1" s="1"/>
  <c r="BX3" i="1"/>
  <c r="BW3" i="1"/>
  <c r="BW4" i="1" s="1"/>
  <c r="BW5" i="1" s="1"/>
  <c r="BW6" i="1" s="1"/>
  <c r="BW7" i="1" s="1"/>
  <c r="BW8" i="1" s="1"/>
  <c r="BW9" i="1" s="1"/>
  <c r="BW10" i="1" s="1"/>
  <c r="BW11" i="1" s="1"/>
  <c r="CI10" i="1" l="1"/>
  <c r="CR10" i="1"/>
  <c r="CF10" i="1"/>
  <c r="CO10" i="1"/>
  <c r="CC10" i="1"/>
  <c r="CL10" i="1"/>
  <c r="BX15" i="1"/>
  <c r="CR15" i="1" s="1"/>
  <c r="CI3" i="1"/>
  <c r="CR3" i="1"/>
  <c r="CF3" i="1"/>
  <c r="CO3" i="1"/>
  <c r="CC3" i="1"/>
  <c r="CL3" i="1"/>
  <c r="CR8" i="1"/>
  <c r="CF8" i="1"/>
  <c r="CO8" i="1"/>
  <c r="CL8" i="1"/>
  <c r="CC8" i="1"/>
  <c r="CI8" i="1"/>
  <c r="BX21" i="1"/>
  <c r="CF11" i="1"/>
  <c r="CC11" i="1"/>
  <c r="CR11" i="1"/>
  <c r="CO11" i="1"/>
  <c r="CL11" i="1"/>
  <c r="CI11" i="1"/>
  <c r="BX16" i="1"/>
  <c r="CO16" i="1" s="1"/>
  <c r="CO15" i="1"/>
  <c r="CL15" i="1"/>
  <c r="CI15" i="1"/>
  <c r="CL4" i="1"/>
  <c r="CI4" i="1"/>
  <c r="CR4" i="1"/>
  <c r="CO4" i="1"/>
  <c r="CC4" i="1"/>
  <c r="CF4" i="1"/>
  <c r="BX13" i="1"/>
  <c r="CI12" i="1"/>
  <c r="CR12" i="1"/>
  <c r="CF12" i="1"/>
  <c r="CO12" i="1"/>
  <c r="CL12" i="1"/>
  <c r="BX17" i="1"/>
  <c r="CI17" i="1" s="1"/>
  <c r="CL16" i="1"/>
  <c r="CF16" i="1"/>
  <c r="CC5" i="1"/>
  <c r="CL5" i="1"/>
  <c r="CI5" i="1"/>
  <c r="CR5" i="1"/>
  <c r="CF5" i="1"/>
  <c r="CO5" i="1"/>
  <c r="BX18" i="1"/>
  <c r="CF18" i="1" s="1"/>
  <c r="CO17" i="1"/>
  <c r="CO7" i="1"/>
  <c r="CC7" i="1"/>
  <c r="CL7" i="1"/>
  <c r="CI7" i="1"/>
  <c r="CR7" i="1"/>
  <c r="CF7" i="1"/>
  <c r="CO6" i="1"/>
  <c r="CC6" i="1"/>
  <c r="CI6" i="1"/>
  <c r="CL6" i="1"/>
  <c r="CR6" i="1"/>
  <c r="CF6" i="1"/>
  <c r="BX14" i="1"/>
  <c r="CI14" i="1" s="1"/>
  <c r="CR13" i="1"/>
  <c r="BX19" i="1"/>
  <c r="CF19" i="1" s="1"/>
  <c r="CR18" i="1"/>
  <c r="BX20" i="1"/>
  <c r="CO20" i="1" s="1"/>
  <c r="CO19" i="1"/>
  <c r="CR9" i="1"/>
  <c r="CF9" i="1"/>
  <c r="CO9" i="1"/>
  <c r="CC9" i="1"/>
  <c r="CL9" i="1"/>
  <c r="CI9" i="1"/>
  <c r="V3" i="3"/>
  <c r="V4" i="3"/>
  <c r="V5" i="3"/>
  <c r="V6" i="3"/>
  <c r="V7" i="3"/>
  <c r="V8" i="3"/>
  <c r="V10" i="3"/>
  <c r="V11" i="3"/>
  <c r="V13" i="3"/>
  <c r="V14" i="3"/>
  <c r="V15" i="3"/>
  <c r="V16" i="3"/>
  <c r="V18" i="3"/>
  <c r="V19" i="3"/>
  <c r="V20" i="3"/>
  <c r="V22" i="3"/>
  <c r="V23" i="3"/>
  <c r="V24" i="3"/>
  <c r="V25" i="3"/>
  <c r="V27" i="3"/>
  <c r="V28" i="3"/>
  <c r="V30" i="3"/>
  <c r="V32" i="3"/>
  <c r="V33" i="3"/>
  <c r="V36" i="3"/>
  <c r="V37" i="3"/>
  <c r="V38" i="3"/>
  <c r="V40" i="3"/>
  <c r="V41" i="3"/>
  <c r="V42" i="3"/>
  <c r="V43" i="3"/>
  <c r="V44" i="3"/>
  <c r="V45" i="3"/>
  <c r="V47" i="3"/>
  <c r="V48" i="3"/>
  <c r="V50" i="3"/>
  <c r="V51" i="3"/>
  <c r="V54" i="3"/>
  <c r="V56" i="3"/>
  <c r="V57" i="3"/>
  <c r="V60" i="3"/>
  <c r="V64" i="3"/>
  <c r="V65" i="3"/>
  <c r="V66" i="3"/>
  <c r="V67" i="3"/>
  <c r="V68" i="3"/>
  <c r="V69" i="3"/>
  <c r="V70" i="3"/>
  <c r="V74" i="3"/>
  <c r="V75" i="3"/>
  <c r="V76" i="3"/>
  <c r="V77" i="3"/>
  <c r="V78" i="3"/>
  <c r="V79" i="3"/>
  <c r="V80" i="3"/>
  <c r="V82" i="3"/>
  <c r="V85" i="3"/>
  <c r="V86" i="3"/>
  <c r="V87" i="3"/>
  <c r="V89" i="3"/>
  <c r="V90" i="3"/>
  <c r="V91" i="3"/>
  <c r="V92" i="3"/>
  <c r="V93" i="3"/>
  <c r="V94" i="3"/>
  <c r="V96" i="3"/>
  <c r="V98" i="3"/>
  <c r="V101" i="3"/>
  <c r="V102" i="3"/>
  <c r="V103" i="3"/>
  <c r="V106" i="3"/>
  <c r="V107" i="3"/>
  <c r="V108" i="3"/>
  <c r="V112" i="3"/>
  <c r="V113" i="3"/>
  <c r="V114" i="3"/>
  <c r="V115" i="3"/>
  <c r="V116" i="3"/>
  <c r="V118" i="3"/>
  <c r="V119" i="3"/>
  <c r="V121" i="3"/>
  <c r="V122" i="3"/>
  <c r="V123" i="3"/>
  <c r="V124" i="3"/>
  <c r="V125" i="3"/>
  <c r="V126" i="3"/>
  <c r="V127" i="3"/>
  <c r="V130" i="3"/>
  <c r="V131" i="3"/>
  <c r="V132" i="3"/>
  <c r="V134" i="3"/>
  <c r="V135" i="3"/>
  <c r="V137" i="3"/>
  <c r="V138" i="3"/>
  <c r="V140" i="3"/>
  <c r="V141" i="3"/>
  <c r="V142" i="3"/>
  <c r="V144" i="3"/>
  <c r="V146" i="3"/>
  <c r="V147" i="3"/>
  <c r="V149" i="3"/>
  <c r="V152" i="3"/>
  <c r="V153" i="3"/>
  <c r="V156" i="3"/>
  <c r="V159" i="3"/>
  <c r="V160" i="3"/>
  <c r="V161" i="3"/>
  <c r="V164" i="3"/>
  <c r="V165" i="3"/>
  <c r="V167" i="3"/>
  <c r="V170" i="3"/>
  <c r="V171" i="3"/>
  <c r="V173" i="3"/>
  <c r="V174" i="3"/>
  <c r="V176" i="3"/>
  <c r="V178" i="3"/>
  <c r="V179" i="3"/>
  <c r="V180" i="3"/>
  <c r="V182" i="3"/>
  <c r="V184" i="3"/>
  <c r="V187" i="3"/>
  <c r="V188" i="3"/>
  <c r="V190" i="3"/>
  <c r="V192" i="3"/>
  <c r="V194" i="3"/>
  <c r="V196" i="3"/>
  <c r="V197" i="3"/>
  <c r="V199" i="3"/>
  <c r="V200" i="3"/>
  <c r="V201" i="3"/>
  <c r="V203" i="3"/>
  <c r="V204" i="3"/>
  <c r="V206" i="3"/>
  <c r="V207" i="3"/>
  <c r="V209" i="3"/>
  <c r="V210" i="3"/>
  <c r="V211" i="3"/>
  <c r="V213" i="3"/>
  <c r="V214" i="3"/>
  <c r="V215" i="3"/>
  <c r="V216" i="3"/>
  <c r="V217" i="3"/>
  <c r="V219" i="3"/>
  <c r="V220" i="3"/>
  <c r="V222" i="3"/>
  <c r="V224" i="3"/>
  <c r="V225" i="3"/>
  <c r="V227" i="3"/>
  <c r="V228" i="3"/>
  <c r="V229" i="3"/>
  <c r="V231" i="3"/>
  <c r="V232" i="3"/>
  <c r="V233" i="3"/>
  <c r="V234" i="3"/>
  <c r="V237" i="3"/>
  <c r="V238" i="3"/>
  <c r="V239" i="3"/>
  <c r="V241" i="3"/>
  <c r="V244" i="3"/>
  <c r="V245" i="3"/>
  <c r="V246" i="3"/>
  <c r="V247" i="3"/>
  <c r="V249" i="3"/>
  <c r="V250" i="3"/>
  <c r="V251" i="3"/>
  <c r="V254" i="3"/>
  <c r="V255" i="3"/>
  <c r="V256" i="3"/>
  <c r="V257" i="3"/>
  <c r="V258" i="3"/>
  <c r="V259" i="3"/>
  <c r="V260" i="3"/>
  <c r="V261" i="3"/>
  <c r="V264" i="3"/>
  <c r="V265" i="3"/>
  <c r="V267" i="3"/>
  <c r="V268" i="3"/>
  <c r="V270" i="3"/>
  <c r="V272" i="3"/>
  <c r="V273" i="3"/>
  <c r="V275" i="3"/>
  <c r="V277" i="3"/>
  <c r="V279" i="3"/>
  <c r="V281" i="3"/>
  <c r="V284" i="3"/>
  <c r="V285" i="3"/>
  <c r="V286" i="3"/>
  <c r="V287" i="3"/>
  <c r="V288" i="3"/>
  <c r="V291" i="3"/>
  <c r="V292" i="3"/>
  <c r="V293" i="3"/>
  <c r="V296" i="3"/>
  <c r="V298" i="3"/>
  <c r="V299" i="3"/>
  <c r="V302" i="3"/>
  <c r="V304" i="3"/>
  <c r="V307" i="3"/>
  <c r="V308" i="3"/>
  <c r="V310" i="3"/>
  <c r="V313" i="3"/>
  <c r="V314" i="3"/>
  <c r="V315" i="3"/>
  <c r="V316" i="3"/>
  <c r="V317" i="3"/>
  <c r="V318" i="3"/>
  <c r="V319" i="3"/>
  <c r="V320" i="3"/>
  <c r="V323" i="3"/>
  <c r="V324" i="3"/>
  <c r="V325" i="3"/>
  <c r="V326" i="3"/>
  <c r="V327" i="3"/>
  <c r="V329" i="3"/>
  <c r="V331" i="3"/>
  <c r="V332" i="3"/>
  <c r="V333" i="3"/>
  <c r="V335" i="3"/>
  <c r="V339" i="3"/>
  <c r="V340" i="3"/>
  <c r="V341" i="3"/>
  <c r="V342" i="3"/>
  <c r="V343" i="3"/>
  <c r="V344" i="3"/>
  <c r="V345" i="3"/>
  <c r="V347" i="3"/>
  <c r="V348" i="3"/>
  <c r="V349" i="3"/>
  <c r="V350" i="3"/>
  <c r="V352" i="3"/>
  <c r="V353" i="3"/>
  <c r="V354" i="3"/>
  <c r="V355" i="3"/>
  <c r="V357" i="3"/>
  <c r="V358" i="3"/>
  <c r="V359" i="3"/>
  <c r="V361" i="3"/>
  <c r="V362" i="3"/>
  <c r="V364" i="3"/>
  <c r="V365" i="3"/>
  <c r="V368" i="3"/>
  <c r="V371" i="3"/>
  <c r="V373" i="3"/>
  <c r="V374" i="3"/>
  <c r="V375" i="3"/>
  <c r="V376" i="3"/>
  <c r="V377" i="3"/>
  <c r="V378" i="3"/>
  <c r="V379" i="3"/>
  <c r="V382" i="3"/>
  <c r="V383" i="3"/>
  <c r="V385" i="3"/>
  <c r="V386" i="3"/>
  <c r="V387" i="3"/>
  <c r="V389" i="3"/>
  <c r="V390" i="3"/>
  <c r="V392" i="3"/>
  <c r="V393" i="3"/>
  <c r="V395" i="3"/>
  <c r="V396" i="3"/>
  <c r="V400" i="3"/>
  <c r="V401" i="3"/>
  <c r="V402" i="3"/>
  <c r="V403" i="3"/>
  <c r="V404" i="3"/>
  <c r="V405" i="3"/>
  <c r="V407" i="3"/>
  <c r="V409" i="3"/>
  <c r="V410" i="3"/>
  <c r="V412" i="3"/>
  <c r="V413" i="3"/>
  <c r="V414" i="3"/>
  <c r="V415" i="3"/>
  <c r="V418" i="3"/>
  <c r="V419" i="3"/>
  <c r="V421" i="3"/>
  <c r="V423" i="3"/>
  <c r="V424" i="3"/>
  <c r="V425" i="3"/>
  <c r="V426" i="3"/>
  <c r="V428" i="3"/>
  <c r="V429" i="3"/>
  <c r="V430" i="3"/>
  <c r="V431" i="3"/>
  <c r="V433" i="3"/>
  <c r="V434" i="3"/>
  <c r="V435" i="3"/>
  <c r="V436" i="3"/>
  <c r="V437" i="3"/>
  <c r="V438" i="3"/>
  <c r="V440" i="3"/>
  <c r="V442" i="3"/>
  <c r="V443" i="3"/>
  <c r="V444" i="3"/>
  <c r="V446" i="3"/>
  <c r="V447" i="3"/>
  <c r="V449" i="3"/>
  <c r="V450" i="3"/>
  <c r="V451" i="3"/>
  <c r="V452" i="3"/>
  <c r="V453" i="3"/>
  <c r="V454" i="3"/>
  <c r="V456" i="3"/>
  <c r="V457" i="3"/>
  <c r="V458" i="3"/>
  <c r="V460" i="3"/>
  <c r="V461" i="3"/>
  <c r="V464" i="3"/>
  <c r="V465" i="3"/>
  <c r="V466" i="3"/>
  <c r="V467" i="3"/>
  <c r="V468" i="3"/>
  <c r="V471" i="3"/>
  <c r="V473" i="3"/>
  <c r="V476" i="3"/>
  <c r="V477" i="3"/>
  <c r="V480" i="3"/>
  <c r="V482" i="3"/>
  <c r="V483" i="3"/>
  <c r="V484" i="3"/>
  <c r="V485" i="3"/>
  <c r="V486" i="3"/>
  <c r="V487" i="3"/>
  <c r="V488" i="3"/>
  <c r="V489" i="3"/>
  <c r="V490" i="3"/>
  <c r="V492" i="3"/>
  <c r="V494" i="3"/>
  <c r="V495" i="3"/>
  <c r="V497" i="3"/>
  <c r="V498" i="3"/>
  <c r="V499" i="3"/>
  <c r="V500" i="3"/>
  <c r="V501" i="3"/>
  <c r="V502" i="3"/>
  <c r="V503" i="3"/>
  <c r="V506" i="3"/>
  <c r="V508" i="3"/>
  <c r="V509" i="3"/>
  <c r="V511" i="3"/>
  <c r="V512" i="3"/>
  <c r="V515" i="3"/>
  <c r="V516" i="3"/>
  <c r="V517" i="3"/>
  <c r="V518" i="3"/>
  <c r="V519" i="3"/>
  <c r="V521" i="3"/>
  <c r="V522" i="3"/>
  <c r="V523" i="3"/>
  <c r="V524" i="3"/>
  <c r="V525" i="3"/>
  <c r="V527" i="3"/>
  <c r="V528" i="3"/>
  <c r="V529" i="3"/>
  <c r="V530" i="3"/>
  <c r="V531" i="3"/>
  <c r="V532" i="3"/>
  <c r="V534" i="3"/>
  <c r="V535" i="3"/>
  <c r="V538" i="3"/>
  <c r="V539" i="3"/>
  <c r="V541" i="3"/>
  <c r="V543" i="3"/>
  <c r="V544" i="3"/>
  <c r="V545" i="3"/>
  <c r="V548" i="3"/>
  <c r="V549" i="3"/>
  <c r="V550" i="3"/>
  <c r="V551" i="3"/>
  <c r="V552" i="3"/>
  <c r="V553" i="3"/>
  <c r="V554" i="3"/>
  <c r="V557" i="3"/>
  <c r="V558" i="3"/>
  <c r="V559" i="3"/>
  <c r="V561" i="3"/>
  <c r="V562" i="3"/>
  <c r="V564" i="3"/>
  <c r="V565" i="3"/>
  <c r="V568" i="3"/>
  <c r="V570" i="3"/>
  <c r="V571" i="3"/>
  <c r="V573" i="3"/>
  <c r="V574" i="3"/>
  <c r="V575" i="3"/>
  <c r="V576" i="3"/>
  <c r="V577" i="3"/>
  <c r="V578" i="3"/>
  <c r="V580" i="3"/>
  <c r="V581" i="3"/>
  <c r="V582" i="3"/>
  <c r="V583" i="3"/>
  <c r="V587" i="3"/>
  <c r="V589" i="3"/>
  <c r="V591" i="3"/>
  <c r="V592" i="3"/>
  <c r="V594" i="3"/>
  <c r="V596" i="3"/>
  <c r="V597" i="3"/>
  <c r="V598" i="3"/>
  <c r="V599" i="3"/>
  <c r="V600" i="3"/>
  <c r="V601" i="3"/>
  <c r="V603" i="3"/>
  <c r="V605" i="3"/>
  <c r="V606" i="3"/>
  <c r="V609" i="3"/>
  <c r="V610" i="3"/>
  <c r="V612" i="3"/>
  <c r="V613" i="3"/>
  <c r="V614" i="3"/>
  <c r="V616" i="3"/>
  <c r="V618" i="3"/>
  <c r="V619" i="3"/>
  <c r="V620" i="3"/>
  <c r="V621" i="3"/>
  <c r="V622" i="3"/>
  <c r="V624" i="3"/>
  <c r="V625" i="3"/>
  <c r="V627" i="3"/>
  <c r="V628" i="3"/>
  <c r="V629" i="3"/>
  <c r="V631" i="3"/>
  <c r="V635" i="3"/>
  <c r="V637" i="3"/>
  <c r="V638" i="3"/>
  <c r="V639" i="3"/>
  <c r="V640" i="3"/>
  <c r="V642" i="3"/>
  <c r="V643" i="3"/>
  <c r="V644" i="3"/>
  <c r="V646" i="3"/>
  <c r="V648" i="3"/>
  <c r="V649" i="3"/>
  <c r="V651" i="3"/>
  <c r="V652" i="3"/>
  <c r="V654" i="3"/>
  <c r="V655" i="3"/>
  <c r="V656" i="3"/>
  <c r="V658" i="3"/>
  <c r="V660" i="3"/>
  <c r="V661" i="3"/>
  <c r="V663" i="3"/>
  <c r="V664" i="3"/>
  <c r="V666" i="3"/>
  <c r="V668" i="3"/>
  <c r="V669" i="3"/>
  <c r="V671" i="3"/>
  <c r="V672" i="3"/>
  <c r="V673" i="3"/>
  <c r="V676" i="3"/>
  <c r="V678" i="3"/>
  <c r="V679" i="3"/>
  <c r="V683" i="3"/>
  <c r="V684" i="3"/>
  <c r="V685" i="3"/>
  <c r="V687" i="3"/>
  <c r="V690" i="3"/>
  <c r="V691" i="3"/>
  <c r="V692" i="3"/>
  <c r="V693" i="3"/>
  <c r="V694" i="3"/>
  <c r="V696" i="3"/>
  <c r="V697" i="3"/>
  <c r="V698" i="3"/>
  <c r="V699" i="3"/>
  <c r="V700" i="3"/>
  <c r="V701" i="3"/>
  <c r="V702" i="3"/>
  <c r="V703" i="3"/>
  <c r="V704" i="3"/>
  <c r="V705" i="3"/>
  <c r="V707" i="3"/>
  <c r="V708" i="3"/>
  <c r="V709" i="3"/>
  <c r="V710" i="3"/>
  <c r="V711" i="3"/>
  <c r="V712" i="3"/>
  <c r="V713" i="3"/>
  <c r="V714" i="3"/>
  <c r="V715" i="3"/>
  <c r="V716" i="3"/>
  <c r="V717" i="3"/>
  <c r="V719" i="3"/>
  <c r="V720" i="3"/>
  <c r="V721" i="3"/>
  <c r="V724" i="3"/>
  <c r="V726" i="3"/>
  <c r="V732" i="3"/>
  <c r="V733" i="3"/>
  <c r="V734" i="3"/>
  <c r="V736" i="3"/>
  <c r="V737" i="3"/>
  <c r="V738" i="3"/>
  <c r="V740" i="3"/>
  <c r="V741" i="3"/>
  <c r="V743" i="3"/>
  <c r="V744" i="3"/>
  <c r="V745" i="3"/>
  <c r="V746" i="3"/>
  <c r="V747" i="3"/>
  <c r="V748" i="3"/>
  <c r="V749" i="3"/>
  <c r="V750" i="3"/>
  <c r="V752" i="3"/>
  <c r="V754" i="3"/>
  <c r="V756" i="3"/>
  <c r="V757" i="3"/>
  <c r="V759" i="3"/>
  <c r="V760" i="3"/>
  <c r="V761" i="3"/>
  <c r="V762" i="3"/>
  <c r="V763" i="3"/>
  <c r="V764" i="3"/>
  <c r="V766" i="3"/>
  <c r="V768" i="3"/>
  <c r="V770" i="3"/>
  <c r="V772" i="3"/>
  <c r="V773" i="3"/>
  <c r="V775" i="3"/>
  <c r="V776" i="3"/>
  <c r="V778" i="3"/>
  <c r="V780" i="3"/>
  <c r="V784" i="3"/>
  <c r="V787" i="3"/>
  <c r="V788" i="3"/>
  <c r="V789" i="3"/>
  <c r="V791" i="3"/>
  <c r="V793" i="3"/>
  <c r="V794" i="3"/>
  <c r="V795" i="3"/>
  <c r="V796" i="3"/>
  <c r="V797" i="3"/>
  <c r="V799" i="3"/>
  <c r="V800" i="3"/>
  <c r="V802" i="3"/>
  <c r="V805" i="3"/>
  <c r="V806" i="3"/>
  <c r="V807" i="3"/>
  <c r="V808" i="3"/>
  <c r="V810" i="3"/>
  <c r="V811" i="3"/>
  <c r="V815" i="3"/>
  <c r="V819" i="3"/>
  <c r="V820" i="3"/>
  <c r="V821" i="3"/>
  <c r="V822" i="3"/>
  <c r="V825" i="3"/>
  <c r="V826" i="3"/>
  <c r="V827" i="3"/>
  <c r="V828" i="3"/>
  <c r="V829" i="3"/>
  <c r="V830" i="3"/>
  <c r="V833" i="3"/>
  <c r="V834" i="3"/>
  <c r="V835" i="3"/>
  <c r="V837" i="3"/>
  <c r="V838" i="3"/>
  <c r="V839" i="3"/>
  <c r="V840" i="3"/>
  <c r="V841" i="3"/>
  <c r="V842" i="3"/>
  <c r="V843" i="3"/>
  <c r="V844" i="3"/>
  <c r="V845" i="3"/>
  <c r="V846" i="3"/>
  <c r="V847" i="3"/>
  <c r="V849" i="3"/>
  <c r="V851" i="3"/>
  <c r="V852" i="3"/>
  <c r="V853" i="3"/>
  <c r="V854" i="3"/>
  <c r="V856" i="3"/>
  <c r="V858" i="3"/>
  <c r="V859" i="3"/>
  <c r="V861" i="3"/>
  <c r="V863" i="3"/>
  <c r="V865" i="3"/>
  <c r="V866" i="3"/>
  <c r="V868" i="3"/>
  <c r="V870" i="3"/>
  <c r="V871" i="3"/>
  <c r="V872" i="3"/>
  <c r="V873" i="3"/>
  <c r="V874" i="3"/>
  <c r="V875" i="3"/>
  <c r="V876" i="3"/>
  <c r="V878" i="3"/>
  <c r="V880" i="3"/>
  <c r="V881" i="3"/>
  <c r="V882" i="3"/>
  <c r="V883" i="3"/>
  <c r="V885" i="3"/>
  <c r="V886" i="3"/>
  <c r="V888" i="3"/>
  <c r="V890" i="3"/>
  <c r="V892" i="3"/>
  <c r="V894" i="3"/>
  <c r="V896" i="3"/>
  <c r="V897" i="3"/>
  <c r="V900" i="3"/>
  <c r="V902" i="3"/>
  <c r="V904" i="3"/>
  <c r="V906" i="3"/>
  <c r="V908" i="3"/>
  <c r="V914" i="3"/>
  <c r="V915" i="3"/>
  <c r="V916" i="3"/>
  <c r="V917" i="3"/>
  <c r="V918" i="3"/>
  <c r="V919" i="3"/>
  <c r="V920" i="3"/>
  <c r="V921" i="3"/>
  <c r="V924" i="3"/>
  <c r="V925" i="3"/>
  <c r="V926" i="3"/>
  <c r="V928" i="3"/>
  <c r="V929" i="3"/>
  <c r="V931" i="3"/>
  <c r="V933" i="3"/>
  <c r="V934" i="3"/>
  <c r="V937" i="3"/>
  <c r="V938" i="3"/>
  <c r="V939" i="3"/>
  <c r="V940" i="3"/>
  <c r="V941" i="3"/>
  <c r="V942" i="3"/>
  <c r="V944" i="3"/>
  <c r="V947" i="3"/>
  <c r="V949" i="3"/>
  <c r="V950" i="3"/>
  <c r="V951" i="3"/>
  <c r="V953" i="3"/>
  <c r="V954" i="3"/>
  <c r="V955" i="3"/>
  <c r="V957" i="3"/>
  <c r="V959" i="3"/>
  <c r="V960" i="3"/>
  <c r="V962" i="3"/>
  <c r="V963" i="3"/>
  <c r="V964" i="3"/>
  <c r="V965" i="3"/>
  <c r="V966" i="3"/>
  <c r="V969" i="3"/>
  <c r="V971" i="3"/>
  <c r="V973" i="3"/>
  <c r="V974" i="3"/>
  <c r="V975" i="3"/>
  <c r="V976" i="3"/>
  <c r="V978" i="3"/>
  <c r="V980" i="3"/>
  <c r="V981" i="3"/>
  <c r="V983" i="3"/>
  <c r="V984" i="3"/>
  <c r="V986" i="3"/>
  <c r="V987" i="3"/>
  <c r="V988" i="3"/>
  <c r="V989" i="3"/>
  <c r="V992" i="3"/>
  <c r="V993" i="3"/>
  <c r="V997" i="3"/>
  <c r="V998" i="3"/>
  <c r="V999" i="3"/>
  <c r="V1000" i="3"/>
  <c r="V1001" i="3"/>
  <c r="V1002" i="3"/>
  <c r="V1003" i="3"/>
  <c r="V1004" i="3"/>
  <c r="V1005" i="3"/>
  <c r="V1006" i="3"/>
  <c r="V1008" i="3"/>
  <c r="V1009" i="3"/>
  <c r="V1010" i="3"/>
  <c r="V1012" i="3"/>
  <c r="V1014" i="3"/>
  <c r="V1015" i="3"/>
  <c r="V1016" i="3"/>
  <c r="V1017" i="3"/>
  <c r="V1018" i="3"/>
  <c r="V1020" i="3"/>
  <c r="V1021" i="3"/>
  <c r="V1022" i="3"/>
  <c r="V1023" i="3"/>
  <c r="V1025" i="3"/>
  <c r="V1029" i="3"/>
  <c r="V1030" i="3"/>
  <c r="V1032" i="3"/>
  <c r="V1035" i="3"/>
  <c r="V1036" i="3"/>
  <c r="V1037" i="3"/>
  <c r="V1038" i="3"/>
  <c r="V1039" i="3"/>
  <c r="V1040" i="3"/>
  <c r="V1041" i="3"/>
  <c r="V1042" i="3"/>
  <c r="V1044" i="3"/>
  <c r="V1045" i="3"/>
  <c r="V1047" i="3"/>
  <c r="V1048" i="3"/>
  <c r="V1049" i="3"/>
  <c r="V1051" i="3"/>
  <c r="V1052" i="3"/>
  <c r="V1055" i="3"/>
  <c r="V1057" i="3"/>
  <c r="V1059" i="3"/>
  <c r="V1060" i="3"/>
  <c r="V1062" i="3"/>
  <c r="V1063" i="3"/>
  <c r="V1064" i="3"/>
  <c r="V1065" i="3"/>
  <c r="V1066" i="3"/>
  <c r="V1068" i="3"/>
  <c r="V1070" i="3"/>
  <c r="V1071" i="3"/>
  <c r="V1072" i="3"/>
  <c r="V1073" i="3"/>
  <c r="V1076" i="3"/>
  <c r="V1077" i="3"/>
  <c r="V1078" i="3"/>
  <c r="V1079" i="3"/>
  <c r="V1081" i="3"/>
  <c r="V1083" i="3"/>
  <c r="V1084" i="3"/>
  <c r="V1085" i="3"/>
  <c r="V1086" i="3"/>
  <c r="V1087" i="3"/>
  <c r="V1088" i="3"/>
  <c r="V1090" i="3"/>
  <c r="V1092" i="3"/>
  <c r="V1095" i="3"/>
  <c r="V1096" i="3"/>
  <c r="V1099" i="3"/>
  <c r="V1100" i="3"/>
  <c r="V1101" i="3"/>
  <c r="V1102" i="3"/>
  <c r="V1103" i="3"/>
  <c r="V1106" i="3"/>
  <c r="V1110" i="3"/>
  <c r="V1111" i="3"/>
  <c r="V1112" i="3"/>
  <c r="V1114" i="3"/>
  <c r="V1116" i="3"/>
  <c r="V1117" i="3"/>
  <c r="V1119" i="3"/>
  <c r="V1121" i="3"/>
  <c r="V1124" i="3"/>
  <c r="V1125" i="3"/>
  <c r="V1126" i="3"/>
  <c r="V1127" i="3"/>
  <c r="V1128" i="3"/>
  <c r="V1129" i="3"/>
  <c r="V1130" i="3"/>
  <c r="V1133" i="3"/>
  <c r="V1134" i="3"/>
  <c r="V1135" i="3"/>
  <c r="V1136" i="3"/>
  <c r="V1137" i="3"/>
  <c r="V1138" i="3"/>
  <c r="V1139" i="3"/>
  <c r="V1140" i="3"/>
  <c r="V1141" i="3"/>
  <c r="V1144" i="3"/>
  <c r="U3" i="3" a="1"/>
  <c r="U3" i="3" s="1"/>
  <c r="U4" i="3" a="1"/>
  <c r="U4" i="3" s="1"/>
  <c r="U5" i="3" a="1"/>
  <c r="U5" i="3" s="1"/>
  <c r="U6" i="3" a="1"/>
  <c r="U6" i="3" s="1"/>
  <c r="U7" i="3" a="1"/>
  <c r="U7" i="3" s="1"/>
  <c r="U8" i="3" a="1"/>
  <c r="U8" i="3" s="1"/>
  <c r="U18" i="3" a="1"/>
  <c r="U18" i="3" s="1"/>
  <c r="U19" i="3" a="1"/>
  <c r="U19" i="3" s="1"/>
  <c r="U20" i="3" a="1"/>
  <c r="U20" i="3" s="1"/>
  <c r="U272" i="3" a="1"/>
  <c r="U272" i="3" s="1"/>
  <c r="U22" i="3" a="1"/>
  <c r="U22" i="3" s="1"/>
  <c r="U23" i="3" a="1"/>
  <c r="U23" i="3" s="1"/>
  <c r="U24" i="3" a="1"/>
  <c r="U24" i="3" s="1"/>
  <c r="U25" i="3" a="1"/>
  <c r="U25" i="3" s="1"/>
  <c r="U27" i="3" a="1"/>
  <c r="U27" i="3" s="1"/>
  <c r="U28" i="3" a="1"/>
  <c r="U28" i="3" s="1"/>
  <c r="U33" i="3" a="1"/>
  <c r="U33" i="3" s="1"/>
  <c r="U36" i="3" a="1"/>
  <c r="U36" i="3" s="1"/>
  <c r="U37" i="3" a="1"/>
  <c r="U37" i="3" s="1"/>
  <c r="U38" i="3" a="1"/>
  <c r="U38" i="3" s="1"/>
  <c r="U40" i="3" a="1"/>
  <c r="U40" i="3" s="1"/>
  <c r="U41" i="3" a="1"/>
  <c r="U41" i="3" s="1"/>
  <c r="U42" i="3" a="1"/>
  <c r="U42" i="3" s="1"/>
  <c r="U43" i="3" a="1"/>
  <c r="U43" i="3" s="1"/>
  <c r="U44" i="3" a="1"/>
  <c r="U44" i="3" s="1"/>
  <c r="U45" i="3" a="1"/>
  <c r="U45" i="3" s="1"/>
  <c r="U47" i="3" a="1"/>
  <c r="U47" i="3" s="1"/>
  <c r="U48" i="3" a="1"/>
  <c r="U48" i="3" s="1"/>
  <c r="U50" i="3" a="1"/>
  <c r="U50" i="3" s="1"/>
  <c r="U51" i="3" a="1"/>
  <c r="U51" i="3" s="1"/>
  <c r="U54" i="3" a="1"/>
  <c r="U54" i="3" s="1"/>
  <c r="U56" i="3" a="1"/>
  <c r="U56" i="3" s="1"/>
  <c r="U57" i="3" a="1"/>
  <c r="U57" i="3" s="1"/>
  <c r="U60" i="3" a="1"/>
  <c r="U60" i="3" s="1"/>
  <c r="U74" i="3" a="1"/>
  <c r="U74" i="3" s="1"/>
  <c r="U75" i="3" a="1"/>
  <c r="U75" i="3" s="1"/>
  <c r="U76" i="3" a="1"/>
  <c r="U76" i="3" s="1"/>
  <c r="U77" i="3" a="1"/>
  <c r="U77" i="3" s="1"/>
  <c r="U78" i="3" a="1"/>
  <c r="U78" i="3" s="1"/>
  <c r="U79" i="3" a="1"/>
  <c r="U79" i="3" s="1"/>
  <c r="U80" i="3" a="1"/>
  <c r="U80" i="3" s="1"/>
  <c r="U86" i="3" a="1"/>
  <c r="U86" i="3" s="1"/>
  <c r="U87" i="3" a="1"/>
  <c r="U87" i="3" s="1"/>
  <c r="U261" i="3" a="1"/>
  <c r="U261" i="3" s="1"/>
  <c r="U89" i="3" a="1"/>
  <c r="U89" i="3" s="1"/>
  <c r="U90" i="3" a="1"/>
  <c r="U90" i="3" s="1"/>
  <c r="U91" i="3" a="1"/>
  <c r="U91" i="3" s="1"/>
  <c r="U92" i="3" a="1"/>
  <c r="U92" i="3" s="1"/>
  <c r="U93" i="3" a="1"/>
  <c r="U93" i="3" s="1"/>
  <c r="U94" i="3" a="1"/>
  <c r="U94" i="3" s="1"/>
  <c r="U98" i="3" a="1"/>
  <c r="U98" i="3" s="1"/>
  <c r="U101" i="3" a="1"/>
  <c r="U101" i="3" s="1"/>
  <c r="U102" i="3" a="1"/>
  <c r="U102" i="3" s="1"/>
  <c r="U103" i="3" a="1"/>
  <c r="U103" i="3" s="1"/>
  <c r="U64" i="3" a="1"/>
  <c r="U64" i="3" s="1"/>
  <c r="U65" i="3" a="1"/>
  <c r="U65" i="3" s="1"/>
  <c r="U66" i="3" a="1"/>
  <c r="U66" i="3" s="1"/>
  <c r="U67" i="3" a="1"/>
  <c r="U67" i="3" s="1"/>
  <c r="U68" i="3" a="1"/>
  <c r="U68" i="3" s="1"/>
  <c r="U69" i="3" a="1"/>
  <c r="U69" i="3" s="1"/>
  <c r="U70" i="3" a="1"/>
  <c r="U70" i="3" s="1"/>
  <c r="U106" i="3" a="1"/>
  <c r="U106" i="3" s="1"/>
  <c r="U107" i="3" a="1"/>
  <c r="U107" i="3" s="1"/>
  <c r="U108" i="3" a="1"/>
  <c r="U108" i="3" s="1"/>
  <c r="U112" i="3" a="1"/>
  <c r="U112" i="3" s="1"/>
  <c r="U113" i="3" a="1"/>
  <c r="U113" i="3" s="1"/>
  <c r="U114" i="3" a="1"/>
  <c r="U114" i="3" s="1"/>
  <c r="U115" i="3" a="1"/>
  <c r="U115" i="3" s="1"/>
  <c r="U116" i="3" a="1"/>
  <c r="U116" i="3" s="1"/>
  <c r="U121" i="3" a="1"/>
  <c r="U121" i="3" s="1"/>
  <c r="U122" i="3" a="1"/>
  <c r="U122" i="3" s="1"/>
  <c r="U123" i="3" a="1"/>
  <c r="U123" i="3" s="1"/>
  <c r="U124" i="3" a="1"/>
  <c r="U124" i="3" s="1"/>
  <c r="U125" i="3" a="1"/>
  <c r="U125" i="3" s="1"/>
  <c r="U126" i="3" a="1"/>
  <c r="U126" i="3" s="1"/>
  <c r="U118" i="3" a="1"/>
  <c r="U118" i="3" s="1"/>
  <c r="U119" i="3" a="1"/>
  <c r="U119" i="3" s="1"/>
  <c r="U127" i="3" a="1"/>
  <c r="U127" i="3" s="1"/>
  <c r="U130" i="3" a="1"/>
  <c r="U130" i="3" s="1"/>
  <c r="U131" i="3" a="1"/>
  <c r="U131" i="3" s="1"/>
  <c r="U132" i="3" a="1"/>
  <c r="U132" i="3" s="1"/>
  <c r="U134" i="3" a="1"/>
  <c r="U134" i="3" s="1"/>
  <c r="U135" i="3" a="1"/>
  <c r="U135" i="3" s="1"/>
  <c r="U137" i="3" a="1"/>
  <c r="U137" i="3" s="1"/>
  <c r="U138" i="3" a="1"/>
  <c r="U138" i="3" s="1"/>
  <c r="U140" i="3" a="1"/>
  <c r="U140" i="3" s="1"/>
  <c r="U141" i="3" a="1"/>
  <c r="U141" i="3" s="1"/>
  <c r="U142" i="3" a="1"/>
  <c r="U142" i="3" s="1"/>
  <c r="U144" i="3" a="1"/>
  <c r="U144" i="3" s="1"/>
  <c r="U146" i="3" a="1"/>
  <c r="U146" i="3" s="1"/>
  <c r="U147" i="3" a="1"/>
  <c r="U147" i="3" s="1"/>
  <c r="U149" i="3" a="1"/>
  <c r="U149" i="3" s="1"/>
  <c r="U152" i="3" a="1"/>
  <c r="U152" i="3" s="1"/>
  <c r="U153" i="3" a="1"/>
  <c r="U153" i="3" s="1"/>
  <c r="U160" i="3" a="1"/>
  <c r="U160" i="3" s="1"/>
  <c r="U164" i="3" a="1"/>
  <c r="U164" i="3" s="1"/>
  <c r="U165" i="3" a="1"/>
  <c r="U165" i="3" s="1"/>
  <c r="U167" i="3" a="1"/>
  <c r="U167" i="3" s="1"/>
  <c r="U171" i="3" a="1"/>
  <c r="U171" i="3" s="1"/>
  <c r="U174" i="3" a="1"/>
  <c r="U174" i="3" s="1"/>
  <c r="U176" i="3" a="1"/>
  <c r="U176" i="3" s="1"/>
  <c r="U178" i="3" a="1"/>
  <c r="U178" i="3" s="1"/>
  <c r="U179" i="3" a="1"/>
  <c r="U179" i="3" s="1"/>
  <c r="U180" i="3" a="1"/>
  <c r="U180" i="3" s="1"/>
  <c r="U182" i="3" a="1"/>
  <c r="U182" i="3" s="1"/>
  <c r="U184" i="3" a="1"/>
  <c r="U184" i="3" s="1"/>
  <c r="U187" i="3" a="1"/>
  <c r="U187" i="3" s="1"/>
  <c r="U188" i="3" a="1"/>
  <c r="U188" i="3" s="1"/>
  <c r="U190" i="3" a="1"/>
  <c r="U190" i="3" s="1"/>
  <c r="U192" i="3" a="1"/>
  <c r="U192" i="3" s="1"/>
  <c r="U194" i="3" a="1"/>
  <c r="U194" i="3" s="1"/>
  <c r="U197" i="3" a="1"/>
  <c r="U197" i="3" s="1"/>
  <c r="U200" i="3" a="1"/>
  <c r="U200" i="3" s="1"/>
  <c r="U201" i="3" a="1"/>
  <c r="U201" i="3" s="1"/>
  <c r="U204" i="3" a="1"/>
  <c r="U204" i="3" s="1"/>
  <c r="U206" i="3" a="1"/>
  <c r="U206" i="3" s="1"/>
  <c r="U209" i="3" a="1"/>
  <c r="U209" i="3" s="1"/>
  <c r="U210" i="3" a="1"/>
  <c r="U210" i="3" s="1"/>
  <c r="U211" i="3" a="1"/>
  <c r="U211" i="3" s="1"/>
  <c r="U213" i="3" a="1"/>
  <c r="U213" i="3" s="1"/>
  <c r="U214" i="3" a="1"/>
  <c r="U214" i="3" s="1"/>
  <c r="U215" i="3" a="1"/>
  <c r="U215" i="3" s="1"/>
  <c r="U216" i="3" a="1"/>
  <c r="U216" i="3" s="1"/>
  <c r="U217" i="3" a="1"/>
  <c r="U217" i="3" s="1"/>
  <c r="U219" i="3" a="1"/>
  <c r="U219" i="3" s="1"/>
  <c r="U220" i="3" a="1"/>
  <c r="U220" i="3" s="1"/>
  <c r="U222" i="3" a="1"/>
  <c r="U222" i="3" s="1"/>
  <c r="U224" i="3" a="1"/>
  <c r="U224" i="3" s="1"/>
  <c r="U225" i="3" a="1"/>
  <c r="U225" i="3" s="1"/>
  <c r="U227" i="3" a="1"/>
  <c r="U227" i="3" s="1"/>
  <c r="U228" i="3" a="1"/>
  <c r="U228" i="3" s="1"/>
  <c r="U229" i="3" a="1"/>
  <c r="U229" i="3" s="1"/>
  <c r="U231" i="3" a="1"/>
  <c r="U231" i="3" s="1"/>
  <c r="U232" i="3" a="1"/>
  <c r="U232" i="3" s="1"/>
  <c r="U233" i="3" a="1"/>
  <c r="U233" i="3" s="1"/>
  <c r="U234" i="3" a="1"/>
  <c r="U234" i="3" s="1"/>
  <c r="U241" i="3" a="1"/>
  <c r="U241" i="3" s="1"/>
  <c r="U819" i="3" a="1"/>
  <c r="U819" i="3" s="1"/>
  <c r="U820" i="3" a="1"/>
  <c r="U820" i="3" s="1"/>
  <c r="U821" i="3" a="1"/>
  <c r="U821" i="3" s="1"/>
  <c r="U822" i="3" a="1"/>
  <c r="U822" i="3" s="1"/>
  <c r="U603" i="3" a="1"/>
  <c r="U603" i="3" s="1"/>
  <c r="U244" i="3" a="1"/>
  <c r="U244" i="3" s="1"/>
  <c r="U245" i="3" a="1"/>
  <c r="U245" i="3" s="1"/>
  <c r="U246" i="3" a="1"/>
  <c r="U246" i="3" s="1"/>
  <c r="U247" i="3" a="1"/>
  <c r="U247" i="3" s="1"/>
  <c r="U249" i="3" a="1"/>
  <c r="U249" i="3" s="1"/>
  <c r="U250" i="3" a="1"/>
  <c r="U250" i="3" s="1"/>
  <c r="U251" i="3" a="1"/>
  <c r="U251" i="3" s="1"/>
  <c r="U254" i="3" a="1"/>
  <c r="U254" i="3" s="1"/>
  <c r="U255" i="3" a="1"/>
  <c r="U255" i="3" s="1"/>
  <c r="U256" i="3" a="1"/>
  <c r="U256" i="3" s="1"/>
  <c r="U257" i="3" a="1"/>
  <c r="U257" i="3" s="1"/>
  <c r="U258" i="3" a="1"/>
  <c r="U258" i="3" s="1"/>
  <c r="U259" i="3" a="1"/>
  <c r="U259" i="3" s="1"/>
  <c r="U260" i="3" a="1"/>
  <c r="U260" i="3" s="1"/>
  <c r="U267" i="3" a="1"/>
  <c r="U267" i="3" s="1"/>
  <c r="U268" i="3" a="1"/>
  <c r="U268" i="3" s="1"/>
  <c r="U719" i="3" a="1"/>
  <c r="U719" i="3" s="1"/>
  <c r="U646" i="3" a="1"/>
  <c r="U646" i="3" s="1"/>
  <c r="U284" i="3" a="1"/>
  <c r="U284" i="3" s="1"/>
  <c r="U285" i="3" a="1"/>
  <c r="U285" i="3" s="1"/>
  <c r="U286" i="3" a="1"/>
  <c r="U286" i="3" s="1"/>
  <c r="U287" i="3" a="1"/>
  <c r="U287" i="3" s="1"/>
  <c r="U288" i="3" a="1"/>
  <c r="U288" i="3" s="1"/>
  <c r="U291" i="3" a="1"/>
  <c r="U291" i="3" s="1"/>
  <c r="U292" i="3" a="1"/>
  <c r="U292" i="3" s="1"/>
  <c r="U293" i="3" a="1"/>
  <c r="U293" i="3" s="1"/>
  <c r="U296" i="3" a="1"/>
  <c r="U296" i="3" s="1"/>
  <c r="U298" i="3" a="1"/>
  <c r="U298" i="3" s="1"/>
  <c r="U299" i="3" a="1"/>
  <c r="U299" i="3" s="1"/>
  <c r="U302" i="3" a="1"/>
  <c r="U302" i="3" s="1"/>
  <c r="U304" i="3" a="1"/>
  <c r="U304" i="3" s="1"/>
  <c r="U307" i="3" a="1"/>
  <c r="U307" i="3" s="1"/>
  <c r="U308" i="3" a="1"/>
  <c r="U308" i="3" s="1"/>
  <c r="U310" i="3" a="1"/>
  <c r="U310" i="3" s="1"/>
  <c r="U313" i="3" a="1"/>
  <c r="U313" i="3" s="1"/>
  <c r="U314" i="3" a="1"/>
  <c r="U314" i="3" s="1"/>
  <c r="U315" i="3" a="1"/>
  <c r="U315" i="3" s="1"/>
  <c r="U316" i="3" a="1"/>
  <c r="U316" i="3" s="1"/>
  <c r="U317" i="3" a="1"/>
  <c r="U317" i="3" s="1"/>
  <c r="U318" i="3" a="1"/>
  <c r="U318" i="3" s="1"/>
  <c r="U319" i="3" a="1"/>
  <c r="U319" i="3" s="1"/>
  <c r="U320" i="3" a="1"/>
  <c r="U320" i="3" s="1"/>
  <c r="U323" i="3" a="1"/>
  <c r="U323" i="3" s="1"/>
  <c r="U324" i="3" a="1"/>
  <c r="U324" i="3" s="1"/>
  <c r="U325" i="3" a="1"/>
  <c r="U325" i="3" s="1"/>
  <c r="U326" i="3" a="1"/>
  <c r="U326" i="3" s="1"/>
  <c r="U327" i="3" a="1"/>
  <c r="U327" i="3" s="1"/>
  <c r="U335" i="3" a="1"/>
  <c r="U335" i="3" s="1"/>
  <c r="U339" i="3" a="1"/>
  <c r="U339" i="3" s="1"/>
  <c r="U340" i="3" a="1"/>
  <c r="U340" i="3" s="1"/>
  <c r="U341" i="3" a="1"/>
  <c r="U341" i="3" s="1"/>
  <c r="U342" i="3" a="1"/>
  <c r="U342" i="3" s="1"/>
  <c r="U343" i="3" a="1"/>
  <c r="U343" i="3" s="1"/>
  <c r="U344" i="3" a="1"/>
  <c r="U344" i="3" s="1"/>
  <c r="U345" i="3" a="1"/>
  <c r="U345" i="3" s="1"/>
  <c r="U347" i="3" a="1"/>
  <c r="U347" i="3" s="1"/>
  <c r="U348" i="3" a="1"/>
  <c r="U348" i="3" s="1"/>
  <c r="U349" i="3" a="1"/>
  <c r="U349" i="3" s="1"/>
  <c r="U350" i="3" a="1"/>
  <c r="U350" i="3" s="1"/>
  <c r="U885" i="3" a="1"/>
  <c r="U885" i="3" s="1"/>
  <c r="U886" i="3" a="1"/>
  <c r="U886" i="3" s="1"/>
  <c r="U352" i="3" a="1"/>
  <c r="U352" i="3" s="1"/>
  <c r="U353" i="3" a="1"/>
  <c r="U353" i="3" s="1"/>
  <c r="U354" i="3" a="1"/>
  <c r="U354" i="3" s="1"/>
  <c r="U355" i="3" a="1"/>
  <c r="U355" i="3" s="1"/>
  <c r="U357" i="3" a="1"/>
  <c r="U357" i="3" s="1"/>
  <c r="U358" i="3" a="1"/>
  <c r="U358" i="3" s="1"/>
  <c r="U359" i="3" a="1"/>
  <c r="U359" i="3" s="1"/>
  <c r="U362" i="3" a="1"/>
  <c r="U362" i="3" s="1"/>
  <c r="U365" i="3" a="1"/>
  <c r="U365" i="3" s="1"/>
  <c r="U371" i="3" a="1"/>
  <c r="U371" i="3" s="1"/>
  <c r="U373" i="3" a="1"/>
  <c r="U373" i="3" s="1"/>
  <c r="U374" i="3" a="1"/>
  <c r="U374" i="3" s="1"/>
  <c r="U375" i="3" a="1"/>
  <c r="U375" i="3" s="1"/>
  <c r="U376" i="3" a="1"/>
  <c r="U376" i="3" s="1"/>
  <c r="U377" i="3" a="1"/>
  <c r="U377" i="3" s="1"/>
  <c r="U378" i="3" a="1"/>
  <c r="U378" i="3" s="1"/>
  <c r="U379" i="3" a="1"/>
  <c r="U379" i="3" s="1"/>
  <c r="U382" i="3" a="1"/>
  <c r="U382" i="3" s="1"/>
  <c r="U383" i="3" a="1"/>
  <c r="U383" i="3" s="1"/>
  <c r="U385" i="3" a="1"/>
  <c r="U385" i="3" s="1"/>
  <c r="U386" i="3" a="1"/>
  <c r="U386" i="3" s="1"/>
  <c r="U387" i="3" a="1"/>
  <c r="U387" i="3" s="1"/>
  <c r="U390" i="3" a="1"/>
  <c r="U390" i="3" s="1"/>
  <c r="U393" i="3" a="1"/>
  <c r="U393" i="3" s="1"/>
  <c r="U395" i="3" a="1"/>
  <c r="U395" i="3" s="1"/>
  <c r="U396" i="3" a="1"/>
  <c r="U396" i="3" s="1"/>
  <c r="U400" i="3" a="1"/>
  <c r="U400" i="3" s="1"/>
  <c r="U401" i="3" a="1"/>
  <c r="U401" i="3" s="1"/>
  <c r="U402" i="3" a="1"/>
  <c r="U402" i="3" s="1"/>
  <c r="U403" i="3" a="1"/>
  <c r="U403" i="3" s="1"/>
  <c r="U404" i="3" a="1"/>
  <c r="U404" i="3" s="1"/>
  <c r="U405" i="3" a="1"/>
  <c r="U405" i="3" s="1"/>
  <c r="U407" i="3" a="1"/>
  <c r="U407" i="3" s="1"/>
  <c r="U428" i="3" a="1"/>
  <c r="U428" i="3" s="1"/>
  <c r="U429" i="3" a="1"/>
  <c r="U429" i="3" s="1"/>
  <c r="U430" i="3" a="1"/>
  <c r="U430" i="3" s="1"/>
  <c r="U412" i="3" a="1"/>
  <c r="U412" i="3" s="1"/>
  <c r="U413" i="3" a="1"/>
  <c r="U413" i="3" s="1"/>
  <c r="U414" i="3" a="1"/>
  <c r="U414" i="3" s="1"/>
  <c r="U415" i="3" a="1"/>
  <c r="U415" i="3" s="1"/>
  <c r="U419" i="3" a="1"/>
  <c r="U419" i="3" s="1"/>
  <c r="U332" i="3" a="1"/>
  <c r="U332" i="3" s="1"/>
  <c r="U333" i="3" a="1"/>
  <c r="U333" i="3" s="1"/>
  <c r="U423" i="3" a="1"/>
  <c r="U423" i="3" s="1"/>
  <c r="U424" i="3" a="1"/>
  <c r="U424" i="3" s="1"/>
  <c r="U425" i="3" a="1"/>
  <c r="U425" i="3" s="1"/>
  <c r="U426" i="3" a="1"/>
  <c r="U426" i="3" s="1"/>
  <c r="U431" i="3" a="1"/>
  <c r="U431" i="3" s="1"/>
  <c r="U433" i="3" a="1"/>
  <c r="U433" i="3" s="1"/>
  <c r="U434" i="3" a="1"/>
  <c r="U434" i="3" s="1"/>
  <c r="U435" i="3" a="1"/>
  <c r="U435" i="3" s="1"/>
  <c r="U436" i="3" a="1"/>
  <c r="U436" i="3" s="1"/>
  <c r="U437" i="3" a="1"/>
  <c r="U437" i="3" s="1"/>
  <c r="U438" i="3" a="1"/>
  <c r="U438" i="3" s="1"/>
  <c r="U440" i="3" a="1"/>
  <c r="U440" i="3" s="1"/>
  <c r="U442" i="3" a="1"/>
  <c r="U442" i="3" s="1"/>
  <c r="U443" i="3" a="1"/>
  <c r="U443" i="3" s="1"/>
  <c r="U444" i="3" a="1"/>
  <c r="U444" i="3" s="1"/>
  <c r="U450" i="3" a="1"/>
  <c r="U450" i="3" s="1"/>
  <c r="U451" i="3" a="1"/>
  <c r="U451" i="3" s="1"/>
  <c r="U452" i="3" a="1"/>
  <c r="U452" i="3" s="1"/>
  <c r="U453" i="3" a="1"/>
  <c r="U453" i="3" s="1"/>
  <c r="U454" i="3" a="1"/>
  <c r="U454" i="3" s="1"/>
  <c r="U457" i="3" a="1"/>
  <c r="U457" i="3" s="1"/>
  <c r="U464" i="3" a="1"/>
  <c r="U464" i="3" s="1"/>
  <c r="U465" i="3" a="1"/>
  <c r="U465" i="3" s="1"/>
  <c r="U466" i="3" a="1"/>
  <c r="U466" i="3" s="1"/>
  <c r="U467" i="3" a="1"/>
  <c r="U467" i="3" s="1"/>
  <c r="U468" i="3" a="1"/>
  <c r="U468" i="3" s="1"/>
  <c r="U471" i="3" a="1"/>
  <c r="U471" i="3" s="1"/>
  <c r="U476" i="3" a="1"/>
  <c r="U476" i="3" s="1"/>
  <c r="U477" i="3" a="1"/>
  <c r="U477" i="3" s="1"/>
  <c r="U458" i="3" a="1"/>
  <c r="U458" i="3" s="1"/>
  <c r="U460" i="3" a="1"/>
  <c r="U460" i="3" s="1"/>
  <c r="U461" i="3" a="1"/>
  <c r="U461" i="3" s="1"/>
  <c r="U480" i="3" a="1"/>
  <c r="U480" i="3" s="1"/>
  <c r="U482" i="3" a="1"/>
  <c r="U482" i="3" s="1"/>
  <c r="U483" i="3" a="1"/>
  <c r="U483" i="3" s="1"/>
  <c r="U484" i="3" a="1"/>
  <c r="U484" i="3" s="1"/>
  <c r="U485" i="3" a="1"/>
  <c r="U485" i="3" s="1"/>
  <c r="U486" i="3" a="1"/>
  <c r="U486" i="3" s="1"/>
  <c r="U487" i="3" a="1"/>
  <c r="U487" i="3" s="1"/>
  <c r="U488" i="3" a="1"/>
  <c r="U488" i="3" s="1"/>
  <c r="U489" i="3" a="1"/>
  <c r="U489" i="3" s="1"/>
  <c r="U490" i="3" a="1"/>
  <c r="U490" i="3" s="1"/>
  <c r="U492" i="3" a="1"/>
  <c r="U492" i="3" s="1"/>
  <c r="U494" i="3" a="1"/>
  <c r="U494" i="3" s="1"/>
  <c r="U495" i="3" a="1"/>
  <c r="U495" i="3" s="1"/>
  <c r="U833" i="3" a="1"/>
  <c r="U833" i="3" s="1"/>
  <c r="U834" i="3" a="1"/>
  <c r="U834" i="3" s="1"/>
  <c r="U835" i="3" a="1"/>
  <c r="U835" i="3" s="1"/>
  <c r="U497" i="3" a="1"/>
  <c r="U497" i="3" s="1"/>
  <c r="U498" i="3" a="1"/>
  <c r="U498" i="3" s="1"/>
  <c r="U499" i="3" a="1"/>
  <c r="U499" i="3" s="1"/>
  <c r="U500" i="3" a="1"/>
  <c r="U500" i="3" s="1"/>
  <c r="U501" i="3" a="1"/>
  <c r="U501" i="3" s="1"/>
  <c r="U502" i="3" a="1"/>
  <c r="U502" i="3" s="1"/>
  <c r="U503" i="3" a="1"/>
  <c r="U503" i="3" s="1"/>
  <c r="U508" i="3" a="1"/>
  <c r="U508" i="3" s="1"/>
  <c r="U511" i="3" a="1"/>
  <c r="U511" i="3" s="1"/>
  <c r="U512" i="3" a="1"/>
  <c r="U512" i="3" s="1"/>
  <c r="U515" i="3" a="1"/>
  <c r="U515" i="3" s="1"/>
  <c r="U516" i="3" a="1"/>
  <c r="U516" i="3" s="1"/>
  <c r="U517" i="3" a="1"/>
  <c r="U517" i="3" s="1"/>
  <c r="U518" i="3" a="1"/>
  <c r="U518" i="3" s="1"/>
  <c r="U519" i="3" a="1"/>
  <c r="U519" i="3" s="1"/>
  <c r="U521" i="3" a="1"/>
  <c r="U521" i="3" s="1"/>
  <c r="U522" i="3" a="1"/>
  <c r="U522" i="3" s="1"/>
  <c r="U523" i="3" a="1"/>
  <c r="U523" i="3" s="1"/>
  <c r="U524" i="3" a="1"/>
  <c r="U524" i="3" s="1"/>
  <c r="U525" i="3" a="1"/>
  <c r="U525" i="3" s="1"/>
  <c r="U527" i="3" a="1"/>
  <c r="U527" i="3" s="1"/>
  <c r="U528" i="3" a="1"/>
  <c r="U528" i="3" s="1"/>
  <c r="U529" i="3" a="1"/>
  <c r="U529" i="3" s="1"/>
  <c r="U530" i="3" a="1"/>
  <c r="U530" i="3" s="1"/>
  <c r="U531" i="3" a="1"/>
  <c r="U531" i="3" s="1"/>
  <c r="U532" i="3" a="1"/>
  <c r="U532" i="3" s="1"/>
  <c r="U535" i="3" a="1"/>
  <c r="U535" i="3" s="1"/>
  <c r="U539" i="3" a="1"/>
  <c r="U539" i="3" s="1"/>
  <c r="U541" i="3" a="1"/>
  <c r="U541" i="3" s="1"/>
  <c r="U543" i="3" a="1"/>
  <c r="U543" i="3" s="1"/>
  <c r="U544" i="3" a="1"/>
  <c r="U544" i="3" s="1"/>
  <c r="U545" i="3" a="1"/>
  <c r="U545" i="3" s="1"/>
  <c r="U548" i="3" a="1"/>
  <c r="U548" i="3" s="1"/>
  <c r="U549" i="3" a="1"/>
  <c r="U549" i="3" s="1"/>
  <c r="U550" i="3" a="1"/>
  <c r="U550" i="3" s="1"/>
  <c r="U551" i="3" a="1"/>
  <c r="U551" i="3" s="1"/>
  <c r="U552" i="3" a="1"/>
  <c r="U552" i="3" s="1"/>
  <c r="U553" i="3" a="1"/>
  <c r="U553" i="3" s="1"/>
  <c r="U554" i="3" a="1"/>
  <c r="U554" i="3" s="1"/>
  <c r="U561" i="3" a="1"/>
  <c r="U561" i="3" s="1"/>
  <c r="U562" i="3" a="1"/>
  <c r="U562" i="3" s="1"/>
  <c r="U564" i="3" a="1"/>
  <c r="U564" i="3" s="1"/>
  <c r="U565" i="3" a="1"/>
  <c r="U565" i="3" s="1"/>
  <c r="U568" i="3" a="1"/>
  <c r="U568" i="3" s="1"/>
  <c r="U570" i="3" a="1"/>
  <c r="U570" i="3" s="1"/>
  <c r="U571" i="3" a="1"/>
  <c r="U571" i="3" s="1"/>
  <c r="U573" i="3" a="1"/>
  <c r="U573" i="3" s="1"/>
  <c r="U574" i="3" a="1"/>
  <c r="U574" i="3" s="1"/>
  <c r="U575" i="3" a="1"/>
  <c r="U575" i="3" s="1"/>
  <c r="U576" i="3" a="1"/>
  <c r="U576" i="3" s="1"/>
  <c r="U577" i="3" a="1"/>
  <c r="U577" i="3" s="1"/>
  <c r="U578" i="3" a="1"/>
  <c r="U578" i="3" s="1"/>
  <c r="U580" i="3" a="1"/>
  <c r="U580" i="3" s="1"/>
  <c r="U581" i="3" a="1"/>
  <c r="U581" i="3" s="1"/>
  <c r="U582" i="3" a="1"/>
  <c r="U582" i="3" s="1"/>
  <c r="U583" i="3" a="1"/>
  <c r="U583" i="3" s="1"/>
  <c r="U592" i="3" a="1"/>
  <c r="U592" i="3" s="1"/>
  <c r="U596" i="3" a="1"/>
  <c r="U596" i="3" s="1"/>
  <c r="U597" i="3" a="1"/>
  <c r="U597" i="3" s="1"/>
  <c r="U598" i="3" a="1"/>
  <c r="U598" i="3" s="1"/>
  <c r="U599" i="3" a="1"/>
  <c r="U599" i="3" s="1"/>
  <c r="U600" i="3" a="1"/>
  <c r="U600" i="3" s="1"/>
  <c r="U601" i="3" a="1"/>
  <c r="U601" i="3" s="1"/>
  <c r="U605" i="3" a="1"/>
  <c r="U605" i="3" s="1"/>
  <c r="U606" i="3" a="1"/>
  <c r="U606" i="3" s="1"/>
  <c r="U609" i="3" a="1"/>
  <c r="U609" i="3" s="1"/>
  <c r="U610" i="3" a="1"/>
  <c r="U610" i="3" s="1"/>
  <c r="U612" i="3" a="1"/>
  <c r="U612" i="3" s="1"/>
  <c r="U613" i="3" a="1"/>
  <c r="U613" i="3" s="1"/>
  <c r="U614" i="3" a="1"/>
  <c r="U614" i="3" s="1"/>
  <c r="U616" i="3" a="1"/>
  <c r="U616" i="3" s="1"/>
  <c r="U618" i="3" a="1"/>
  <c r="U618" i="3" s="1"/>
  <c r="U619" i="3" a="1"/>
  <c r="U619" i="3" s="1"/>
  <c r="U620" i="3" a="1"/>
  <c r="U620" i="3" s="1"/>
  <c r="U621" i="3" a="1"/>
  <c r="U621" i="3" s="1"/>
  <c r="U622" i="3" a="1"/>
  <c r="U622" i="3" s="1"/>
  <c r="U624" i="3" a="1"/>
  <c r="U624" i="3" s="1"/>
  <c r="U625" i="3" a="1"/>
  <c r="U625" i="3" s="1"/>
  <c r="U627" i="3" a="1"/>
  <c r="U627" i="3" s="1"/>
  <c r="U628" i="3" a="1"/>
  <c r="U628" i="3" s="1"/>
  <c r="U629" i="3" a="1"/>
  <c r="U629" i="3" s="1"/>
  <c r="U631" i="3" a="1"/>
  <c r="U631" i="3" s="1"/>
  <c r="U637" i="3" a="1"/>
  <c r="U637" i="3" s="1"/>
  <c r="U638" i="3" a="1"/>
  <c r="U638" i="3" s="1"/>
  <c r="U639" i="3" a="1"/>
  <c r="U639" i="3" s="1"/>
  <c r="U640" i="3" a="1"/>
  <c r="U640" i="3" s="1"/>
  <c r="U635" i="3" a="1"/>
  <c r="U635" i="3" s="1"/>
  <c r="U642" i="3" a="1"/>
  <c r="U642" i="3" s="1"/>
  <c r="U643" i="3" a="1"/>
  <c r="U643" i="3" s="1"/>
  <c r="U644" i="3" a="1"/>
  <c r="U644" i="3" s="1"/>
  <c r="U648" i="3" a="1"/>
  <c r="U648" i="3" s="1"/>
  <c r="U652" i="3" a="1"/>
  <c r="U652" i="3" s="1"/>
  <c r="U655" i="3" a="1"/>
  <c r="U655" i="3" s="1"/>
  <c r="U656" i="3" a="1"/>
  <c r="U656" i="3" s="1"/>
  <c r="U666" i="3" a="1"/>
  <c r="U666" i="3" s="1"/>
  <c r="U668" i="3" a="1"/>
  <c r="U668" i="3" s="1"/>
  <c r="U669" i="3" a="1"/>
  <c r="U669" i="3" s="1"/>
  <c r="U825" i="3" a="1"/>
  <c r="U825" i="3" s="1"/>
  <c r="U826" i="3" a="1"/>
  <c r="U826" i="3" s="1"/>
  <c r="U827" i="3" a="1"/>
  <c r="U827" i="3" s="1"/>
  <c r="U828" i="3" a="1"/>
  <c r="U828" i="3" s="1"/>
  <c r="U829" i="3" a="1"/>
  <c r="U829" i="3" s="1"/>
  <c r="U830" i="3" a="1"/>
  <c r="U830" i="3" s="1"/>
  <c r="U671" i="3" a="1"/>
  <c r="U671" i="3" s="1"/>
  <c r="U672" i="3" a="1"/>
  <c r="U672" i="3" s="1"/>
  <c r="U673" i="3" a="1"/>
  <c r="U673" i="3" s="1"/>
  <c r="U678" i="3" a="1"/>
  <c r="U678" i="3" s="1"/>
  <c r="U679" i="3" a="1"/>
  <c r="U679" i="3" s="1"/>
  <c r="U687" i="3" a="1"/>
  <c r="U687" i="3" s="1"/>
  <c r="U683" i="3" a="1"/>
  <c r="U683" i="3" s="1"/>
  <c r="U684" i="3" a="1"/>
  <c r="U684" i="3" s="1"/>
  <c r="U685" i="3" a="1"/>
  <c r="U685" i="3" s="1"/>
  <c r="U473" i="3" a="1"/>
  <c r="U473" i="3" s="1"/>
  <c r="U690" i="3" a="1"/>
  <c r="U690" i="3" s="1"/>
  <c r="U691" i="3" a="1"/>
  <c r="U691" i="3" s="1"/>
  <c r="U692" i="3" a="1"/>
  <c r="U692" i="3" s="1"/>
  <c r="U693" i="3" a="1"/>
  <c r="U693" i="3" s="1"/>
  <c r="U694" i="3" a="1"/>
  <c r="U694" i="3" s="1"/>
  <c r="U696" i="3" a="1"/>
  <c r="U696" i="3" s="1"/>
  <c r="U697" i="3" a="1"/>
  <c r="U697" i="3" s="1"/>
  <c r="U698" i="3" a="1"/>
  <c r="U698" i="3" s="1"/>
  <c r="U699" i="3" a="1"/>
  <c r="U699" i="3" s="1"/>
  <c r="U700" i="3" a="1"/>
  <c r="U700" i="3" s="1"/>
  <c r="U701" i="3" a="1"/>
  <c r="U701" i="3" s="1"/>
  <c r="U702" i="3" a="1"/>
  <c r="U702" i="3" s="1"/>
  <c r="U703" i="3" a="1"/>
  <c r="U703" i="3" s="1"/>
  <c r="U704" i="3" a="1"/>
  <c r="U704" i="3" s="1"/>
  <c r="U705" i="3" a="1"/>
  <c r="U705" i="3" s="1"/>
  <c r="U707" i="3" a="1"/>
  <c r="U707" i="3" s="1"/>
  <c r="U708" i="3" a="1"/>
  <c r="U708" i="3" s="1"/>
  <c r="U709" i="3" a="1"/>
  <c r="U709" i="3" s="1"/>
  <c r="U710" i="3" a="1"/>
  <c r="U710" i="3" s="1"/>
  <c r="U711" i="3" a="1"/>
  <c r="U711" i="3" s="1"/>
  <c r="U712" i="3" a="1"/>
  <c r="U712" i="3" s="1"/>
  <c r="U713" i="3" a="1"/>
  <c r="U713" i="3" s="1"/>
  <c r="U714" i="3" a="1"/>
  <c r="U714" i="3" s="1"/>
  <c r="U715" i="3" a="1"/>
  <c r="U715" i="3" s="1"/>
  <c r="U716" i="3" a="1"/>
  <c r="U716" i="3" s="1"/>
  <c r="U717" i="3" a="1"/>
  <c r="U717" i="3" s="1"/>
  <c r="U724" i="3" a="1"/>
  <c r="U724" i="3" s="1"/>
  <c r="U732" i="3" a="1"/>
  <c r="U732" i="3" s="1"/>
  <c r="U733" i="3" a="1"/>
  <c r="U733" i="3" s="1"/>
  <c r="U734" i="3" a="1"/>
  <c r="U734" i="3" s="1"/>
  <c r="U737" i="3" a="1"/>
  <c r="U737" i="3" s="1"/>
  <c r="U738" i="3" a="1"/>
  <c r="U738" i="3" s="1"/>
  <c r="U741" i="3" a="1"/>
  <c r="U741" i="3" s="1"/>
  <c r="U743" i="3" a="1"/>
  <c r="U743" i="3" s="1"/>
  <c r="U744" i="3" a="1"/>
  <c r="U744" i="3" s="1"/>
  <c r="U745" i="3" a="1"/>
  <c r="U745" i="3" s="1"/>
  <c r="U746" i="3" a="1"/>
  <c r="U746" i="3" s="1"/>
  <c r="U747" i="3" a="1"/>
  <c r="U747" i="3" s="1"/>
  <c r="U748" i="3" a="1"/>
  <c r="U748" i="3" s="1"/>
  <c r="U749" i="3" a="1"/>
  <c r="U749" i="3" s="1"/>
  <c r="U750" i="3" a="1"/>
  <c r="U750" i="3" s="1"/>
  <c r="U752" i="3" a="1"/>
  <c r="U752" i="3" s="1"/>
  <c r="U275" i="3" a="1"/>
  <c r="U275" i="3" s="1"/>
  <c r="U754" i="3" a="1"/>
  <c r="U754" i="3" s="1"/>
  <c r="U756" i="3" a="1"/>
  <c r="U756" i="3" s="1"/>
  <c r="U757" i="3" a="1"/>
  <c r="U757" i="3" s="1"/>
  <c r="U759" i="3" a="1"/>
  <c r="U759" i="3" s="1"/>
  <c r="U760" i="3" a="1"/>
  <c r="U760" i="3" s="1"/>
  <c r="U761" i="3" a="1"/>
  <c r="U761" i="3" s="1"/>
  <c r="U762" i="3" a="1"/>
  <c r="U762" i="3" s="1"/>
  <c r="U763" i="3" a="1"/>
  <c r="U763" i="3" s="1"/>
  <c r="U764" i="3" a="1"/>
  <c r="U764" i="3" s="1"/>
  <c r="U772" i="3" a="1"/>
  <c r="U772" i="3" s="1"/>
  <c r="U773" i="3" a="1"/>
  <c r="U773" i="3" s="1"/>
  <c r="U778" i="3" a="1"/>
  <c r="U778" i="3" s="1"/>
  <c r="U784" i="3" a="1"/>
  <c r="U784" i="3" s="1"/>
  <c r="U788" i="3" a="1"/>
  <c r="U788" i="3" s="1"/>
  <c r="U789" i="3" a="1"/>
  <c r="U789" i="3" s="1"/>
  <c r="U794" i="3" a="1"/>
  <c r="U794" i="3" s="1"/>
  <c r="U795" i="3" a="1"/>
  <c r="U795" i="3" s="1"/>
  <c r="U796" i="3" a="1"/>
  <c r="U796" i="3" s="1"/>
  <c r="U797" i="3" a="1"/>
  <c r="U797" i="3" s="1"/>
  <c r="U799" i="3" a="1"/>
  <c r="U799" i="3" s="1"/>
  <c r="U800" i="3" a="1"/>
  <c r="U800" i="3" s="1"/>
  <c r="U802" i="3" a="1"/>
  <c r="U802" i="3" s="1"/>
  <c r="U805" i="3" a="1"/>
  <c r="U805" i="3" s="1"/>
  <c r="U806" i="3" a="1"/>
  <c r="U806" i="3" s="1"/>
  <c r="U807" i="3" a="1"/>
  <c r="U807" i="3" s="1"/>
  <c r="U808" i="3" a="1"/>
  <c r="U808" i="3" s="1"/>
  <c r="U810" i="3" a="1"/>
  <c r="U810" i="3" s="1"/>
  <c r="U811" i="3" a="1"/>
  <c r="U811" i="3" s="1"/>
  <c r="U815" i="3" a="1"/>
  <c r="U815" i="3" s="1"/>
  <c r="U446" i="3" a="1"/>
  <c r="U446" i="3" s="1"/>
  <c r="U447" i="3" a="1"/>
  <c r="U447" i="3" s="1"/>
  <c r="U11" i="3" a="1"/>
  <c r="U11" i="3" s="1"/>
  <c r="U14" i="3" a="1"/>
  <c r="U14" i="3" s="1"/>
  <c r="U15" i="3" a="1"/>
  <c r="U15" i="3" s="1"/>
  <c r="U16" i="3" a="1"/>
  <c r="U16" i="3" s="1"/>
  <c r="U837" i="3" a="1"/>
  <c r="U837" i="3" s="1"/>
  <c r="U838" i="3" a="1"/>
  <c r="U838" i="3" s="1"/>
  <c r="U839" i="3" a="1"/>
  <c r="U839" i="3" s="1"/>
  <c r="U840" i="3" a="1"/>
  <c r="U840" i="3" s="1"/>
  <c r="U841" i="3" a="1"/>
  <c r="U841" i="3" s="1"/>
  <c r="U842" i="3" a="1"/>
  <c r="U842" i="3" s="1"/>
  <c r="U843" i="3" a="1"/>
  <c r="U843" i="3" s="1"/>
  <c r="U844" i="3" a="1"/>
  <c r="U844" i="3" s="1"/>
  <c r="U845" i="3" a="1"/>
  <c r="U845" i="3" s="1"/>
  <c r="U846" i="3" a="1"/>
  <c r="U846" i="3" s="1"/>
  <c r="U859" i="3" a="1"/>
  <c r="U859" i="3" s="1"/>
  <c r="U863" i="3" a="1"/>
  <c r="U863" i="3" s="1"/>
  <c r="U865" i="3" a="1"/>
  <c r="U865" i="3" s="1"/>
  <c r="U866" i="3" a="1"/>
  <c r="U866" i="3" s="1"/>
  <c r="U870" i="3" a="1"/>
  <c r="U870" i="3" s="1"/>
  <c r="U871" i="3" a="1"/>
  <c r="U871" i="3" s="1"/>
  <c r="U872" i="3" a="1"/>
  <c r="U872" i="3" s="1"/>
  <c r="U873" i="3" a="1"/>
  <c r="U873" i="3" s="1"/>
  <c r="U874" i="3" a="1"/>
  <c r="U874" i="3" s="1"/>
  <c r="U875" i="3" a="1"/>
  <c r="U875" i="3" s="1"/>
  <c r="U876" i="3" a="1"/>
  <c r="U876" i="3" s="1"/>
  <c r="U878" i="3" a="1"/>
  <c r="U878" i="3" s="1"/>
  <c r="U880" i="3" a="1"/>
  <c r="U880" i="3" s="1"/>
  <c r="U881" i="3" a="1"/>
  <c r="U881" i="3" s="1"/>
  <c r="U882" i="3" a="1"/>
  <c r="U882" i="3" s="1"/>
  <c r="U883" i="3" a="1"/>
  <c r="U883" i="3" s="1"/>
  <c r="U890" i="3" a="1"/>
  <c r="U890" i="3" s="1"/>
  <c r="U892" i="3" a="1"/>
  <c r="U892" i="3" s="1"/>
  <c r="U894" i="3" a="1"/>
  <c r="U894" i="3" s="1"/>
  <c r="U896" i="3" a="1"/>
  <c r="U896" i="3" s="1"/>
  <c r="U897" i="3" a="1"/>
  <c r="U897" i="3" s="1"/>
  <c r="U914" i="3" a="1"/>
  <c r="U914" i="3" s="1"/>
  <c r="U915" i="3" a="1"/>
  <c r="U915" i="3" s="1"/>
  <c r="U916" i="3" a="1"/>
  <c r="U916" i="3" s="1"/>
  <c r="U917" i="3" a="1"/>
  <c r="U917" i="3" s="1"/>
  <c r="U918" i="3" a="1"/>
  <c r="U918" i="3" s="1"/>
  <c r="U919" i="3" a="1"/>
  <c r="U919" i="3" s="1"/>
  <c r="U920" i="3" a="1"/>
  <c r="U920" i="3" s="1"/>
  <c r="U921" i="3" a="1"/>
  <c r="U921" i="3" s="1"/>
  <c r="U925" i="3" a="1"/>
  <c r="U925" i="3" s="1"/>
  <c r="U926" i="3" a="1"/>
  <c r="U926" i="3" s="1"/>
  <c r="U929" i="3" a="1"/>
  <c r="U929" i="3" s="1"/>
  <c r="U931" i="3" a="1"/>
  <c r="U931" i="3" s="1"/>
  <c r="U933" i="3" a="1"/>
  <c r="U933" i="3" s="1"/>
  <c r="U934" i="3" a="1"/>
  <c r="U934" i="3" s="1"/>
  <c r="U937" i="3" a="1"/>
  <c r="U937" i="3" s="1"/>
  <c r="U938" i="3" a="1"/>
  <c r="U938" i="3" s="1"/>
  <c r="U939" i="3" a="1"/>
  <c r="U939" i="3" s="1"/>
  <c r="U940" i="3" a="1"/>
  <c r="U940" i="3" s="1"/>
  <c r="U941" i="3" a="1"/>
  <c r="U941" i="3" s="1"/>
  <c r="U942" i="3" a="1"/>
  <c r="U942" i="3" s="1"/>
  <c r="U944" i="3" a="1"/>
  <c r="U944" i="3" s="1"/>
  <c r="U947" i="3" a="1"/>
  <c r="U947" i="3" s="1"/>
  <c r="U949" i="3" a="1"/>
  <c r="U949" i="3" s="1"/>
  <c r="U950" i="3" a="1"/>
  <c r="U950" i="3" s="1"/>
  <c r="U951" i="3" a="1"/>
  <c r="U951" i="3" s="1"/>
  <c r="U953" i="3" a="1"/>
  <c r="U953" i="3" s="1"/>
  <c r="U954" i="3" a="1"/>
  <c r="U954" i="3" s="1"/>
  <c r="U955" i="3" a="1"/>
  <c r="U955" i="3" s="1"/>
  <c r="U957" i="3" a="1"/>
  <c r="U957" i="3" s="1"/>
  <c r="U959" i="3" a="1"/>
  <c r="U959" i="3" s="1"/>
  <c r="U960" i="3" a="1"/>
  <c r="U960" i="3" s="1"/>
  <c r="U720" i="3" a="1"/>
  <c r="U720" i="3" s="1"/>
  <c r="U721" i="3" a="1"/>
  <c r="U721" i="3" s="1"/>
  <c r="U962" i="3" a="1"/>
  <c r="U962" i="3" s="1"/>
  <c r="U963" i="3" a="1"/>
  <c r="U963" i="3" s="1"/>
  <c r="U964" i="3" a="1"/>
  <c r="U964" i="3" s="1"/>
  <c r="U965" i="3" a="1"/>
  <c r="U965" i="3" s="1"/>
  <c r="U966" i="3" a="1"/>
  <c r="U966" i="3" s="1"/>
  <c r="U969" i="3" a="1"/>
  <c r="U969" i="3" s="1"/>
  <c r="U971" i="3" a="1"/>
  <c r="U971" i="3" s="1"/>
  <c r="U973" i="3" a="1"/>
  <c r="U973" i="3" s="1"/>
  <c r="U974" i="3" a="1"/>
  <c r="U974" i="3" s="1"/>
  <c r="U975" i="3" a="1"/>
  <c r="U975" i="3" s="1"/>
  <c r="U976" i="3" a="1"/>
  <c r="U976" i="3" s="1"/>
  <c r="U978" i="3" a="1"/>
  <c r="U978" i="3" s="1"/>
  <c r="U980" i="3" a="1"/>
  <c r="U980" i="3" s="1"/>
  <c r="U981" i="3" a="1"/>
  <c r="U981" i="3" s="1"/>
  <c r="U983" i="3" a="1"/>
  <c r="U983" i="3" s="1"/>
  <c r="U984" i="3" a="1"/>
  <c r="U984" i="3" s="1"/>
  <c r="U986" i="3" a="1"/>
  <c r="U986" i="3" s="1"/>
  <c r="U987" i="3" a="1"/>
  <c r="U987" i="3" s="1"/>
  <c r="U988" i="3" a="1"/>
  <c r="U988" i="3" s="1"/>
  <c r="U989" i="3" a="1"/>
  <c r="U989" i="3" s="1"/>
  <c r="U992" i="3" a="1"/>
  <c r="U992" i="3" s="1"/>
  <c r="U993" i="3" a="1"/>
  <c r="U993" i="3" s="1"/>
  <c r="U997" i="3" a="1"/>
  <c r="U997" i="3" s="1"/>
  <c r="U998" i="3" a="1"/>
  <c r="U998" i="3" s="1"/>
  <c r="U999" i="3" a="1"/>
  <c r="U999" i="3" s="1"/>
  <c r="U1000" i="3" a="1"/>
  <c r="U1000" i="3" s="1"/>
  <c r="U1001" i="3" a="1"/>
  <c r="U1001" i="3" s="1"/>
  <c r="U1002" i="3" a="1"/>
  <c r="U1002" i="3" s="1"/>
  <c r="U1003" i="3" a="1"/>
  <c r="U1003" i="3" s="1"/>
  <c r="U1004" i="3" a="1"/>
  <c r="U1004" i="3" s="1"/>
  <c r="U1005" i="3" a="1"/>
  <c r="U1005" i="3" s="1"/>
  <c r="U1006" i="3" a="1"/>
  <c r="U1006" i="3" s="1"/>
  <c r="U1008" i="3" a="1"/>
  <c r="U1008" i="3" s="1"/>
  <c r="U1009" i="3" a="1"/>
  <c r="U1009" i="3" s="1"/>
  <c r="U1010" i="3" a="1"/>
  <c r="U1010" i="3" s="1"/>
  <c r="U1012" i="3" a="1"/>
  <c r="U1012" i="3" s="1"/>
  <c r="U1014" i="3" a="1"/>
  <c r="U1014" i="3" s="1"/>
  <c r="U1015" i="3" a="1"/>
  <c r="U1015" i="3" s="1"/>
  <c r="U1016" i="3" a="1"/>
  <c r="U1016" i="3" s="1"/>
  <c r="U1017" i="3" a="1"/>
  <c r="U1017" i="3" s="1"/>
  <c r="U1018" i="3" a="1"/>
  <c r="U1018" i="3" s="1"/>
  <c r="U1020" i="3" a="1"/>
  <c r="U1020" i="3" s="1"/>
  <c r="U1021" i="3" a="1"/>
  <c r="U1021" i="3" s="1"/>
  <c r="U1022" i="3" a="1"/>
  <c r="U1022" i="3" s="1"/>
  <c r="U1023" i="3" a="1"/>
  <c r="U1023" i="3" s="1"/>
  <c r="U1029" i="3" a="1"/>
  <c r="U1029" i="3" s="1"/>
  <c r="U1032" i="3" a="1"/>
  <c r="U1032" i="3" s="1"/>
  <c r="U1035" i="3" a="1"/>
  <c r="U1035" i="3" s="1"/>
  <c r="U1036" i="3" a="1"/>
  <c r="U1036" i="3" s="1"/>
  <c r="U1037" i="3" a="1"/>
  <c r="U1037" i="3" s="1"/>
  <c r="U1038" i="3" a="1"/>
  <c r="U1038" i="3" s="1"/>
  <c r="U1039" i="3" a="1"/>
  <c r="U1039" i="3" s="1"/>
  <c r="U1040" i="3" a="1"/>
  <c r="U1040" i="3" s="1"/>
  <c r="U1041" i="3" a="1"/>
  <c r="U1041" i="3" s="1"/>
  <c r="U1042" i="3" a="1"/>
  <c r="U1042" i="3" s="1"/>
  <c r="U1044" i="3" a="1"/>
  <c r="U1044" i="3" s="1"/>
  <c r="U1045" i="3" a="1"/>
  <c r="U1045" i="3" s="1"/>
  <c r="U1047" i="3" a="1"/>
  <c r="U1047" i="3" s="1"/>
  <c r="U1048" i="3" a="1"/>
  <c r="U1048" i="3" s="1"/>
  <c r="U1049" i="3" a="1"/>
  <c r="U1049" i="3" s="1"/>
  <c r="U1051" i="3" a="1"/>
  <c r="U1051" i="3" s="1"/>
  <c r="U1052" i="3" a="1"/>
  <c r="U1052" i="3" s="1"/>
  <c r="U1055" i="3" a="1"/>
  <c r="U1055" i="3" s="1"/>
  <c r="U1057" i="3" a="1"/>
  <c r="U1057" i="3" s="1"/>
  <c r="U1059" i="3" a="1"/>
  <c r="U1059" i="3" s="1"/>
  <c r="U1060" i="3" a="1"/>
  <c r="U1060" i="3" s="1"/>
  <c r="U1062" i="3" a="1"/>
  <c r="U1062" i="3" s="1"/>
  <c r="U1063" i="3" a="1"/>
  <c r="U1063" i="3" s="1"/>
  <c r="U1064" i="3" a="1"/>
  <c r="U1064" i="3" s="1"/>
  <c r="U1065" i="3" a="1"/>
  <c r="U1065" i="3" s="1"/>
  <c r="U1066" i="3" a="1"/>
  <c r="U1066" i="3" s="1"/>
  <c r="U1068" i="3" a="1"/>
  <c r="U1068" i="3" s="1"/>
  <c r="U1070" i="3" a="1"/>
  <c r="U1070" i="3" s="1"/>
  <c r="U1071" i="3" a="1"/>
  <c r="U1071" i="3" s="1"/>
  <c r="U1072" i="3" a="1"/>
  <c r="U1072" i="3" s="1"/>
  <c r="U1073" i="3" a="1"/>
  <c r="U1073" i="3" s="1"/>
  <c r="U1076" i="3" a="1"/>
  <c r="U1076" i="3" s="1"/>
  <c r="U1077" i="3" a="1"/>
  <c r="U1077" i="3" s="1"/>
  <c r="U1078" i="3" a="1"/>
  <c r="U1078" i="3" s="1"/>
  <c r="U1079" i="3" a="1"/>
  <c r="U1079" i="3" s="1"/>
  <c r="U1081" i="3" a="1"/>
  <c r="U1081" i="3" s="1"/>
  <c r="U1083" i="3" a="1"/>
  <c r="U1083" i="3" s="1"/>
  <c r="U1084" i="3" a="1"/>
  <c r="U1084" i="3" s="1"/>
  <c r="U1085" i="3" a="1"/>
  <c r="U1085" i="3" s="1"/>
  <c r="U1086" i="3" a="1"/>
  <c r="U1086" i="3" s="1"/>
  <c r="U1087" i="3" a="1"/>
  <c r="U1087" i="3" s="1"/>
  <c r="U1088" i="3" a="1"/>
  <c r="U1088" i="3" s="1"/>
  <c r="U1090" i="3" a="1"/>
  <c r="U1090" i="3" s="1"/>
  <c r="U1092" i="3" a="1"/>
  <c r="U1092" i="3" s="1"/>
  <c r="U1099" i="3" a="1"/>
  <c r="U1099" i="3" s="1"/>
  <c r="U1100" i="3" a="1"/>
  <c r="U1100" i="3" s="1"/>
  <c r="U1101" i="3" a="1"/>
  <c r="U1101" i="3" s="1"/>
  <c r="U1102" i="3" a="1"/>
  <c r="U1102" i="3" s="1"/>
  <c r="U1103" i="3" a="1"/>
  <c r="U1103" i="3" s="1"/>
  <c r="U1106" i="3" a="1"/>
  <c r="U1106" i="3" s="1"/>
  <c r="U1110" i="3" a="1"/>
  <c r="U1110" i="3" s="1"/>
  <c r="U1111" i="3" a="1"/>
  <c r="U1111" i="3" s="1"/>
  <c r="U1112" i="3" a="1"/>
  <c r="U1112" i="3" s="1"/>
  <c r="U1114" i="3" a="1"/>
  <c r="U1114" i="3" s="1"/>
  <c r="U1116" i="3" a="1"/>
  <c r="U1116" i="3" s="1"/>
  <c r="U1117" i="3" a="1"/>
  <c r="U1117" i="3" s="1"/>
  <c r="U1119" i="3" a="1"/>
  <c r="U1119" i="3" s="1"/>
  <c r="U1121" i="3" a="1"/>
  <c r="U1121" i="3" s="1"/>
  <c r="U1124" i="3" a="1"/>
  <c r="U1124" i="3" s="1"/>
  <c r="U1125" i="3" a="1"/>
  <c r="U1125" i="3" s="1"/>
  <c r="U1126" i="3" a="1"/>
  <c r="U1126" i="3" s="1"/>
  <c r="U1127" i="3" a="1"/>
  <c r="U1127" i="3" s="1"/>
  <c r="U1128" i="3" a="1"/>
  <c r="U1128" i="3" s="1"/>
  <c r="U1129" i="3" a="1"/>
  <c r="U1129" i="3" s="1"/>
  <c r="U1130" i="3" a="1"/>
  <c r="U1130" i="3" s="1"/>
  <c r="U1133" i="3" a="1"/>
  <c r="U1133" i="3" s="1"/>
  <c r="U1134" i="3" a="1"/>
  <c r="U1134" i="3" s="1"/>
  <c r="U1135" i="3" a="1"/>
  <c r="U1135" i="3" s="1"/>
  <c r="U1136" i="3" a="1"/>
  <c r="U1136" i="3" s="1"/>
  <c r="U1137" i="3" a="1"/>
  <c r="U1137" i="3" s="1"/>
  <c r="U1138" i="3" a="1"/>
  <c r="U1138" i="3" s="1"/>
  <c r="U1139" i="3" a="1"/>
  <c r="U1139" i="3" s="1"/>
  <c r="U1140" i="3" a="1"/>
  <c r="U1140" i="3" s="1"/>
  <c r="U1141" i="3" a="1"/>
  <c r="U1141" i="3" s="1"/>
  <c r="U1144" i="3" a="1"/>
  <c r="U1144" i="3" s="1"/>
  <c r="U1025" i="3" a="1"/>
  <c r="U1025" i="3" s="1"/>
  <c r="U847" i="3" a="1"/>
  <c r="U847" i="3" s="1"/>
  <c r="U854" i="3" a="1"/>
  <c r="U854" i="3" s="1"/>
  <c r="U868" i="3" a="1"/>
  <c r="U868" i="3" s="1"/>
  <c r="U902" i="3" a="1"/>
  <c r="U902" i="3" s="1"/>
  <c r="U1095" i="3" a="1"/>
  <c r="U1095" i="3" s="1"/>
  <c r="U1096" i="3" a="1"/>
  <c r="U1096" i="3" s="1"/>
  <c r="U775" i="3" a="1"/>
  <c r="U775" i="3" s="1"/>
  <c r="U776" i="3" a="1"/>
  <c r="U776" i="3" s="1"/>
  <c r="U237" i="3" a="1"/>
  <c r="U237" i="3" s="1"/>
  <c r="U238" i="3" a="1"/>
  <c r="U238" i="3" s="1"/>
  <c r="U239" i="3" a="1"/>
  <c r="U239" i="3" s="1"/>
  <c r="U557" i="3" a="1"/>
  <c r="U557" i="3" s="1"/>
  <c r="U558" i="3" a="1"/>
  <c r="U558" i="3" s="1"/>
  <c r="U559" i="3" a="1"/>
  <c r="U559" i="3" s="1"/>
  <c r="U264" i="3" a="1"/>
  <c r="U264" i="3" s="1"/>
  <c r="U265" i="3" a="1"/>
  <c r="U265" i="3" s="1"/>
  <c r="U661" i="3" a="1"/>
  <c r="U661" i="3" s="1"/>
  <c r="U663" i="3" a="1"/>
  <c r="U663" i="3" s="1"/>
  <c r="U156" i="3" a="1"/>
  <c r="U156" i="3" s="1"/>
  <c r="U726" i="3" a="1"/>
  <c r="U726" i="3" s="1"/>
  <c r="U770" i="3" a="1"/>
  <c r="U770" i="3" s="1"/>
  <c r="U277" i="3" a="1"/>
  <c r="U277" i="3" s="1"/>
  <c r="U780" i="3" a="1"/>
  <c r="U780" i="3" s="1"/>
  <c r="U1030" i="3" a="1"/>
  <c r="U1030" i="3" s="1"/>
  <c r="U96" i="3" a="1"/>
  <c r="U96" i="3" s="1"/>
  <c r="U900" i="3" a="1"/>
  <c r="U900" i="3" s="1"/>
  <c r="U368" i="3" a="1"/>
  <c r="U368" i="3" s="1"/>
  <c r="U409" i="3" a="1"/>
  <c r="U409" i="3" s="1"/>
  <c r="U410" i="3" a="1"/>
  <c r="U410" i="3" s="1"/>
  <c r="U676" i="3" a="1"/>
  <c r="U676" i="3" s="1"/>
  <c r="U161" i="3" a="1"/>
  <c r="U161" i="3" s="1"/>
  <c r="U888" i="3" a="1"/>
  <c r="U888" i="3" s="1"/>
  <c r="CL14" i="1" l="1"/>
  <c r="CF20" i="1"/>
  <c r="CL17" i="1"/>
  <c r="CF17" i="1"/>
  <c r="CR17" i="1"/>
  <c r="CR16" i="1"/>
  <c r="CF15" i="1"/>
  <c r="CR19" i="1"/>
  <c r="CI16" i="1"/>
  <c r="CR20" i="1"/>
  <c r="CI19" i="1"/>
  <c r="CO13" i="1"/>
  <c r="CI20" i="1"/>
  <c r="CI18" i="1"/>
  <c r="CF13" i="1"/>
  <c r="CO14" i="1"/>
  <c r="CL18" i="1"/>
  <c r="CI13" i="1"/>
  <c r="CF14" i="1"/>
  <c r="CL19" i="1"/>
  <c r="CO18" i="1"/>
  <c r="CL13" i="1"/>
  <c r="CL20" i="1"/>
  <c r="CR14" i="1"/>
  <c r="CR21" i="1"/>
  <c r="CO21" i="1"/>
  <c r="CF21" i="1"/>
  <c r="CL21" i="1"/>
  <c r="CI21" i="1"/>
  <c r="BU18" i="1"/>
  <c r="BQ18" i="1" s="1"/>
  <c r="BU17" i="1"/>
  <c r="BQ17" i="1" s="1"/>
  <c r="BU15" i="1"/>
  <c r="BQ15" i="1" s="1"/>
  <c r="BU14" i="1"/>
  <c r="BQ14" i="1" s="1"/>
  <c r="BU12" i="1"/>
  <c r="BQ12" i="1" s="1"/>
  <c r="BU11" i="1"/>
  <c r="BQ11" i="1" s="1"/>
  <c r="BU9" i="1"/>
  <c r="BQ9" i="1" s="1"/>
  <c r="BU8" i="1"/>
  <c r="BQ8" i="1" s="1"/>
  <c r="BU6" i="1"/>
  <c r="BQ6" i="1" s="1"/>
  <c r="BU5" i="1"/>
  <c r="BQ5" i="1" s="1"/>
  <c r="BU2" i="1"/>
  <c r="BQ2" i="1" s="1"/>
  <c r="BN13" i="1"/>
  <c r="BN14" i="1" s="1"/>
  <c r="BN15" i="1" s="1"/>
  <c r="BN16" i="1" s="1"/>
  <c r="BN17" i="1" s="1"/>
  <c r="BN18" i="1" s="1"/>
  <c r="BN19" i="1" s="1"/>
  <c r="BN20" i="1" s="1"/>
  <c r="BN21" i="1" s="1"/>
  <c r="BN3" i="1"/>
  <c r="BM13" i="1"/>
  <c r="BM14" i="1" s="1"/>
  <c r="BM15" i="1" s="1"/>
  <c r="BM16" i="1" s="1"/>
  <c r="BM17" i="1" s="1"/>
  <c r="BM18" i="1" s="1"/>
  <c r="BM19" i="1" s="1"/>
  <c r="BM20" i="1" s="1"/>
  <c r="BM21" i="1" s="1"/>
  <c r="BM3" i="1"/>
  <c r="BL13" i="1"/>
  <c r="BL14" i="1" s="1"/>
  <c r="BL15" i="1" s="1"/>
  <c r="BL16" i="1" s="1"/>
  <c r="BL17" i="1" s="1"/>
  <c r="BL18" i="1" s="1"/>
  <c r="BL19" i="1" s="1"/>
  <c r="BL20" i="1" s="1"/>
  <c r="BL21" i="1" s="1"/>
  <c r="BL3" i="1"/>
  <c r="BK13" i="1"/>
  <c r="BK14" i="1" s="1"/>
  <c r="BK15" i="1" s="1"/>
  <c r="BK16" i="1" s="1"/>
  <c r="BK17" i="1" s="1"/>
  <c r="BK18" i="1" s="1"/>
  <c r="BK19" i="1" s="1"/>
  <c r="BK20" i="1" s="1"/>
  <c r="BK21" i="1" s="1"/>
  <c r="BK3" i="1"/>
  <c r="BJ13" i="1"/>
  <c r="BJ14" i="1" s="1"/>
  <c r="BJ15" i="1" s="1"/>
  <c r="BJ16" i="1" s="1"/>
  <c r="BJ17" i="1" s="1"/>
  <c r="BJ18" i="1" s="1"/>
  <c r="BJ19" i="1" s="1"/>
  <c r="BJ20" i="1" s="1"/>
  <c r="BJ21" i="1" s="1"/>
  <c r="BJ3" i="1"/>
  <c r="BG13" i="1"/>
  <c r="BF14" i="1" s="1"/>
  <c r="BG14" i="1"/>
  <c r="BF15" i="1" s="1"/>
  <c r="BG15" i="1"/>
  <c r="BF16" i="1" s="1"/>
  <c r="BG16" i="1"/>
  <c r="BF17" i="1" s="1"/>
  <c r="BG17" i="1"/>
  <c r="BF18" i="1" s="1"/>
  <c r="BG18" i="1"/>
  <c r="BF19" i="1" s="1"/>
  <c r="BG19" i="1"/>
  <c r="BF20" i="1" s="1"/>
  <c r="BG20" i="1"/>
  <c r="BF21" i="1" s="1"/>
  <c r="BG21" i="1"/>
  <c r="BG12" i="1"/>
  <c r="BI3" i="1"/>
  <c r="BE13" i="1"/>
  <c r="BE14" i="1" s="1"/>
  <c r="BE15" i="1" s="1"/>
  <c r="BE16" i="1" s="1"/>
  <c r="BE17" i="1" s="1"/>
  <c r="BE18" i="1" s="1"/>
  <c r="BE19" i="1" s="1"/>
  <c r="BE20" i="1" s="1"/>
  <c r="BE21" i="1" s="1"/>
  <c r="BF11" i="1"/>
  <c r="BF10" i="1"/>
  <c r="BF9" i="1"/>
  <c r="BF8" i="1"/>
  <c r="BF7" i="1"/>
  <c r="BF6" i="1"/>
  <c r="BF5" i="1"/>
  <c r="BF4" i="1"/>
  <c r="BF3" i="1"/>
  <c r="BE3" i="1"/>
  <c r="BE4" i="1" s="1"/>
  <c r="BE5" i="1" s="1"/>
  <c r="BE6" i="1" s="1"/>
  <c r="BE7" i="1" s="1"/>
  <c r="BE8" i="1" s="1"/>
  <c r="BE9" i="1" s="1"/>
  <c r="BE10" i="1" s="1"/>
  <c r="BE11" i="1" s="1"/>
  <c r="BI4" i="1" l="1"/>
  <c r="BF13" i="1"/>
  <c r="BM4" i="1"/>
  <c r="BJ4" i="1"/>
  <c r="BN4" i="1"/>
  <c r="BK4" i="1"/>
  <c r="BL4" i="1"/>
  <c r="BM5" i="1" l="1"/>
  <c r="BJ5" i="1"/>
  <c r="BL5" i="1"/>
  <c r="BN5" i="1"/>
  <c r="BK5" i="1"/>
  <c r="BI5" i="1"/>
  <c r="BN6" i="1" l="1"/>
  <c r="BJ6" i="1"/>
  <c r="BK6" i="1"/>
  <c r="BL6" i="1"/>
  <c r="BI6" i="1"/>
  <c r="BM6" i="1"/>
  <c r="BC3" i="1"/>
  <c r="BC44" i="1" s="1"/>
  <c r="AS44" i="1" s="1"/>
  <c r="BC4" i="1"/>
  <c r="AS4" i="1" s="1"/>
  <c r="BC5" i="1"/>
  <c r="BC46" i="1" s="1"/>
  <c r="BC6" i="1"/>
  <c r="BC47" i="1" s="1"/>
  <c r="AS47" i="1" s="1"/>
  <c r="BC7" i="1"/>
  <c r="BC48" i="1" s="1"/>
  <c r="BC8" i="1"/>
  <c r="BC49" i="1" s="1"/>
  <c r="BC9" i="1"/>
  <c r="BC50" i="1" s="1"/>
  <c r="BC10" i="1"/>
  <c r="BC51" i="1" s="1"/>
  <c r="AS51" i="1" s="1"/>
  <c r="BC11" i="1"/>
  <c r="BC52" i="1" s="1"/>
  <c r="AS52" i="1" s="1"/>
  <c r="BC12" i="1"/>
  <c r="AS12" i="1" s="1"/>
  <c r="BC13" i="1"/>
  <c r="BC54" i="1" s="1"/>
  <c r="BC14" i="1"/>
  <c r="BC55" i="1" s="1"/>
  <c r="AS55" i="1" s="1"/>
  <c r="BC15" i="1"/>
  <c r="BC56" i="1" s="1"/>
  <c r="BC16" i="1"/>
  <c r="BC57" i="1" s="1"/>
  <c r="BC17" i="1"/>
  <c r="BC58" i="1" s="1"/>
  <c r="BC18" i="1"/>
  <c r="BC59" i="1" s="1"/>
  <c r="AS59" i="1" s="1"/>
  <c r="BC19" i="1"/>
  <c r="BC60" i="1" s="1"/>
  <c r="AS60" i="1" s="1"/>
  <c r="BC20" i="1"/>
  <c r="AS20" i="1" s="1"/>
  <c r="BC21" i="1"/>
  <c r="BC62" i="1" s="1"/>
  <c r="AS62" i="1" s="1"/>
  <c r="BC2" i="1"/>
  <c r="BC43" i="1" s="1"/>
  <c r="AS43" i="1" s="1"/>
  <c r="BB3" i="1"/>
  <c r="BB44" i="1" s="1"/>
  <c r="AR44" i="1" s="1"/>
  <c r="BB4" i="1"/>
  <c r="BB45" i="1" s="1"/>
  <c r="BB5" i="1"/>
  <c r="BB46" i="1" s="1"/>
  <c r="AR46" i="1" s="1"/>
  <c r="BB6" i="1"/>
  <c r="BB47" i="1" s="1"/>
  <c r="AR47" i="1" s="1"/>
  <c r="BB7" i="1"/>
  <c r="BB48" i="1" s="1"/>
  <c r="AR48" i="1" s="1"/>
  <c r="BB8" i="1"/>
  <c r="BB49" i="1" s="1"/>
  <c r="AR49" i="1" s="1"/>
  <c r="BB9" i="1"/>
  <c r="BB50" i="1" s="1"/>
  <c r="AR50" i="1" s="1"/>
  <c r="BB10" i="1"/>
  <c r="BB51" i="1" s="1"/>
  <c r="AR51" i="1" s="1"/>
  <c r="BB11" i="1"/>
  <c r="BB52" i="1" s="1"/>
  <c r="AR52" i="1" s="1"/>
  <c r="BB12" i="1"/>
  <c r="BB53" i="1" s="1"/>
  <c r="BB13" i="1"/>
  <c r="BB54" i="1" s="1"/>
  <c r="AR54" i="1" s="1"/>
  <c r="BB14" i="1"/>
  <c r="BB55" i="1" s="1"/>
  <c r="BB15" i="1"/>
  <c r="BB56" i="1" s="1"/>
  <c r="BB16" i="1"/>
  <c r="BB57" i="1" s="1"/>
  <c r="AR57" i="1" s="1"/>
  <c r="BB17" i="1"/>
  <c r="BB58" i="1" s="1"/>
  <c r="AR58" i="1" s="1"/>
  <c r="BB18" i="1"/>
  <c r="BB59" i="1" s="1"/>
  <c r="AR59" i="1" s="1"/>
  <c r="BB19" i="1"/>
  <c r="BB60" i="1" s="1"/>
  <c r="AR60" i="1" s="1"/>
  <c r="BB20" i="1"/>
  <c r="BB61" i="1" s="1"/>
  <c r="AR61" i="1" s="1"/>
  <c r="BB21" i="1"/>
  <c r="BB62" i="1" s="1"/>
  <c r="AR62" i="1" s="1"/>
  <c r="BB2" i="1"/>
  <c r="BB43" i="1" s="1"/>
  <c r="AR43" i="1" s="1"/>
  <c r="BA3" i="1"/>
  <c r="BA44" i="1" s="1"/>
  <c r="BA4" i="1"/>
  <c r="BA45" i="1" s="1"/>
  <c r="BA5" i="1"/>
  <c r="BA46" i="1" s="1"/>
  <c r="BA6" i="1"/>
  <c r="BA47" i="1" s="1"/>
  <c r="AQ47" i="1" s="1"/>
  <c r="BA7" i="1"/>
  <c r="BA48" i="1" s="1"/>
  <c r="AQ48" i="1" s="1"/>
  <c r="BA8" i="1"/>
  <c r="BA49" i="1" s="1"/>
  <c r="BA9" i="1"/>
  <c r="BA50" i="1" s="1"/>
  <c r="BA10" i="1"/>
  <c r="BA51" i="1" s="1"/>
  <c r="BA11" i="1"/>
  <c r="BA12" i="1"/>
  <c r="BA53" i="1" s="1"/>
  <c r="BA13" i="1"/>
  <c r="BA54" i="1" s="1"/>
  <c r="BA14" i="1"/>
  <c r="BA55" i="1" s="1"/>
  <c r="AQ55" i="1" s="1"/>
  <c r="BA15" i="1"/>
  <c r="BA56" i="1" s="1"/>
  <c r="AQ56" i="1" s="1"/>
  <c r="BA16" i="1"/>
  <c r="BA57" i="1" s="1"/>
  <c r="BA17" i="1"/>
  <c r="BA58" i="1" s="1"/>
  <c r="BA18" i="1"/>
  <c r="BA59" i="1" s="1"/>
  <c r="BA19" i="1"/>
  <c r="BA60" i="1" s="1"/>
  <c r="BA20" i="1"/>
  <c r="BA61" i="1" s="1"/>
  <c r="BA21" i="1"/>
  <c r="BA62" i="1" s="1"/>
  <c r="BA2" i="1"/>
  <c r="BA43" i="1" s="1"/>
  <c r="AZ3" i="1"/>
  <c r="AZ44" i="1" s="1"/>
  <c r="AZ4" i="1"/>
  <c r="AZ45" i="1" s="1"/>
  <c r="AP45" i="1" s="1"/>
  <c r="AZ5" i="1"/>
  <c r="AZ46" i="1" s="1"/>
  <c r="AP46" i="1" s="1"/>
  <c r="AZ6" i="1"/>
  <c r="AZ47" i="1" s="1"/>
  <c r="AP47" i="1" s="1"/>
  <c r="AZ7" i="1"/>
  <c r="AZ48" i="1" s="1"/>
  <c r="AP48" i="1" s="1"/>
  <c r="AZ8" i="1"/>
  <c r="AZ49" i="1" s="1"/>
  <c r="AP49" i="1" s="1"/>
  <c r="AZ9" i="1"/>
  <c r="AZ50" i="1" s="1"/>
  <c r="AZ10" i="1"/>
  <c r="AZ51" i="1" s="1"/>
  <c r="AZ11" i="1"/>
  <c r="AZ52" i="1" s="1"/>
  <c r="AZ12" i="1"/>
  <c r="AZ53" i="1" s="1"/>
  <c r="AP53" i="1" s="1"/>
  <c r="AZ13" i="1"/>
  <c r="AZ54" i="1" s="1"/>
  <c r="AP54" i="1" s="1"/>
  <c r="AZ14" i="1"/>
  <c r="AZ55" i="1" s="1"/>
  <c r="AP55" i="1" s="1"/>
  <c r="AZ15" i="1"/>
  <c r="AZ56" i="1" s="1"/>
  <c r="AZ16" i="1"/>
  <c r="AZ57" i="1" s="1"/>
  <c r="AP57" i="1" s="1"/>
  <c r="AZ17" i="1"/>
  <c r="AZ58" i="1" s="1"/>
  <c r="AZ18" i="1"/>
  <c r="AZ59" i="1" s="1"/>
  <c r="AZ19" i="1"/>
  <c r="AZ60" i="1" s="1"/>
  <c r="AZ20" i="1"/>
  <c r="AZ61" i="1" s="1"/>
  <c r="AP61" i="1" s="1"/>
  <c r="AZ21" i="1"/>
  <c r="AZ62" i="1" s="1"/>
  <c r="AP62" i="1" s="1"/>
  <c r="AZ2" i="1"/>
  <c r="AZ43" i="1" s="1"/>
  <c r="AY3" i="1"/>
  <c r="AY44" i="1" s="1"/>
  <c r="AY4" i="1"/>
  <c r="AY45" i="1" s="1"/>
  <c r="AO45" i="1" s="1"/>
  <c r="AY5" i="1"/>
  <c r="AY46" i="1" s="1"/>
  <c r="AY6" i="1"/>
  <c r="AY47" i="1" s="1"/>
  <c r="AO47" i="1" s="1"/>
  <c r="AY7" i="1"/>
  <c r="AY48" i="1" s="1"/>
  <c r="AO48" i="1" s="1"/>
  <c r="AY8" i="1"/>
  <c r="AY49" i="1" s="1"/>
  <c r="AY9" i="1"/>
  <c r="AY50" i="1" s="1"/>
  <c r="AY10" i="1"/>
  <c r="AY51" i="1" s="1"/>
  <c r="AO51" i="1" s="1"/>
  <c r="AY11" i="1"/>
  <c r="AY52" i="1" s="1"/>
  <c r="AO52" i="1" s="1"/>
  <c r="AY12" i="1"/>
  <c r="AY53" i="1" s="1"/>
  <c r="AO53" i="1" s="1"/>
  <c r="AY13" i="1"/>
  <c r="AY54" i="1" s="1"/>
  <c r="AY14" i="1"/>
  <c r="AY55" i="1" s="1"/>
  <c r="AO55" i="1" s="1"/>
  <c r="AY15" i="1"/>
  <c r="AY56" i="1" s="1"/>
  <c r="AO56" i="1" s="1"/>
  <c r="AY16" i="1"/>
  <c r="AY57" i="1" s="1"/>
  <c r="AY17" i="1"/>
  <c r="AY58" i="1" s="1"/>
  <c r="AO58" i="1" s="1"/>
  <c r="AY18" i="1"/>
  <c r="AY59" i="1" s="1"/>
  <c r="AO59" i="1" s="1"/>
  <c r="AY19" i="1"/>
  <c r="AY60" i="1" s="1"/>
  <c r="AO60" i="1" s="1"/>
  <c r="AY20" i="1"/>
  <c r="AY61" i="1" s="1"/>
  <c r="AO61" i="1" s="1"/>
  <c r="AY21" i="1"/>
  <c r="AY62" i="1" s="1"/>
  <c r="AO62" i="1" s="1"/>
  <c r="AY2" i="1"/>
  <c r="AY43" i="1" s="1"/>
  <c r="AO43" i="1" s="1"/>
  <c r="AX3" i="1"/>
  <c r="AX4" i="1"/>
  <c r="AX5" i="1"/>
  <c r="AX6" i="1"/>
  <c r="AX7" i="1"/>
  <c r="AX8" i="1"/>
  <c r="AX9" i="1"/>
  <c r="AX10" i="1"/>
  <c r="AX11" i="1"/>
  <c r="AX12" i="1"/>
  <c r="AX13" i="1"/>
  <c r="AX14" i="1"/>
  <c r="AX15" i="1"/>
  <c r="AX16" i="1"/>
  <c r="AX17" i="1"/>
  <c r="AX18" i="1"/>
  <c r="AX19" i="1"/>
  <c r="AX20" i="1"/>
  <c r="AX21" i="1"/>
  <c r="AX2" i="1"/>
  <c r="AV45" i="1"/>
  <c r="AV46" i="1" s="1"/>
  <c r="BC36" i="1" s="1"/>
  <c r="AV37" i="1"/>
  <c r="AV38" i="1" s="1"/>
  <c r="BB39" i="1" s="1"/>
  <c r="BB80" i="1" s="1"/>
  <c r="AR80" i="1" s="1"/>
  <c r="AV29" i="1"/>
  <c r="AV30" i="1" s="1"/>
  <c r="BA37" i="1" s="1"/>
  <c r="AV21" i="1"/>
  <c r="AV22" i="1" s="1"/>
  <c r="AZ35" i="1" s="1"/>
  <c r="AV13" i="1"/>
  <c r="AV14" i="1" s="1"/>
  <c r="AY42" i="1" s="1"/>
  <c r="AY83" i="1" s="1"/>
  <c r="AO83" i="1" s="1"/>
  <c r="AV5" i="1"/>
  <c r="AV6" i="1" s="1"/>
  <c r="AX38" i="1" s="1"/>
  <c r="AN38" i="1" s="1"/>
  <c r="D2" i="1"/>
  <c r="B3" i="1"/>
  <c r="C3" i="1"/>
  <c r="C4" i="1" s="1"/>
  <c r="C5" i="1" s="1"/>
  <c r="C6" i="1" s="1"/>
  <c r="C7" i="1" s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J9" i="1"/>
  <c r="AR9" i="1" s="1"/>
  <c r="D43" i="1"/>
  <c r="B44" i="1"/>
  <c r="B45" i="1" s="1"/>
  <c r="C44" i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AS5" i="1"/>
  <c r="AS7" i="1"/>
  <c r="AS8" i="1"/>
  <c r="AS9" i="1"/>
  <c r="AS13" i="1"/>
  <c r="AS15" i="1"/>
  <c r="AS16" i="1"/>
  <c r="AS17" i="1"/>
  <c r="AS19" i="1"/>
  <c r="AS21" i="1"/>
  <c r="AR4" i="1"/>
  <c r="AR5" i="1"/>
  <c r="AR11" i="1"/>
  <c r="AR12" i="1"/>
  <c r="AR13" i="1"/>
  <c r="AR17" i="1"/>
  <c r="AR19" i="1"/>
  <c r="AR20" i="1"/>
  <c r="AR21" i="1"/>
  <c r="AQ5" i="1"/>
  <c r="AQ7" i="1"/>
  <c r="AQ8" i="1"/>
  <c r="AQ9" i="1"/>
  <c r="AQ13" i="1"/>
  <c r="AQ15" i="1"/>
  <c r="AQ16" i="1"/>
  <c r="AQ17" i="1"/>
  <c r="AQ21" i="1"/>
  <c r="AP3" i="1"/>
  <c r="AP4" i="1"/>
  <c r="AP5" i="1"/>
  <c r="AP9" i="1"/>
  <c r="AP11" i="1"/>
  <c r="AP12" i="1"/>
  <c r="AP13" i="1"/>
  <c r="AP17" i="1"/>
  <c r="AP19" i="1"/>
  <c r="AP20" i="1"/>
  <c r="AP21" i="1"/>
  <c r="AO3" i="1"/>
  <c r="AO5" i="1"/>
  <c r="AO8" i="1"/>
  <c r="AO9" i="1"/>
  <c r="AO11" i="1"/>
  <c r="AO13" i="1"/>
  <c r="AO16" i="1"/>
  <c r="AO17" i="1"/>
  <c r="AO19" i="1"/>
  <c r="AO21" i="1"/>
  <c r="AO42" i="1"/>
  <c r="AO44" i="1"/>
  <c r="AR45" i="1"/>
  <c r="AO46" i="1"/>
  <c r="AO49" i="1"/>
  <c r="AO50" i="1"/>
  <c r="AR53" i="1"/>
  <c r="AO54" i="1"/>
  <c r="AR55" i="1"/>
  <c r="AR56" i="1"/>
  <c r="AO57" i="1"/>
  <c r="AR14" i="1" l="1"/>
  <c r="AQ10" i="1"/>
  <c r="AS10" i="1"/>
  <c r="AO10" i="1"/>
  <c r="AP14" i="1"/>
  <c r="AQ18" i="1"/>
  <c r="AS18" i="1"/>
  <c r="AO18" i="1"/>
  <c r="AP2" i="1"/>
  <c r="AR2" i="1"/>
  <c r="AP6" i="1"/>
  <c r="AR6" i="1"/>
  <c r="AO4" i="1"/>
  <c r="AO12" i="1"/>
  <c r="AO20" i="1"/>
  <c r="AQ12" i="1"/>
  <c r="AX57" i="1"/>
  <c r="AN57" i="1" s="1"/>
  <c r="AN16" i="1"/>
  <c r="AQ20" i="1"/>
  <c r="AR8" i="1"/>
  <c r="AX43" i="1"/>
  <c r="AN43" i="1" s="1"/>
  <c r="AN2" i="1"/>
  <c r="AX55" i="1"/>
  <c r="AN55" i="1" s="1"/>
  <c r="AN14" i="1"/>
  <c r="AX47" i="1"/>
  <c r="AN47" i="1" s="1"/>
  <c r="AN6" i="1"/>
  <c r="AX56" i="1"/>
  <c r="AN56" i="1" s="1"/>
  <c r="AN15" i="1"/>
  <c r="AR7" i="1"/>
  <c r="AX62" i="1"/>
  <c r="AN62" i="1" s="1"/>
  <c r="AN21" i="1"/>
  <c r="AX54" i="1"/>
  <c r="AN54" i="1" s="1"/>
  <c r="AN13" i="1"/>
  <c r="AX46" i="1"/>
  <c r="AN46" i="1" s="1"/>
  <c r="AN5" i="1"/>
  <c r="AP7" i="1"/>
  <c r="AR16" i="1"/>
  <c r="AS3" i="1"/>
  <c r="AX61" i="1"/>
  <c r="AN61" i="1" s="1"/>
  <c r="AN20" i="1"/>
  <c r="AX53" i="1"/>
  <c r="AN53" i="1" s="1"/>
  <c r="AN12" i="1"/>
  <c r="AX45" i="1"/>
  <c r="AN45" i="1" s="1"/>
  <c r="AN4" i="1"/>
  <c r="AX48" i="1"/>
  <c r="AN48" i="1" s="1"/>
  <c r="AN7" i="1"/>
  <c r="AR15" i="1"/>
  <c r="AX60" i="1"/>
  <c r="AN60" i="1" s="1"/>
  <c r="AN19" i="1"/>
  <c r="AX52" i="1"/>
  <c r="AN52" i="1" s="1"/>
  <c r="AN11" i="1"/>
  <c r="AX44" i="1"/>
  <c r="AN44" i="1" s="1"/>
  <c r="AN3" i="1"/>
  <c r="AX49" i="1"/>
  <c r="AN49" i="1" s="1"/>
  <c r="AN8" i="1"/>
  <c r="AP15" i="1"/>
  <c r="AQ4" i="1"/>
  <c r="AS11" i="1"/>
  <c r="AX59" i="1"/>
  <c r="AN59" i="1" s="1"/>
  <c r="AN18" i="1"/>
  <c r="AX51" i="1"/>
  <c r="AN51" i="1" s="1"/>
  <c r="AN10" i="1"/>
  <c r="AX58" i="1"/>
  <c r="AN58" i="1" s="1"/>
  <c r="AN17" i="1"/>
  <c r="AX50" i="1"/>
  <c r="AN50" i="1" s="1"/>
  <c r="AN9" i="1"/>
  <c r="BM7" i="1"/>
  <c r="BI7" i="1"/>
  <c r="BL7" i="1"/>
  <c r="BK7" i="1"/>
  <c r="BJ7" i="1"/>
  <c r="BN7" i="1"/>
  <c r="AQ14" i="1"/>
  <c r="AO14" i="1"/>
  <c r="AQ2" i="1"/>
  <c r="AP18" i="1"/>
  <c r="AS14" i="1"/>
  <c r="AS6" i="1"/>
  <c r="AO2" i="1"/>
  <c r="AS2" i="1"/>
  <c r="AP10" i="1"/>
  <c r="AO6" i="1"/>
  <c r="AR18" i="1"/>
  <c r="AR10" i="1"/>
  <c r="AQ6" i="1"/>
  <c r="BC39" i="1"/>
  <c r="AS39" i="1" s="1"/>
  <c r="AX29" i="1"/>
  <c r="BC30" i="1"/>
  <c r="BC25" i="1"/>
  <c r="AY40" i="1"/>
  <c r="AY81" i="1" s="1"/>
  <c r="AO81" i="1" s="1"/>
  <c r="AX22" i="1"/>
  <c r="AN22" i="1" s="1"/>
  <c r="BC28" i="1"/>
  <c r="AX30" i="1"/>
  <c r="AN30" i="1" s="1"/>
  <c r="BC27" i="1"/>
  <c r="BC68" i="1" s="1"/>
  <c r="AS68" i="1" s="1"/>
  <c r="BC42" i="1"/>
  <c r="AZ40" i="1"/>
  <c r="BC40" i="1"/>
  <c r="BC22" i="1"/>
  <c r="BC37" i="1"/>
  <c r="AQ19" i="1"/>
  <c r="AQ11" i="1"/>
  <c r="AQ3" i="1"/>
  <c r="AY29" i="1"/>
  <c r="BB37" i="1"/>
  <c r="BC61" i="1"/>
  <c r="AS61" i="1" s="1"/>
  <c r="AY28" i="1"/>
  <c r="AZ27" i="1"/>
  <c r="BB36" i="1"/>
  <c r="BC29" i="1"/>
  <c r="BC41" i="1"/>
  <c r="AO15" i="1"/>
  <c r="AO7" i="1"/>
  <c r="AR39" i="1"/>
  <c r="AR3" i="1"/>
  <c r="BA52" i="1"/>
  <c r="BC45" i="1"/>
  <c r="AS45" i="1" s="1"/>
  <c r="AY39" i="1"/>
  <c r="BB32" i="1"/>
  <c r="BC26" i="1"/>
  <c r="BC38" i="1"/>
  <c r="BB31" i="1"/>
  <c r="BC53" i="1"/>
  <c r="AS53" i="1" s="1"/>
  <c r="BB24" i="1"/>
  <c r="BC33" i="1"/>
  <c r="BC24" i="1"/>
  <c r="BC35" i="1"/>
  <c r="AP16" i="1"/>
  <c r="AP8" i="1"/>
  <c r="BB23" i="1"/>
  <c r="BC32" i="1"/>
  <c r="BC34" i="1"/>
  <c r="AP35" i="1"/>
  <c r="AZ76" i="1"/>
  <c r="AQ37" i="1"/>
  <c r="BA78" i="1"/>
  <c r="AQ78" i="1" s="1"/>
  <c r="BC77" i="1"/>
  <c r="AS77" i="1" s="1"/>
  <c r="AS36" i="1"/>
  <c r="AY30" i="1"/>
  <c r="AY41" i="1"/>
  <c r="AZ29" i="1"/>
  <c r="AZ42" i="1"/>
  <c r="BA31" i="1"/>
  <c r="BA23" i="1"/>
  <c r="BA36" i="1"/>
  <c r="BB33" i="1"/>
  <c r="BB25" i="1"/>
  <c r="BB38" i="1"/>
  <c r="AZ28" i="1"/>
  <c r="AZ41" i="1"/>
  <c r="BA30" i="1"/>
  <c r="BA34" i="1"/>
  <c r="BA35" i="1"/>
  <c r="BA29" i="1"/>
  <c r="BA42" i="1"/>
  <c r="AY27" i="1"/>
  <c r="AY38" i="1"/>
  <c r="AZ22" i="1"/>
  <c r="AZ26" i="1"/>
  <c r="AZ39" i="1"/>
  <c r="BA28" i="1"/>
  <c r="BA41" i="1"/>
  <c r="BB30" i="1"/>
  <c r="BB34" i="1"/>
  <c r="BB35" i="1"/>
  <c r="D44" i="1"/>
  <c r="AX27" i="1"/>
  <c r="AN27" i="1" s="1"/>
  <c r="AY22" i="1"/>
  <c r="AY26" i="1"/>
  <c r="AY37" i="1"/>
  <c r="AZ33" i="1"/>
  <c r="AZ25" i="1"/>
  <c r="AZ38" i="1"/>
  <c r="BA27" i="1"/>
  <c r="BA40" i="1"/>
  <c r="BB29" i="1"/>
  <c r="BB42" i="1"/>
  <c r="BC31" i="1"/>
  <c r="BC23" i="1"/>
  <c r="AX26" i="1"/>
  <c r="AN26" i="1" s="1"/>
  <c r="AY33" i="1"/>
  <c r="AY25" i="1"/>
  <c r="AY36" i="1"/>
  <c r="AZ32" i="1"/>
  <c r="AZ24" i="1"/>
  <c r="AZ37" i="1"/>
  <c r="BA22" i="1"/>
  <c r="BA26" i="1"/>
  <c r="BA39" i="1"/>
  <c r="BB28" i="1"/>
  <c r="BB41" i="1"/>
  <c r="AX40" i="1"/>
  <c r="AN40" i="1" s="1"/>
  <c r="AY32" i="1"/>
  <c r="AY24" i="1"/>
  <c r="AY34" i="1"/>
  <c r="AY35" i="1"/>
  <c r="AZ31" i="1"/>
  <c r="AZ23" i="1"/>
  <c r="AZ36" i="1"/>
  <c r="BA33" i="1"/>
  <c r="BA25" i="1"/>
  <c r="BA38" i="1"/>
  <c r="BB27" i="1"/>
  <c r="BB40" i="1"/>
  <c r="AX39" i="1"/>
  <c r="AN39" i="1" s="1"/>
  <c r="AY31" i="1"/>
  <c r="AY23" i="1"/>
  <c r="AZ30" i="1"/>
  <c r="AZ34" i="1"/>
  <c r="BA32" i="1"/>
  <c r="BA24" i="1"/>
  <c r="BB22" i="1"/>
  <c r="BB26" i="1"/>
  <c r="AX42" i="1"/>
  <c r="AN42" i="1" s="1"/>
  <c r="AX35" i="1"/>
  <c r="AN35" i="1" s="1"/>
  <c r="AX34" i="1"/>
  <c r="AN34" i="1" s="1"/>
  <c r="AX79" i="1"/>
  <c r="AN79" i="1" s="1"/>
  <c r="AX32" i="1"/>
  <c r="AN32" i="1" s="1"/>
  <c r="AX24" i="1"/>
  <c r="AN24" i="1" s="1"/>
  <c r="AX37" i="1"/>
  <c r="AN37" i="1" s="1"/>
  <c r="AX31" i="1"/>
  <c r="AN31" i="1" s="1"/>
  <c r="AX23" i="1"/>
  <c r="AN23" i="1" s="1"/>
  <c r="AX36" i="1"/>
  <c r="AN36" i="1" s="1"/>
  <c r="AX28" i="1"/>
  <c r="AN28" i="1" s="1"/>
  <c r="AX41" i="1"/>
  <c r="AN41" i="1" s="1"/>
  <c r="AX33" i="1"/>
  <c r="AN33" i="1" s="1"/>
  <c r="AX25" i="1"/>
  <c r="AN25" i="1" s="1"/>
  <c r="AP56" i="1"/>
  <c r="D3" i="1"/>
  <c r="D45" i="1"/>
  <c r="B46" i="1"/>
  <c r="AP60" i="1"/>
  <c r="AQ62" i="1"/>
  <c r="AP59" i="1"/>
  <c r="AQ54" i="1"/>
  <c r="AP52" i="1"/>
  <c r="AQ46" i="1"/>
  <c r="AS57" i="1"/>
  <c r="B4" i="1"/>
  <c r="AP51" i="1"/>
  <c r="AS49" i="1"/>
  <c r="AP76" i="1"/>
  <c r="AP44" i="1"/>
  <c r="AS50" i="1"/>
  <c r="AQ61" i="1"/>
  <c r="AQ53" i="1"/>
  <c r="AQ45" i="1"/>
  <c r="AP43" i="1"/>
  <c r="AP58" i="1"/>
  <c r="AP50" i="1"/>
  <c r="AQ60" i="1"/>
  <c r="AQ52" i="1"/>
  <c r="AQ44" i="1"/>
  <c r="AS56" i="1"/>
  <c r="AS48" i="1"/>
  <c r="AQ59" i="1"/>
  <c r="AQ51" i="1"/>
  <c r="AQ43" i="1"/>
  <c r="AS58" i="1"/>
  <c r="AQ58" i="1"/>
  <c r="AQ50" i="1"/>
  <c r="AS54" i="1"/>
  <c r="AS46" i="1"/>
  <c r="AQ57" i="1"/>
  <c r="AQ49" i="1"/>
  <c r="AX70" i="1" l="1"/>
  <c r="AN70" i="1" s="1"/>
  <c r="AN29" i="1"/>
  <c r="BI8" i="1"/>
  <c r="BL8" i="1"/>
  <c r="BK8" i="1"/>
  <c r="BJ8" i="1"/>
  <c r="BN8" i="1"/>
  <c r="BM8" i="1"/>
  <c r="BC80" i="1"/>
  <c r="AO40" i="1"/>
  <c r="BC66" i="1"/>
  <c r="AS25" i="1"/>
  <c r="BC71" i="1"/>
  <c r="AS30" i="1"/>
  <c r="AS40" i="1"/>
  <c r="BC81" i="1"/>
  <c r="AZ81" i="1"/>
  <c r="AP40" i="1"/>
  <c r="BC83" i="1"/>
  <c r="AS42" i="1"/>
  <c r="AX71" i="1"/>
  <c r="AN71" i="1" s="1"/>
  <c r="AS27" i="1"/>
  <c r="BC69" i="1"/>
  <c r="AS28" i="1"/>
  <c r="BC78" i="1"/>
  <c r="AS37" i="1"/>
  <c r="AX63" i="1"/>
  <c r="AN63" i="1" s="1"/>
  <c r="BC63" i="1"/>
  <c r="AS22" i="1"/>
  <c r="BC74" i="1"/>
  <c r="AS33" i="1"/>
  <c r="BB73" i="1"/>
  <c r="AR73" i="1" s="1"/>
  <c r="AR32" i="1"/>
  <c r="AS41" i="1"/>
  <c r="BC82" i="1"/>
  <c r="BC75" i="1"/>
  <c r="AS34" i="1"/>
  <c r="BB65" i="1"/>
  <c r="AR65" i="1" s="1"/>
  <c r="AR24" i="1"/>
  <c r="AY80" i="1"/>
  <c r="AO80" i="1" s="1"/>
  <c r="AO39" i="1"/>
  <c r="AS29" i="1"/>
  <c r="BC70" i="1"/>
  <c r="BB78" i="1"/>
  <c r="AR78" i="1" s="1"/>
  <c r="AR37" i="1"/>
  <c r="BC73" i="1"/>
  <c r="AS32" i="1"/>
  <c r="BB77" i="1"/>
  <c r="AR77" i="1" s="1"/>
  <c r="AR36" i="1"/>
  <c r="AY70" i="1"/>
  <c r="AO70" i="1" s="1"/>
  <c r="AO29" i="1"/>
  <c r="BB64" i="1"/>
  <c r="AR64" i="1" s="1"/>
  <c r="AR23" i="1"/>
  <c r="AZ68" i="1"/>
  <c r="AP27" i="1"/>
  <c r="BB72" i="1"/>
  <c r="AR72" i="1" s="1"/>
  <c r="AR31" i="1"/>
  <c r="AY69" i="1"/>
  <c r="AO69" i="1" s="1"/>
  <c r="AO28" i="1"/>
  <c r="BC76" i="1"/>
  <c r="AS35" i="1"/>
  <c r="BC79" i="1"/>
  <c r="AS38" i="1"/>
  <c r="BC65" i="1"/>
  <c r="AS24" i="1"/>
  <c r="AS26" i="1"/>
  <c r="BC67" i="1"/>
  <c r="AZ71" i="1"/>
  <c r="AP30" i="1"/>
  <c r="AZ77" i="1"/>
  <c r="AP36" i="1"/>
  <c r="BB69" i="1"/>
  <c r="AR69" i="1" s="1"/>
  <c r="AR28" i="1"/>
  <c r="AY66" i="1"/>
  <c r="AO66" i="1" s="1"/>
  <c r="AO25" i="1"/>
  <c r="AR42" i="1"/>
  <c r="BB83" i="1"/>
  <c r="AR83" i="1" s="1"/>
  <c r="AY67" i="1"/>
  <c r="AO67" i="1" s="1"/>
  <c r="AO26" i="1"/>
  <c r="AZ67" i="1"/>
  <c r="AP26" i="1"/>
  <c r="BA83" i="1"/>
  <c r="AQ42" i="1"/>
  <c r="AP41" i="1"/>
  <c r="AZ82" i="1"/>
  <c r="AZ70" i="1"/>
  <c r="AP29" i="1"/>
  <c r="AY64" i="1"/>
  <c r="AO64" i="1" s="1"/>
  <c r="AO23" i="1"/>
  <c r="AZ64" i="1"/>
  <c r="AP23" i="1"/>
  <c r="BA80" i="1"/>
  <c r="AQ39" i="1"/>
  <c r="AY74" i="1"/>
  <c r="AO74" i="1" s="1"/>
  <c r="AO33" i="1"/>
  <c r="BB70" i="1"/>
  <c r="AR70" i="1" s="1"/>
  <c r="AR29" i="1"/>
  <c r="AO22" i="1"/>
  <c r="AY63" i="1"/>
  <c r="AO63" i="1" s="1"/>
  <c r="AZ63" i="1"/>
  <c r="AP22" i="1"/>
  <c r="BA70" i="1"/>
  <c r="AQ29" i="1"/>
  <c r="AZ69" i="1"/>
  <c r="AP28" i="1"/>
  <c r="BB79" i="1"/>
  <c r="AR79" i="1" s="1"/>
  <c r="AR38" i="1"/>
  <c r="AY82" i="1"/>
  <c r="AO82" i="1" s="1"/>
  <c r="AO41" i="1"/>
  <c r="AY72" i="1"/>
  <c r="AO72" i="1" s="1"/>
  <c r="AO31" i="1"/>
  <c r="AZ72" i="1"/>
  <c r="AP31" i="1"/>
  <c r="BA67" i="1"/>
  <c r="AQ26" i="1"/>
  <c r="AX67" i="1"/>
  <c r="AN67" i="1" s="1"/>
  <c r="BA81" i="1"/>
  <c r="AQ40" i="1"/>
  <c r="AX68" i="1"/>
  <c r="AN68" i="1" s="1"/>
  <c r="BB76" i="1"/>
  <c r="AR76" i="1" s="1"/>
  <c r="AR35" i="1"/>
  <c r="AO38" i="1"/>
  <c r="AY79" i="1"/>
  <c r="AO79" i="1" s="1"/>
  <c r="BB66" i="1"/>
  <c r="AR66" i="1" s="1"/>
  <c r="AR25" i="1"/>
  <c r="AO30" i="1"/>
  <c r="AY71" i="1"/>
  <c r="AO71" i="1" s="1"/>
  <c r="AR26" i="1"/>
  <c r="BB67" i="1"/>
  <c r="AR67" i="1" s="1"/>
  <c r="AX80" i="1"/>
  <c r="AN80" i="1" s="1"/>
  <c r="BB81" i="1"/>
  <c r="AR81" i="1" s="1"/>
  <c r="AR40" i="1"/>
  <c r="AY76" i="1"/>
  <c r="AO76" i="1" s="1"/>
  <c r="AO35" i="1"/>
  <c r="BA63" i="1"/>
  <c r="AQ22" i="1"/>
  <c r="BA68" i="1"/>
  <c r="AQ27" i="1"/>
  <c r="BB75" i="1"/>
  <c r="AR75" i="1" s="1"/>
  <c r="AR34" i="1"/>
  <c r="AY68" i="1"/>
  <c r="AO68" i="1" s="1"/>
  <c r="AO27" i="1"/>
  <c r="BB74" i="1"/>
  <c r="AR74" i="1" s="1"/>
  <c r="AR33" i="1"/>
  <c r="BB63" i="1"/>
  <c r="AR63" i="1" s="1"/>
  <c r="AR22" i="1"/>
  <c r="BB68" i="1"/>
  <c r="AR68" i="1" s="1"/>
  <c r="AR27" i="1"/>
  <c r="AO34" i="1"/>
  <c r="AY75" i="1"/>
  <c r="AO75" i="1" s="1"/>
  <c r="AZ78" i="1"/>
  <c r="AP37" i="1"/>
  <c r="AZ79" i="1"/>
  <c r="AP38" i="1"/>
  <c r="BB71" i="1"/>
  <c r="AR71" i="1" s="1"/>
  <c r="AR30" i="1"/>
  <c r="BA77" i="1"/>
  <c r="AQ36" i="1"/>
  <c r="AQ24" i="1"/>
  <c r="BA65" i="1"/>
  <c r="BA79" i="1"/>
  <c r="AQ38" i="1"/>
  <c r="AY65" i="1"/>
  <c r="AO65" i="1" s="1"/>
  <c r="AO24" i="1"/>
  <c r="AZ65" i="1"/>
  <c r="AP24" i="1"/>
  <c r="AZ66" i="1"/>
  <c r="AP25" i="1"/>
  <c r="AQ41" i="1"/>
  <c r="BA82" i="1"/>
  <c r="AQ35" i="1"/>
  <c r="BA76" i="1"/>
  <c r="BA64" i="1"/>
  <c r="AQ23" i="1"/>
  <c r="BA73" i="1"/>
  <c r="AQ32" i="1"/>
  <c r="BA66" i="1"/>
  <c r="AQ25" i="1"/>
  <c r="AY73" i="1"/>
  <c r="AO73" i="1" s="1"/>
  <c r="AO32" i="1"/>
  <c r="AZ73" i="1"/>
  <c r="AP32" i="1"/>
  <c r="BC64" i="1"/>
  <c r="AS23" i="1"/>
  <c r="AZ74" i="1"/>
  <c r="AP33" i="1"/>
  <c r="BA69" i="1"/>
  <c r="AQ28" i="1"/>
  <c r="BA75" i="1"/>
  <c r="AQ34" i="1"/>
  <c r="BA72" i="1"/>
  <c r="AQ31" i="1"/>
  <c r="AZ75" i="1"/>
  <c r="AP34" i="1"/>
  <c r="BA74" i="1"/>
  <c r="AQ33" i="1"/>
  <c r="AX81" i="1"/>
  <c r="AN81" i="1" s="1"/>
  <c r="BB82" i="1"/>
  <c r="AR82" i="1" s="1"/>
  <c r="AR41" i="1"/>
  <c r="AY77" i="1"/>
  <c r="AO77" i="1" s="1"/>
  <c r="AO36" i="1"/>
  <c r="BC72" i="1"/>
  <c r="AS31" i="1"/>
  <c r="AY78" i="1"/>
  <c r="AO78" i="1" s="1"/>
  <c r="AO37" i="1"/>
  <c r="AP39" i="1"/>
  <c r="AZ80" i="1"/>
  <c r="AQ30" i="1"/>
  <c r="BA71" i="1"/>
  <c r="AZ83" i="1"/>
  <c r="AP42" i="1"/>
  <c r="AX75" i="1"/>
  <c r="AN75" i="1" s="1"/>
  <c r="AX76" i="1"/>
  <c r="AN76" i="1" s="1"/>
  <c r="AX83" i="1"/>
  <c r="AN83" i="1" s="1"/>
  <c r="AX77" i="1"/>
  <c r="AN77" i="1" s="1"/>
  <c r="AX64" i="1"/>
  <c r="AN64" i="1" s="1"/>
  <c r="AX72" i="1"/>
  <c r="AN72" i="1" s="1"/>
  <c r="AX78" i="1"/>
  <c r="AN78" i="1" s="1"/>
  <c r="AX66" i="1"/>
  <c r="AN66" i="1" s="1"/>
  <c r="AX65" i="1"/>
  <c r="AN65" i="1" s="1"/>
  <c r="AX74" i="1"/>
  <c r="AN74" i="1" s="1"/>
  <c r="AX73" i="1"/>
  <c r="AN73" i="1" s="1"/>
  <c r="AX82" i="1"/>
  <c r="AN82" i="1" s="1"/>
  <c r="AX69" i="1"/>
  <c r="AN69" i="1" s="1"/>
  <c r="D4" i="1"/>
  <c r="B5" i="1"/>
  <c r="D46" i="1"/>
  <c r="B47" i="1"/>
  <c r="BM9" i="1" l="1"/>
  <c r="BN9" i="1"/>
  <c r="BJ9" i="1"/>
  <c r="BK9" i="1"/>
  <c r="BL9" i="1"/>
  <c r="BI9" i="1"/>
  <c r="AS80" i="1"/>
  <c r="AS71" i="1"/>
  <c r="AS66" i="1"/>
  <c r="AS83" i="1"/>
  <c r="AS63" i="1"/>
  <c r="AS69" i="1"/>
  <c r="AP81" i="1"/>
  <c r="AS81" i="1"/>
  <c r="AS78" i="1"/>
  <c r="AS67" i="1"/>
  <c r="AS79" i="1"/>
  <c r="AS82" i="1"/>
  <c r="AP68" i="1"/>
  <c r="AS76" i="1"/>
  <c r="AS73" i="1"/>
  <c r="AS65" i="1"/>
  <c r="AS70" i="1"/>
  <c r="AS75" i="1"/>
  <c r="AS74" i="1"/>
  <c r="AP80" i="1"/>
  <c r="AQ69" i="1"/>
  <c r="AQ70" i="1"/>
  <c r="AQ73" i="1"/>
  <c r="AP65" i="1"/>
  <c r="AP79" i="1"/>
  <c r="AP67" i="1"/>
  <c r="AP75" i="1"/>
  <c r="AP73" i="1"/>
  <c r="AQ82" i="1"/>
  <c r="AQ63" i="1"/>
  <c r="AP82" i="1"/>
  <c r="AP83" i="1"/>
  <c r="AQ72" i="1"/>
  <c r="AQ77" i="1"/>
  <c r="AP63" i="1"/>
  <c r="AQ71" i="1"/>
  <c r="AP74" i="1"/>
  <c r="AP78" i="1"/>
  <c r="AQ67" i="1"/>
  <c r="AQ80" i="1"/>
  <c r="AP77" i="1"/>
  <c r="AQ64" i="1"/>
  <c r="AP69" i="1"/>
  <c r="AS72" i="1"/>
  <c r="AQ75" i="1"/>
  <c r="AP66" i="1"/>
  <c r="AQ79" i="1"/>
  <c r="AQ83" i="1"/>
  <c r="AQ74" i="1"/>
  <c r="AS64" i="1"/>
  <c r="AQ66" i="1"/>
  <c r="AQ76" i="1"/>
  <c r="AQ65" i="1"/>
  <c r="AQ68" i="1"/>
  <c r="AQ81" i="1"/>
  <c r="AP72" i="1"/>
  <c r="AP64" i="1"/>
  <c r="AP70" i="1"/>
  <c r="AP71" i="1"/>
  <c r="B48" i="1"/>
  <c r="D47" i="1"/>
  <c r="D5" i="1"/>
  <c r="B6" i="1"/>
  <c r="BK10" i="1" l="1"/>
  <c r="BN10" i="1"/>
  <c r="BL10" i="1"/>
  <c r="BJ10" i="1"/>
  <c r="BI10" i="1"/>
  <c r="BM10" i="1"/>
  <c r="D48" i="1"/>
  <c r="B49" i="1"/>
  <c r="D6" i="1"/>
  <c r="B7" i="1"/>
  <c r="BM11" i="1" l="1"/>
  <c r="BI11" i="1"/>
  <c r="BJ11" i="1"/>
  <c r="BL11" i="1"/>
  <c r="BN11" i="1"/>
  <c r="BK11" i="1"/>
  <c r="B8" i="1"/>
  <c r="D7" i="1"/>
  <c r="D49" i="1"/>
  <c r="B50" i="1"/>
  <c r="B51" i="1" l="1"/>
  <c r="D50" i="1"/>
  <c r="D8" i="1"/>
  <c r="B9" i="1"/>
  <c r="B10" i="1" l="1"/>
  <c r="D9" i="1"/>
  <c r="D51" i="1"/>
  <c r="B52" i="1"/>
  <c r="D52" i="1" l="1"/>
  <c r="B53" i="1"/>
  <c r="D10" i="1"/>
  <c r="B11" i="1"/>
  <c r="D11" i="1" l="1"/>
  <c r="B12" i="1"/>
  <c r="D53" i="1"/>
  <c r="B54" i="1"/>
  <c r="D54" i="1" l="1"/>
  <c r="B55" i="1"/>
  <c r="B13" i="1"/>
  <c r="D12" i="1"/>
  <c r="D13" i="1" l="1"/>
  <c r="B14" i="1"/>
  <c r="D55" i="1"/>
  <c r="B56" i="1"/>
  <c r="D56" i="1" l="1"/>
  <c r="B57" i="1"/>
  <c r="D14" i="1"/>
  <c r="B15" i="1"/>
  <c r="D15" i="1" l="1"/>
  <c r="B16" i="1"/>
  <c r="D57" i="1"/>
  <c r="B58" i="1"/>
  <c r="B59" i="1" l="1"/>
  <c r="D58" i="1"/>
  <c r="D16" i="1"/>
  <c r="B17" i="1"/>
  <c r="D17" i="1" l="1"/>
  <c r="B18" i="1"/>
  <c r="D59" i="1"/>
  <c r="B60" i="1"/>
  <c r="D18" i="1" l="1"/>
  <c r="B19" i="1"/>
  <c r="D60" i="1"/>
  <c r="B61" i="1"/>
  <c r="D61" i="1" l="1"/>
  <c r="B62" i="1"/>
  <c r="D19" i="1"/>
  <c r="B20" i="1"/>
  <c r="B21" i="1" l="1"/>
  <c r="D20" i="1"/>
  <c r="D62" i="1"/>
  <c r="B63" i="1"/>
  <c r="B64" i="1" l="1"/>
  <c r="D63" i="1"/>
  <c r="D21" i="1"/>
  <c r="B22" i="1"/>
  <c r="D22" i="1" l="1"/>
  <c r="B23" i="1"/>
  <c r="D64" i="1"/>
  <c r="B65" i="1"/>
  <c r="D23" i="1" l="1"/>
  <c r="B24" i="1"/>
  <c r="D65" i="1"/>
  <c r="B66" i="1"/>
  <c r="B67" i="1" l="1"/>
  <c r="D66" i="1"/>
  <c r="D24" i="1"/>
  <c r="B25" i="1"/>
  <c r="B26" i="1" l="1"/>
  <c r="D25" i="1"/>
  <c r="D67" i="1"/>
  <c r="B68" i="1"/>
  <c r="D68" i="1" l="1"/>
  <c r="B69" i="1"/>
  <c r="D26" i="1"/>
  <c r="B27" i="1"/>
  <c r="D27" i="1" l="1"/>
  <c r="B28" i="1"/>
  <c r="D69" i="1"/>
  <c r="B70" i="1"/>
  <c r="D70" i="1" l="1"/>
  <c r="B71" i="1"/>
  <c r="B29" i="1"/>
  <c r="D28" i="1"/>
  <c r="D29" i="1" l="1"/>
  <c r="B30" i="1"/>
  <c r="D71" i="1"/>
  <c r="B72" i="1"/>
  <c r="D72" i="1" l="1"/>
  <c r="B73" i="1"/>
  <c r="D30" i="1"/>
  <c r="B31" i="1"/>
  <c r="D31" i="1" l="1"/>
  <c r="B32" i="1"/>
  <c r="D73" i="1"/>
  <c r="B74" i="1"/>
  <c r="B75" i="1" l="1"/>
  <c r="D74" i="1"/>
  <c r="D32" i="1"/>
  <c r="B33" i="1"/>
  <c r="B34" i="1" l="1"/>
  <c r="D33" i="1"/>
  <c r="D75" i="1"/>
  <c r="B76" i="1"/>
  <c r="D76" i="1" l="1"/>
  <c r="B77" i="1"/>
  <c r="D34" i="1"/>
  <c r="B35" i="1"/>
  <c r="D35" i="1" l="1"/>
  <c r="B36" i="1"/>
  <c r="D77" i="1"/>
  <c r="B78" i="1"/>
  <c r="B37" i="1" l="1"/>
  <c r="D36" i="1"/>
  <c r="D78" i="1"/>
  <c r="B79" i="1"/>
  <c r="D79" i="1" l="1"/>
  <c r="B80" i="1"/>
  <c r="D37" i="1"/>
  <c r="B38" i="1"/>
  <c r="D38" i="1" l="1"/>
  <c r="B39" i="1"/>
  <c r="D80" i="1"/>
  <c r="B81" i="1"/>
  <c r="D81" i="1" l="1"/>
  <c r="B82" i="1"/>
  <c r="D39" i="1"/>
  <c r="B40" i="1"/>
  <c r="D40" i="1" l="1"/>
  <c r="B41" i="1"/>
  <c r="B83" i="1"/>
  <c r="D82" i="1"/>
  <c r="C83" i="1" l="1"/>
  <c r="D83" i="1" s="1"/>
  <c r="B42" i="1"/>
  <c r="D41" i="1"/>
  <c r="C42" i="1" l="1"/>
  <c r="D42" i="1" s="1"/>
  <c r="K1096" i="3" l="1"/>
  <c r="K1095" i="3"/>
  <c r="K1094" i="3"/>
  <c r="K1093" i="3"/>
  <c r="K1028" i="3"/>
  <c r="K350" i="3"/>
  <c r="K349" i="3"/>
  <c r="K1062" i="3"/>
  <c r="K1061" i="3"/>
  <c r="K1060" i="3"/>
  <c r="K909" i="3"/>
  <c r="K482" i="3"/>
  <c r="K481" i="3"/>
  <c r="K752" i="3"/>
  <c r="K751" i="3"/>
  <c r="K386" i="3"/>
  <c r="K385" i="3"/>
  <c r="K230" i="3"/>
  <c r="K229" i="3"/>
  <c r="K228" i="3"/>
  <c r="K410" i="3"/>
  <c r="K409" i="3"/>
  <c r="K408" i="3"/>
  <c r="K645" i="3"/>
  <c r="K719" i="3"/>
  <c r="K718" i="3"/>
  <c r="K268" i="3"/>
  <c r="K267" i="3"/>
  <c r="K654" i="3"/>
  <c r="K653" i="3"/>
  <c r="K652" i="3"/>
  <c r="K651" i="3"/>
  <c r="K1104" i="3"/>
  <c r="K565" i="3"/>
  <c r="K564" i="3"/>
  <c r="K563" i="3"/>
  <c r="K745" i="3"/>
  <c r="K744" i="3"/>
  <c r="K743" i="3"/>
  <c r="K742" i="3"/>
  <c r="K1051" i="3"/>
  <c r="K1027" i="3"/>
  <c r="K1049" i="3"/>
  <c r="K1048" i="3"/>
  <c r="K1047" i="3"/>
  <c r="K1046" i="3"/>
  <c r="K1045" i="3"/>
  <c r="K1044" i="3"/>
  <c r="K1043" i="3"/>
  <c r="K691" i="3"/>
  <c r="K690" i="3"/>
  <c r="K177" i="3"/>
  <c r="K176" i="3"/>
  <c r="K175" i="3"/>
  <c r="K174" i="3"/>
  <c r="K173" i="3"/>
  <c r="K172" i="3"/>
  <c r="K171" i="3"/>
  <c r="K331" i="3"/>
  <c r="K330" i="3"/>
  <c r="K329" i="3"/>
  <c r="K328" i="3"/>
  <c r="K421" i="3"/>
  <c r="K420" i="3"/>
  <c r="K419" i="3"/>
  <c r="K418" i="3"/>
  <c r="K417" i="3"/>
  <c r="K415" i="3"/>
  <c r="K170" i="3"/>
  <c r="K559" i="3"/>
  <c r="K558" i="3"/>
  <c r="K557" i="3"/>
  <c r="K556" i="3"/>
  <c r="K978" i="3"/>
  <c r="K977" i="3"/>
  <c r="K976" i="3"/>
  <c r="K597" i="3"/>
  <c r="K596" i="3"/>
  <c r="K595" i="3"/>
  <c r="K594" i="3"/>
  <c r="K169" i="3"/>
  <c r="K168" i="3"/>
  <c r="K167" i="3"/>
  <c r="K166" i="3"/>
  <c r="K165" i="3"/>
  <c r="K164" i="3"/>
  <c r="K676" i="3"/>
  <c r="K1025" i="3"/>
  <c r="K1024" i="3"/>
  <c r="K377" i="3"/>
  <c r="K376" i="3"/>
  <c r="K163" i="3"/>
  <c r="K160" i="3"/>
  <c r="K159" i="3"/>
  <c r="K158" i="3"/>
  <c r="K157" i="3"/>
  <c r="K263" i="3"/>
  <c r="K348" i="3"/>
  <c r="K347" i="3"/>
  <c r="K346" i="3"/>
  <c r="K345" i="3"/>
  <c r="K344" i="3"/>
  <c r="K343" i="3"/>
  <c r="K342" i="3"/>
  <c r="K341" i="3"/>
  <c r="K340" i="3"/>
  <c r="K339" i="3"/>
  <c r="K338" i="3"/>
  <c r="K337" i="3"/>
  <c r="K336" i="3"/>
  <c r="K335" i="3"/>
  <c r="K334" i="3"/>
  <c r="K647" i="3"/>
  <c r="K644" i="3"/>
  <c r="K844" i="3"/>
  <c r="K843" i="3"/>
  <c r="K842" i="3"/>
  <c r="K841" i="3"/>
  <c r="K840" i="3"/>
  <c r="K275" i="3"/>
  <c r="K274" i="3"/>
  <c r="K956" i="3"/>
  <c r="K955" i="3"/>
  <c r="K954" i="3"/>
  <c r="K266" i="3"/>
  <c r="K260" i="3"/>
  <c r="K259" i="3"/>
  <c r="K258" i="3"/>
  <c r="K257" i="3"/>
  <c r="K256" i="3"/>
  <c r="K255" i="3"/>
  <c r="K254" i="3"/>
  <c r="K253" i="3"/>
  <c r="K211" i="3"/>
  <c r="K210" i="3"/>
  <c r="K209" i="3"/>
  <c r="K208" i="3"/>
  <c r="K207" i="3"/>
  <c r="K206" i="3"/>
  <c r="K154" i="3"/>
  <c r="K153" i="3"/>
  <c r="K440" i="3"/>
  <c r="K439" i="3"/>
  <c r="K438" i="3"/>
  <c r="K437" i="3"/>
  <c r="K436" i="3"/>
  <c r="K435" i="3"/>
  <c r="K927" i="3"/>
  <c r="K926" i="3"/>
  <c r="K1074" i="3"/>
  <c r="K1073" i="3"/>
  <c r="K1072" i="3"/>
  <c r="K1071" i="3"/>
  <c r="K1070" i="3"/>
  <c r="K982" i="3"/>
  <c r="K981" i="3"/>
  <c r="K980" i="3"/>
  <c r="K979" i="3"/>
  <c r="K773" i="3"/>
  <c r="K760" i="3"/>
  <c r="K771" i="3"/>
  <c r="K764" i="3"/>
  <c r="K152" i="3"/>
  <c r="K536" i="3"/>
  <c r="K535" i="3"/>
  <c r="K576" i="3"/>
  <c r="K1137" i="3"/>
  <c r="K863" i="3"/>
  <c r="K862" i="3"/>
  <c r="K861" i="3"/>
  <c r="K860" i="3"/>
  <c r="K859" i="3"/>
  <c r="K858" i="3"/>
  <c r="K749" i="3"/>
  <c r="K748" i="3"/>
  <c r="K803" i="3"/>
  <c r="K802" i="3"/>
  <c r="K801" i="3"/>
  <c r="K800" i="3"/>
  <c r="K799" i="3"/>
  <c r="K798" i="3"/>
  <c r="K234" i="3"/>
  <c r="K233" i="3"/>
  <c r="K232" i="3"/>
  <c r="K231" i="3"/>
  <c r="K815" i="3"/>
  <c r="K814" i="3"/>
  <c r="K759" i="3"/>
  <c r="K422" i="3"/>
  <c r="K333" i="3"/>
  <c r="K332" i="3"/>
  <c r="K839" i="3"/>
  <c r="K838" i="3"/>
  <c r="K747" i="3"/>
  <c r="K746" i="3"/>
  <c r="K869" i="3"/>
  <c r="K866" i="3"/>
  <c r="K865" i="3"/>
  <c r="K864" i="3"/>
  <c r="K1017" i="3"/>
  <c r="K1016" i="3"/>
  <c r="K1015" i="3"/>
  <c r="K1014" i="3"/>
  <c r="K1013" i="3"/>
  <c r="K1042" i="3"/>
  <c r="K1041" i="3"/>
  <c r="K1040" i="3"/>
  <c r="K1039" i="3"/>
  <c r="K1038" i="3"/>
  <c r="K1037" i="3"/>
  <c r="K1036" i="3"/>
  <c r="K325" i="3"/>
  <c r="K324" i="3"/>
  <c r="K323" i="3"/>
  <c r="K322" i="3"/>
  <c r="K321" i="3"/>
  <c r="K320" i="3"/>
  <c r="K319" i="3"/>
  <c r="K318" i="3"/>
  <c r="K317" i="3"/>
  <c r="K316" i="3"/>
  <c r="K315" i="3"/>
  <c r="K151" i="3"/>
  <c r="K149" i="3"/>
  <c r="K148" i="3"/>
  <c r="K689" i="3"/>
  <c r="K473" i="3"/>
  <c r="K472" i="3"/>
  <c r="K790" i="3"/>
  <c r="K789" i="3"/>
  <c r="K788" i="3"/>
  <c r="K787" i="3"/>
  <c r="K786" i="3"/>
  <c r="K902" i="3"/>
  <c r="K901" i="3"/>
  <c r="K352" i="3"/>
  <c r="K351" i="3"/>
  <c r="K147" i="3"/>
  <c r="K146" i="3"/>
  <c r="K145" i="3"/>
  <c r="K144" i="3"/>
  <c r="K973" i="3"/>
  <c r="K972" i="3"/>
  <c r="K186" i="3"/>
  <c r="K14" i="3"/>
  <c r="K13" i="3"/>
  <c r="K12" i="3"/>
  <c r="K11" i="3"/>
  <c r="K10" i="3"/>
  <c r="K1097" i="3"/>
  <c r="K1092" i="3"/>
  <c r="K971" i="3"/>
  <c r="K970" i="3"/>
  <c r="K969" i="3"/>
  <c r="K968" i="3"/>
  <c r="K891" i="3"/>
  <c r="K993" i="3"/>
  <c r="K992" i="3"/>
  <c r="K991" i="3"/>
  <c r="K455" i="3"/>
  <c r="K454" i="3"/>
  <c r="K453" i="3"/>
  <c r="K452" i="3"/>
  <c r="K460" i="3"/>
  <c r="K459" i="3"/>
  <c r="K458" i="3"/>
  <c r="K477" i="3"/>
  <c r="K476" i="3"/>
  <c r="K475" i="3"/>
  <c r="K474" i="3"/>
  <c r="K471" i="3"/>
  <c r="K470" i="3"/>
  <c r="K469" i="3"/>
  <c r="K143" i="3"/>
  <c r="K142" i="3"/>
  <c r="K141" i="3"/>
  <c r="K140" i="3"/>
  <c r="K139" i="3"/>
  <c r="K138" i="3"/>
  <c r="K137" i="3"/>
  <c r="K136" i="3"/>
  <c r="K900" i="3"/>
  <c r="K899" i="3"/>
  <c r="K876" i="3"/>
  <c r="K875" i="3"/>
  <c r="K950" i="3"/>
  <c r="K949" i="3"/>
  <c r="K948" i="3"/>
  <c r="K947" i="3"/>
  <c r="K895" i="3"/>
  <c r="K894" i="3"/>
  <c r="K893" i="3"/>
  <c r="K892" i="3"/>
  <c r="K135" i="3"/>
  <c r="K775" i="3"/>
  <c r="K774" i="3"/>
  <c r="K162" i="3"/>
  <c r="K161" i="3"/>
  <c r="K222" i="3"/>
  <c r="K221" i="3"/>
  <c r="K220" i="3"/>
  <c r="K219" i="3"/>
  <c r="K712" i="3"/>
  <c r="K711" i="3"/>
  <c r="K710" i="3"/>
  <c r="K709" i="3"/>
  <c r="K708" i="3"/>
  <c r="K777" i="3"/>
  <c r="K104" i="3"/>
  <c r="K501" i="3"/>
  <c r="K500" i="3"/>
  <c r="K499" i="3"/>
  <c r="K889" i="3"/>
  <c r="K883" i="3"/>
  <c r="K882" i="3"/>
  <c r="K881" i="3"/>
  <c r="K880" i="3"/>
  <c r="K879" i="3"/>
  <c r="K643" i="3"/>
  <c r="K642" i="3"/>
  <c r="K725" i="3"/>
  <c r="K511" i="3"/>
  <c r="K510" i="3"/>
  <c r="K1020" i="3"/>
  <c r="K1019" i="3"/>
  <c r="K1018" i="3"/>
  <c r="K134" i="3"/>
  <c r="K133" i="3"/>
  <c r="K428" i="3"/>
  <c r="K427" i="3"/>
  <c r="K407" i="3"/>
  <c r="K406" i="3"/>
  <c r="K405" i="3"/>
  <c r="K404" i="3"/>
  <c r="K403" i="3"/>
  <c r="K402" i="3"/>
  <c r="K132" i="3"/>
  <c r="K509" i="3"/>
  <c r="K508" i="3"/>
  <c r="K507" i="3"/>
  <c r="K506" i="3"/>
  <c r="K505" i="3"/>
  <c r="K698" i="3"/>
  <c r="K697" i="3"/>
  <c r="K696" i="3"/>
  <c r="K695" i="3"/>
  <c r="K694" i="3"/>
  <c r="K693" i="3"/>
  <c r="K692" i="3"/>
  <c r="K243" i="3"/>
  <c r="K314" i="3"/>
  <c r="K313" i="3"/>
  <c r="K312" i="3"/>
  <c r="K311" i="3"/>
  <c r="K310" i="3"/>
  <c r="K1084" i="3"/>
  <c r="K1083" i="3"/>
  <c r="K1082" i="3"/>
  <c r="K1081" i="3"/>
  <c r="K1080" i="3"/>
  <c r="K1079" i="3"/>
  <c r="K131" i="3"/>
  <c r="K130" i="3"/>
  <c r="K416" i="3"/>
  <c r="K129" i="3"/>
  <c r="K128" i="3"/>
  <c r="K127" i="3"/>
  <c r="K808" i="3"/>
  <c r="K807" i="3"/>
  <c r="K806" i="3"/>
  <c r="K805" i="3"/>
  <c r="K804" i="3"/>
  <c r="K1021" i="3"/>
  <c r="K119" i="3"/>
  <c r="K118" i="3"/>
  <c r="K117" i="3"/>
  <c r="K126" i="3"/>
  <c r="K125" i="3"/>
  <c r="K124" i="3"/>
  <c r="K123" i="3"/>
  <c r="K1067" i="3"/>
  <c r="K122" i="3"/>
  <c r="K910" i="3"/>
  <c r="K908" i="3"/>
  <c r="K907" i="3"/>
  <c r="K906" i="3"/>
  <c r="K1057" i="3"/>
  <c r="K1056" i="3"/>
  <c r="K1055" i="3"/>
  <c r="K1054" i="3"/>
  <c r="K1053" i="3"/>
  <c r="K1052" i="3"/>
  <c r="K448" i="3"/>
  <c r="K444" i="3"/>
  <c r="K443" i="3"/>
  <c r="K442" i="3"/>
  <c r="K441" i="3"/>
  <c r="K121" i="3"/>
  <c r="K120" i="3"/>
  <c r="K116" i="3"/>
  <c r="K115" i="3"/>
  <c r="K114" i="3"/>
  <c r="K113" i="3"/>
  <c r="K112" i="3"/>
  <c r="K579" i="3"/>
  <c r="K111" i="3"/>
  <c r="K110" i="3"/>
  <c r="K109" i="3"/>
  <c r="K108" i="3"/>
  <c r="K107" i="3"/>
  <c r="K1010" i="3"/>
  <c r="K367" i="3"/>
  <c r="K633" i="3"/>
  <c r="K632" i="3"/>
  <c r="K106" i="3"/>
  <c r="K105" i="3"/>
  <c r="K238" i="3"/>
  <c r="K237" i="3"/>
  <c r="K236" i="3"/>
  <c r="K150" i="3"/>
  <c r="K953" i="3"/>
  <c r="K952" i="3"/>
  <c r="K951" i="3"/>
  <c r="K734" i="3"/>
  <c r="K733" i="3"/>
  <c r="K732" i="3"/>
  <c r="K731" i="3"/>
  <c r="K730" i="3"/>
  <c r="K729" i="3"/>
  <c r="K1139" i="3"/>
  <c r="K1076" i="3"/>
  <c r="K1075" i="3"/>
  <c r="K514" i="3"/>
  <c r="K513" i="3"/>
  <c r="K512" i="3"/>
  <c r="K934" i="3"/>
  <c r="K277" i="3"/>
  <c r="K276" i="3"/>
  <c r="K770" i="3"/>
  <c r="K769" i="3"/>
  <c r="K446" i="3"/>
  <c r="K445" i="3"/>
  <c r="K857" i="3"/>
  <c r="K846" i="3"/>
  <c r="K845" i="3"/>
  <c r="K566" i="3"/>
  <c r="K1091" i="3"/>
  <c r="K1090" i="3"/>
  <c r="K284" i="3"/>
  <c r="K283" i="3"/>
  <c r="K70" i="3"/>
  <c r="K69" i="3"/>
  <c r="K68" i="3"/>
  <c r="K67" i="3"/>
  <c r="K66" i="3"/>
  <c r="K357" i="3"/>
  <c r="K356" i="3"/>
  <c r="K355" i="3"/>
  <c r="K354" i="3"/>
  <c r="K1034" i="3"/>
  <c r="K688" i="3"/>
  <c r="K498" i="3"/>
  <c r="K497" i="3"/>
  <c r="K496" i="3"/>
  <c r="K675" i="3"/>
  <c r="K668" i="3"/>
  <c r="K667" i="3"/>
  <c r="K666" i="3"/>
  <c r="K665" i="3"/>
  <c r="K658" i="3"/>
  <c r="K657" i="3"/>
  <c r="K641" i="3"/>
  <c r="K1124" i="3"/>
  <c r="K1123" i="3"/>
  <c r="K998" i="3"/>
  <c r="K997" i="3"/>
  <c r="K996" i="3"/>
  <c r="K995" i="3"/>
  <c r="K994" i="3"/>
  <c r="K65" i="3"/>
  <c r="K64" i="3"/>
  <c r="K63" i="3"/>
  <c r="K715" i="3"/>
  <c r="K714" i="3"/>
  <c r="K713" i="3"/>
  <c r="K16" i="3"/>
  <c r="K15" i="3"/>
  <c r="K368" i="3"/>
  <c r="K685" i="3"/>
  <c r="K684" i="3"/>
  <c r="K484" i="3"/>
  <c r="K483" i="3"/>
  <c r="K1107" i="3"/>
  <c r="K828" i="3"/>
  <c r="K827" i="3"/>
  <c r="K638" i="3"/>
  <c r="K637" i="3"/>
  <c r="K868" i="3"/>
  <c r="K867" i="3"/>
  <c r="K62" i="3"/>
  <c r="K309" i="3"/>
  <c r="K308" i="3"/>
  <c r="K578" i="3"/>
  <c r="K577" i="3"/>
  <c r="K546" i="3"/>
  <c r="K545" i="3"/>
  <c r="K544" i="3"/>
  <c r="K1035" i="3"/>
  <c r="K999" i="3"/>
  <c r="K61" i="3"/>
  <c r="K103" i="3"/>
  <c r="K249" i="3"/>
  <c r="K248" i="3"/>
  <c r="K247" i="3"/>
  <c r="K648" i="3"/>
  <c r="K1101" i="3"/>
  <c r="K1100" i="3"/>
  <c r="K1099" i="3"/>
  <c r="K1098" i="3"/>
  <c r="K1007" i="3"/>
  <c r="K1006" i="3"/>
  <c r="K1005" i="3"/>
  <c r="K1004" i="3"/>
  <c r="K1003" i="3"/>
  <c r="K1002" i="3"/>
  <c r="K1001" i="3"/>
  <c r="K372" i="3"/>
  <c r="K371" i="3"/>
  <c r="K370" i="3"/>
  <c r="K369" i="3"/>
  <c r="K366" i="3"/>
  <c r="K599" i="3"/>
  <c r="K598" i="3"/>
  <c r="K461" i="3"/>
  <c r="K534" i="3"/>
  <c r="K533" i="3"/>
  <c r="K532" i="3"/>
  <c r="K531" i="3"/>
  <c r="K530" i="3"/>
  <c r="K529" i="3"/>
  <c r="K528" i="3"/>
  <c r="K527" i="3"/>
  <c r="K526" i="3"/>
  <c r="K525" i="3"/>
  <c r="K524" i="3"/>
  <c r="K523" i="3"/>
  <c r="K522" i="3"/>
  <c r="K521" i="3"/>
  <c r="K575" i="3"/>
  <c r="K574" i="3"/>
  <c r="K573" i="3"/>
  <c r="K572" i="3"/>
  <c r="K571" i="3"/>
  <c r="K570" i="3"/>
  <c r="K102" i="3"/>
  <c r="K205" i="3"/>
  <c r="K605" i="3"/>
  <c r="K604" i="3"/>
  <c r="K601" i="3"/>
  <c r="K600" i="3"/>
  <c r="K1000" i="3"/>
  <c r="K772" i="3"/>
  <c r="K101" i="3"/>
  <c r="K100" i="3"/>
  <c r="K98" i="3"/>
  <c r="K97" i="3"/>
  <c r="K679" i="3"/>
  <c r="K678" i="3"/>
  <c r="K677" i="3"/>
  <c r="K674" i="3"/>
  <c r="K888" i="3"/>
  <c r="K887" i="3"/>
  <c r="K94" i="3"/>
  <c r="K93" i="3"/>
  <c r="K92" i="3"/>
  <c r="K91" i="3"/>
  <c r="K90" i="3"/>
  <c r="K89" i="3"/>
  <c r="K88" i="3"/>
  <c r="K635" i="3"/>
  <c r="K634" i="3"/>
  <c r="K640" i="3"/>
  <c r="K639" i="3"/>
  <c r="K937" i="3"/>
  <c r="K936" i="3"/>
  <c r="K935" i="3"/>
  <c r="K99" i="3"/>
  <c r="K781" i="3"/>
  <c r="K622" i="3"/>
  <c r="K621" i="3"/>
  <c r="K620" i="3"/>
  <c r="K619" i="3"/>
  <c r="K618" i="3"/>
  <c r="K826" i="3"/>
  <c r="K825" i="3"/>
  <c r="K824" i="3"/>
  <c r="K669" i="3"/>
  <c r="K262" i="3"/>
  <c r="K261" i="3"/>
  <c r="K683" i="3"/>
  <c r="K682" i="3"/>
  <c r="K681" i="3"/>
  <c r="K680" i="3"/>
  <c r="K239" i="3"/>
  <c r="K204" i="3"/>
  <c r="K203" i="3"/>
  <c r="K202" i="3"/>
  <c r="K201" i="3"/>
  <c r="K200" i="3"/>
  <c r="K199" i="3"/>
  <c r="K198" i="3"/>
  <c r="K197" i="3"/>
  <c r="K196" i="3"/>
  <c r="K195" i="3"/>
  <c r="K502" i="3"/>
  <c r="K606" i="3"/>
  <c r="K763" i="3"/>
  <c r="K762" i="3"/>
  <c r="K687" i="3"/>
  <c r="K686" i="3"/>
  <c r="K451" i="3"/>
  <c r="K450" i="3"/>
  <c r="K353" i="3"/>
  <c r="K550" i="3"/>
  <c r="K549" i="3"/>
  <c r="K1031" i="3"/>
  <c r="K1030" i="3"/>
  <c r="K768" i="3"/>
  <c r="K767" i="3"/>
  <c r="K766" i="3"/>
  <c r="K765" i="3"/>
  <c r="K395" i="3"/>
  <c r="K394" i="3"/>
  <c r="K707" i="3"/>
  <c r="K706" i="3"/>
  <c r="K705" i="3"/>
  <c r="K704" i="3"/>
  <c r="K703" i="3"/>
  <c r="K702" i="3"/>
  <c r="K701" i="3"/>
  <c r="K1113" i="3"/>
  <c r="K1112" i="3"/>
  <c r="K1111" i="3"/>
  <c r="K1110" i="3"/>
  <c r="K1109" i="3"/>
  <c r="K785" i="3"/>
  <c r="K784" i="3"/>
  <c r="K783" i="3"/>
  <c r="K782" i="3"/>
  <c r="K778" i="3"/>
  <c r="K780" i="3"/>
  <c r="K779" i="3"/>
  <c r="K548" i="3"/>
  <c r="K547" i="3"/>
  <c r="K1012" i="3"/>
  <c r="K1011" i="3"/>
  <c r="K298" i="3"/>
  <c r="K297" i="3"/>
  <c r="K296" i="3"/>
  <c r="K295" i="3"/>
  <c r="K294" i="3"/>
  <c r="K293" i="3"/>
  <c r="K292" i="3"/>
  <c r="K291" i="3"/>
  <c r="K290" i="3"/>
  <c r="K9" i="3"/>
  <c r="K447" i="3"/>
  <c r="K1138" i="3"/>
  <c r="K1136" i="3"/>
  <c r="K1135" i="3"/>
  <c r="K401" i="3"/>
  <c r="K400" i="3"/>
  <c r="K750" i="3"/>
  <c r="K627" i="3"/>
  <c r="K626" i="3"/>
  <c r="K625" i="3"/>
  <c r="K624" i="3"/>
  <c r="K623" i="3"/>
  <c r="K922" i="3"/>
  <c r="K1122" i="3"/>
  <c r="K1121" i="3"/>
  <c r="K1120" i="3"/>
  <c r="K1119" i="3"/>
  <c r="K1118" i="3"/>
  <c r="K1117" i="3"/>
  <c r="K87" i="3"/>
  <c r="K86" i="3"/>
  <c r="K240" i="3"/>
  <c r="K235" i="3"/>
  <c r="K519" i="3"/>
  <c r="K518" i="3"/>
  <c r="K517" i="3"/>
  <c r="K516" i="3"/>
  <c r="K515" i="3"/>
  <c r="K617" i="3"/>
  <c r="K616" i="3"/>
  <c r="K85" i="3"/>
  <c r="K84" i="3"/>
  <c r="K83" i="3"/>
  <c r="K1059" i="3"/>
  <c r="K1058" i="3"/>
  <c r="K555" i="3"/>
  <c r="K281" i="3"/>
  <c r="K280" i="3"/>
  <c r="K279" i="3"/>
  <c r="K278" i="3"/>
  <c r="K480" i="3"/>
  <c r="K479" i="3"/>
  <c r="K478" i="3"/>
  <c r="K82" i="3"/>
  <c r="K81" i="3"/>
  <c r="K80" i="3"/>
  <c r="K79" i="3"/>
  <c r="K78" i="3"/>
  <c r="K673" i="3"/>
  <c r="K672" i="3"/>
  <c r="K671" i="3"/>
  <c r="K414" i="3"/>
  <c r="K413" i="3"/>
  <c r="K412" i="3"/>
  <c r="K411" i="3"/>
  <c r="K430" i="3"/>
  <c r="K429" i="3"/>
  <c r="K890" i="3"/>
  <c r="K375" i="3"/>
  <c r="K374" i="3"/>
  <c r="K373" i="3"/>
  <c r="K77" i="3"/>
  <c r="K359" i="3"/>
  <c r="K358" i="3"/>
  <c r="K1069" i="3"/>
  <c r="K1068" i="3"/>
  <c r="K1066" i="3"/>
  <c r="K1065" i="3"/>
  <c r="K1064" i="3"/>
  <c r="K1063" i="3"/>
  <c r="K1026" i="3"/>
  <c r="K1023" i="3"/>
  <c r="K1022" i="3"/>
  <c r="K886" i="3"/>
  <c r="K885" i="3"/>
  <c r="K884" i="3"/>
  <c r="K656" i="3"/>
  <c r="K655" i="3"/>
  <c r="K1116" i="3"/>
  <c r="K1115" i="3"/>
  <c r="K1114" i="3"/>
  <c r="K898" i="3"/>
  <c r="K96" i="3"/>
  <c r="K95" i="3"/>
  <c r="K425" i="3"/>
  <c r="K424" i="3"/>
  <c r="K423" i="3"/>
  <c r="K288" i="3"/>
  <c r="K287" i="3"/>
  <c r="K286" i="3"/>
  <c r="K967" i="3"/>
  <c r="K966" i="3"/>
  <c r="K965" i="3"/>
  <c r="K964" i="3"/>
  <c r="K963" i="3"/>
  <c r="K962" i="3"/>
  <c r="K961" i="3"/>
  <c r="K722" i="3"/>
  <c r="K721" i="3"/>
  <c r="K720" i="3"/>
  <c r="K76" i="3"/>
  <c r="K75" i="3"/>
  <c r="K74" i="3"/>
  <c r="K73" i="3"/>
  <c r="K72" i="3"/>
  <c r="K71" i="3"/>
  <c r="K874" i="3"/>
  <c r="K873" i="3"/>
  <c r="K872" i="3"/>
  <c r="K871" i="3"/>
  <c r="K870" i="3"/>
  <c r="K60" i="3"/>
  <c r="K822" i="3"/>
  <c r="K821" i="3"/>
  <c r="K820" i="3"/>
  <c r="K819" i="3"/>
  <c r="K816" i="3"/>
  <c r="K365" i="3"/>
  <c r="K364" i="3"/>
  <c r="K363" i="3"/>
  <c r="K362" i="3"/>
  <c r="K361" i="3"/>
  <c r="K360" i="3"/>
  <c r="K818" i="3"/>
  <c r="K817" i="3"/>
  <c r="K878" i="3"/>
  <c r="K877" i="3"/>
  <c r="K670" i="3"/>
  <c r="K830" i="3"/>
  <c r="K829" i="3"/>
  <c r="K59" i="3"/>
  <c r="K939" i="3"/>
  <c r="K938" i="3"/>
  <c r="K727" i="3"/>
  <c r="K726" i="3"/>
  <c r="K593" i="3"/>
  <c r="K592" i="3"/>
  <c r="K591" i="3"/>
  <c r="K457" i="3"/>
  <c r="K456" i="3"/>
  <c r="K58" i="3"/>
  <c r="K227" i="3"/>
  <c r="K226" i="3"/>
  <c r="K225" i="3"/>
  <c r="K224" i="3"/>
  <c r="K223" i="3"/>
  <c r="K538" i="3"/>
  <c r="K537" i="3"/>
  <c r="K1126" i="3"/>
  <c r="K1125" i="3"/>
  <c r="K57" i="3"/>
  <c r="K56" i="3"/>
  <c r="K55" i="3"/>
  <c r="K54" i="3"/>
  <c r="K53" i="3"/>
  <c r="K52" i="3"/>
  <c r="K51" i="3"/>
  <c r="K50" i="3"/>
  <c r="K49" i="3"/>
  <c r="K48" i="3"/>
  <c r="K47" i="3"/>
  <c r="K590" i="3"/>
  <c r="K569" i="3"/>
  <c r="K568" i="3"/>
  <c r="K567" i="3"/>
  <c r="K246" i="3"/>
  <c r="K245" i="3"/>
  <c r="K244" i="3"/>
  <c r="K916" i="3"/>
  <c r="K915" i="3"/>
  <c r="K914" i="3"/>
  <c r="K913" i="3"/>
  <c r="K912" i="3"/>
  <c r="K911" i="3"/>
  <c r="K662" i="3"/>
  <c r="K661" i="3"/>
  <c r="K660" i="3"/>
  <c r="K659" i="3"/>
  <c r="K285" i="3"/>
  <c r="K46" i="3"/>
  <c r="K265" i="3"/>
  <c r="K264" i="3"/>
  <c r="K609" i="3"/>
  <c r="K608" i="3"/>
  <c r="K607" i="3"/>
  <c r="K282" i="3"/>
  <c r="K646" i="3"/>
  <c r="K813" i="3"/>
  <c r="K812" i="3"/>
  <c r="K811" i="3"/>
  <c r="K1089" i="3"/>
  <c r="K1088" i="3"/>
  <c r="K1087" i="3"/>
  <c r="K1086" i="3"/>
  <c r="K1085" i="3"/>
  <c r="K1033" i="3"/>
  <c r="K1032" i="3"/>
  <c r="K1029" i="3"/>
  <c r="K45" i="3"/>
  <c r="K44" i="3"/>
  <c r="K43" i="3"/>
  <c r="K42" i="3"/>
  <c r="K41" i="3"/>
  <c r="K40" i="3"/>
  <c r="K960" i="3"/>
  <c r="K959" i="3"/>
  <c r="K958" i="3"/>
  <c r="K957" i="3"/>
  <c r="K835" i="3"/>
  <c r="K834" i="3"/>
  <c r="K833" i="3"/>
  <c r="K832" i="3"/>
  <c r="K831" i="3"/>
  <c r="K495" i="3"/>
  <c r="K494" i="3"/>
  <c r="K493" i="3"/>
  <c r="K492" i="3"/>
  <c r="K491" i="3"/>
  <c r="K490" i="3"/>
  <c r="K589" i="3"/>
  <c r="K588" i="3"/>
  <c r="K587" i="3"/>
  <c r="K586" i="3"/>
  <c r="K39" i="3"/>
  <c r="K38" i="3"/>
  <c r="K37" i="3"/>
  <c r="K36" i="3"/>
  <c r="K35" i="3"/>
  <c r="K156" i="3"/>
  <c r="K155" i="3"/>
  <c r="K776" i="3"/>
  <c r="K664" i="3"/>
  <c r="K663" i="3"/>
  <c r="K603" i="3"/>
  <c r="K602" i="3"/>
  <c r="K434" i="3"/>
  <c r="K433" i="3"/>
  <c r="K432" i="3"/>
  <c r="K431" i="3"/>
  <c r="K426" i="3"/>
  <c r="K761" i="3"/>
  <c r="K925" i="3"/>
  <c r="K924" i="3"/>
  <c r="K923" i="3"/>
  <c r="K921" i="3"/>
  <c r="K920" i="3"/>
  <c r="K919" i="3"/>
  <c r="K918" i="3"/>
  <c r="K917" i="3"/>
  <c r="K1144" i="3"/>
  <c r="K1143" i="3"/>
  <c r="K1142" i="3"/>
  <c r="K1141" i="3"/>
  <c r="K1140" i="3"/>
  <c r="K543" i="3"/>
  <c r="K542" i="3"/>
  <c r="K585" i="3"/>
  <c r="K584" i="3"/>
  <c r="K583" i="3"/>
  <c r="K738" i="3"/>
  <c r="K737" i="3"/>
  <c r="K758" i="3"/>
  <c r="K728" i="3"/>
  <c r="K757" i="3"/>
  <c r="K756" i="3"/>
  <c r="K944" i="3"/>
  <c r="K943" i="3"/>
  <c r="K942" i="3"/>
  <c r="K941" i="3"/>
  <c r="K940" i="3"/>
  <c r="K399" i="3"/>
  <c r="K398" i="3"/>
  <c r="K397" i="3"/>
  <c r="K396" i="3"/>
  <c r="K975" i="3"/>
  <c r="K974" i="3"/>
  <c r="K185" i="3"/>
  <c r="K184" i="3"/>
  <c r="K183" i="3"/>
  <c r="K182" i="3"/>
  <c r="K989" i="3"/>
  <c r="K988" i="3"/>
  <c r="K987" i="3"/>
  <c r="K986" i="3"/>
  <c r="K985" i="3"/>
  <c r="K984" i="3"/>
  <c r="K983" i="3"/>
  <c r="K636" i="3"/>
  <c r="K631" i="3"/>
  <c r="K630" i="3"/>
  <c r="K629" i="3"/>
  <c r="K628" i="3"/>
  <c r="K1134" i="3"/>
  <c r="K1133" i="3"/>
  <c r="K1132" i="3"/>
  <c r="K1131" i="3"/>
  <c r="K1130" i="3"/>
  <c r="K1129" i="3"/>
  <c r="K1128" i="3"/>
  <c r="K1127" i="3"/>
  <c r="K562" i="3"/>
  <c r="K561" i="3"/>
  <c r="K560" i="3"/>
  <c r="K554" i="3"/>
  <c r="K553" i="3"/>
  <c r="K552" i="3"/>
  <c r="K551" i="3"/>
  <c r="K933" i="3"/>
  <c r="K932" i="3"/>
  <c r="K931" i="3"/>
  <c r="K930" i="3"/>
  <c r="K929" i="3"/>
  <c r="K928" i="3"/>
  <c r="K468" i="3"/>
  <c r="K467" i="3"/>
  <c r="K466" i="3"/>
  <c r="K465" i="3"/>
  <c r="K464" i="3"/>
  <c r="K463" i="3"/>
  <c r="K462" i="3"/>
  <c r="K582" i="3"/>
  <c r="K581" i="3"/>
  <c r="K580" i="3"/>
  <c r="K242" i="3"/>
  <c r="K241" i="3"/>
  <c r="K856" i="3"/>
  <c r="K855" i="3"/>
  <c r="K854" i="3"/>
  <c r="K853" i="3"/>
  <c r="K852" i="3"/>
  <c r="K851" i="3"/>
  <c r="K850" i="3"/>
  <c r="K849" i="3"/>
  <c r="K848" i="3"/>
  <c r="K736" i="3"/>
  <c r="K735" i="3"/>
  <c r="K34" i="3"/>
  <c r="K33" i="3"/>
  <c r="K32" i="3"/>
  <c r="K218" i="3"/>
  <c r="K217" i="3"/>
  <c r="K216" i="3"/>
  <c r="K215" i="3"/>
  <c r="K214" i="3"/>
  <c r="K213" i="3"/>
  <c r="K212" i="3"/>
  <c r="K724" i="3"/>
  <c r="K723" i="3"/>
  <c r="K717" i="3"/>
  <c r="K716" i="3"/>
  <c r="K1108" i="3"/>
  <c r="K615" i="3"/>
  <c r="K614" i="3"/>
  <c r="K613" i="3"/>
  <c r="K612" i="3"/>
  <c r="K611" i="3"/>
  <c r="K610" i="3"/>
  <c r="K31" i="3"/>
  <c r="K30" i="3"/>
  <c r="K29" i="3"/>
  <c r="K520" i="3"/>
  <c r="K194" i="3"/>
  <c r="K193" i="3"/>
  <c r="K192" i="3"/>
  <c r="K191" i="3"/>
  <c r="K190" i="3"/>
  <c r="K189" i="3"/>
  <c r="K188" i="3"/>
  <c r="K187" i="3"/>
  <c r="K489" i="3"/>
  <c r="K488" i="3"/>
  <c r="K487" i="3"/>
  <c r="K486" i="3"/>
  <c r="K485" i="3"/>
  <c r="K28" i="3"/>
  <c r="K27" i="3"/>
  <c r="K26" i="3"/>
  <c r="K25" i="3"/>
  <c r="K24" i="3"/>
  <c r="K23" i="3"/>
  <c r="K22" i="3"/>
  <c r="K21" i="3"/>
  <c r="K273" i="3"/>
  <c r="K504" i="3"/>
  <c r="K503" i="3"/>
  <c r="K847" i="3"/>
  <c r="K181" i="3"/>
  <c r="K180" i="3"/>
  <c r="K179" i="3"/>
  <c r="K178" i="3"/>
  <c r="K837" i="3"/>
  <c r="K836" i="3"/>
  <c r="K823" i="3"/>
  <c r="K905" i="3"/>
  <c r="K904" i="3"/>
  <c r="K903" i="3"/>
  <c r="K897" i="3"/>
  <c r="K896" i="3"/>
  <c r="K272" i="3"/>
  <c r="K252" i="3"/>
  <c r="K251" i="3"/>
  <c r="K250" i="3"/>
  <c r="K990" i="3"/>
  <c r="K289" i="3"/>
  <c r="K810" i="3"/>
  <c r="K809" i="3"/>
  <c r="K700" i="3"/>
  <c r="K699" i="3"/>
  <c r="K946" i="3"/>
  <c r="K945" i="3"/>
  <c r="K449" i="3"/>
  <c r="K755" i="3"/>
  <c r="K754" i="3"/>
  <c r="K753" i="3"/>
  <c r="K541" i="3"/>
  <c r="K540" i="3"/>
  <c r="K539" i="3"/>
  <c r="K271" i="3"/>
  <c r="K270" i="3"/>
  <c r="K269" i="3"/>
  <c r="K20" i="3"/>
  <c r="K19" i="3"/>
  <c r="K18" i="3"/>
  <c r="K17" i="3"/>
  <c r="K8" i="3"/>
  <c r="K7" i="3"/>
  <c r="K6" i="3"/>
  <c r="K307" i="3"/>
  <c r="K306" i="3"/>
  <c r="K305" i="3"/>
  <c r="K304" i="3"/>
  <c r="K303" i="3"/>
  <c r="K302" i="3"/>
  <c r="K301" i="3"/>
  <c r="K300" i="3"/>
  <c r="K299" i="3"/>
  <c r="K650" i="3"/>
  <c r="K649" i="3"/>
  <c r="K5" i="3"/>
  <c r="K4" i="3"/>
  <c r="K3" i="3"/>
  <c r="K797" i="3"/>
  <c r="K796" i="3"/>
  <c r="K795" i="3"/>
  <c r="K794" i="3"/>
  <c r="K793" i="3"/>
  <c r="K792" i="3"/>
  <c r="K791" i="3"/>
  <c r="K1009" i="3"/>
  <c r="K1008" i="3"/>
  <c r="K2" i="3"/>
  <c r="K393" i="3"/>
  <c r="K392" i="3"/>
  <c r="K391" i="3"/>
  <c r="K390" i="3"/>
  <c r="K389" i="3"/>
  <c r="K388" i="3"/>
  <c r="K387" i="3"/>
  <c r="K741" i="3"/>
  <c r="K740" i="3"/>
  <c r="K739" i="3"/>
  <c r="K327" i="3"/>
  <c r="K326" i="3"/>
  <c r="K1078" i="3"/>
  <c r="K1077" i="3"/>
  <c r="K1106" i="3"/>
  <c r="K1105" i="3"/>
  <c r="K1050" i="3"/>
  <c r="K1103" i="3"/>
  <c r="K1102" i="3"/>
  <c r="K384" i="3"/>
  <c r="K383" i="3"/>
  <c r="K382" i="3"/>
  <c r="K381" i="3"/>
  <c r="K380" i="3"/>
  <c r="K379" i="3"/>
  <c r="K378" i="3"/>
  <c r="AK44" i="1"/>
  <c r="AK45" i="1" s="1"/>
  <c r="AK46" i="1" s="1"/>
  <c r="AK47" i="1" s="1"/>
  <c r="AK48" i="1" s="1"/>
  <c r="AK49" i="1" s="1"/>
  <c r="AK50" i="1" s="1"/>
  <c r="AK51" i="1" s="1"/>
  <c r="AK52" i="1" s="1"/>
  <c r="AK53" i="1" s="1"/>
  <c r="AK54" i="1" s="1"/>
  <c r="AK55" i="1" s="1"/>
  <c r="AK56" i="1" s="1"/>
  <c r="AK57" i="1" s="1"/>
  <c r="AK58" i="1" s="1"/>
  <c r="AK59" i="1" s="1"/>
  <c r="AK60" i="1" s="1"/>
  <c r="AK61" i="1" s="1"/>
  <c r="AK62" i="1" s="1"/>
  <c r="AK63" i="1" s="1"/>
  <c r="AK64" i="1" s="1"/>
  <c r="AK65" i="1" s="1"/>
  <c r="AK66" i="1" s="1"/>
  <c r="AK67" i="1" s="1"/>
  <c r="AK68" i="1" s="1"/>
  <c r="AK69" i="1" s="1"/>
  <c r="AK70" i="1" s="1"/>
  <c r="AK71" i="1" s="1"/>
  <c r="AK72" i="1" s="1"/>
  <c r="AK73" i="1" s="1"/>
  <c r="AK74" i="1" s="1"/>
  <c r="AK75" i="1" s="1"/>
  <c r="AK76" i="1" s="1"/>
  <c r="AK77" i="1" s="1"/>
  <c r="AK78" i="1" s="1"/>
  <c r="AK79" i="1" s="1"/>
  <c r="AK80" i="1" s="1"/>
  <c r="AK81" i="1" s="1"/>
  <c r="AK82" i="1" s="1"/>
  <c r="AJ44" i="1"/>
  <c r="AJ45" i="1" s="1"/>
  <c r="AL43" i="1"/>
  <c r="AL2" i="1"/>
  <c r="AK3" i="1"/>
  <c r="AK4" i="1" s="1"/>
  <c r="AK5" i="1" s="1"/>
  <c r="AK6" i="1" s="1"/>
  <c r="AK7" i="1" s="1"/>
  <c r="AK8" i="1" s="1"/>
  <c r="AK9" i="1" s="1"/>
  <c r="AK10" i="1" s="1"/>
  <c r="AK11" i="1" s="1"/>
  <c r="AK12" i="1" s="1"/>
  <c r="AK13" i="1" s="1"/>
  <c r="AK14" i="1" s="1"/>
  <c r="AK15" i="1" s="1"/>
  <c r="AK16" i="1" s="1"/>
  <c r="AK17" i="1" s="1"/>
  <c r="AK18" i="1" s="1"/>
  <c r="AK19" i="1" s="1"/>
  <c r="AK20" i="1" s="1"/>
  <c r="AK21" i="1" s="1"/>
  <c r="AK22" i="1" s="1"/>
  <c r="AK23" i="1" s="1"/>
  <c r="AK24" i="1" s="1"/>
  <c r="AK25" i="1" s="1"/>
  <c r="AK26" i="1" s="1"/>
  <c r="AK27" i="1" s="1"/>
  <c r="AK28" i="1" s="1"/>
  <c r="AK29" i="1" s="1"/>
  <c r="AK30" i="1" s="1"/>
  <c r="AK31" i="1" s="1"/>
  <c r="AK32" i="1" s="1"/>
  <c r="AK33" i="1" s="1"/>
  <c r="AK34" i="1" s="1"/>
  <c r="AK35" i="1" s="1"/>
  <c r="AK36" i="1" s="1"/>
  <c r="AK37" i="1" s="1"/>
  <c r="AK38" i="1" s="1"/>
  <c r="AK39" i="1" s="1"/>
  <c r="AK40" i="1" s="1"/>
  <c r="AK41" i="1" s="1"/>
  <c r="AJ3" i="1"/>
  <c r="AJ4" i="1" s="1"/>
  <c r="AJ5" i="1" s="1"/>
  <c r="AJ6" i="1" s="1"/>
  <c r="AJ7" i="1" s="1"/>
  <c r="AJ8" i="1" s="1"/>
  <c r="AJ9" i="1" s="1"/>
  <c r="AJ10" i="1" s="1"/>
  <c r="AJ11" i="1" s="1"/>
  <c r="AJ12" i="1" s="1"/>
  <c r="AJ13" i="1" s="1"/>
  <c r="AJ14" i="1" s="1"/>
  <c r="AJ15" i="1" s="1"/>
  <c r="AJ16" i="1" s="1"/>
  <c r="AJ17" i="1" s="1"/>
  <c r="AJ18" i="1" s="1"/>
  <c r="AJ19" i="1" s="1"/>
  <c r="AJ20" i="1" s="1"/>
  <c r="AJ21" i="1" s="1"/>
  <c r="AJ22" i="1" s="1"/>
  <c r="AJ23" i="1" s="1"/>
  <c r="AJ24" i="1" s="1"/>
  <c r="AJ25" i="1" s="1"/>
  <c r="AJ26" i="1" s="1"/>
  <c r="AJ27" i="1" s="1"/>
  <c r="AJ28" i="1" s="1"/>
  <c r="AJ29" i="1" s="1"/>
  <c r="AJ30" i="1" s="1"/>
  <c r="AJ31" i="1" s="1"/>
  <c r="AJ32" i="1" s="1"/>
  <c r="AJ33" i="1" s="1"/>
  <c r="AJ34" i="1" s="1"/>
  <c r="AJ35" i="1" s="1"/>
  <c r="AJ36" i="1" s="1"/>
  <c r="AJ37" i="1" s="1"/>
  <c r="AJ38" i="1" s="1"/>
  <c r="AJ39" i="1" s="1"/>
  <c r="AJ40" i="1" s="1"/>
  <c r="AJ41" i="1" s="1"/>
  <c r="AJ42" i="1" s="1"/>
  <c r="W178" i="3" l="1" a="1"/>
  <c r="W178" i="3" s="1"/>
  <c r="W365" i="3" a="1"/>
  <c r="W365" i="3" s="1"/>
  <c r="W1102" i="3" a="1"/>
  <c r="W1102" i="3" s="1"/>
  <c r="W327" i="3" a="1"/>
  <c r="W327" i="3" s="1"/>
  <c r="W485" i="3" a="1"/>
  <c r="W485" i="3" s="1"/>
  <c r="W31" i="3" a="1"/>
  <c r="W31" i="3" s="1"/>
  <c r="W216" i="3" a="1"/>
  <c r="W216" i="3" s="1"/>
  <c r="U856" i="3" a="1"/>
  <c r="U856" i="3" s="1"/>
  <c r="W931" i="3" a="1"/>
  <c r="W931" i="3" s="1"/>
  <c r="W1133" i="3" a="1"/>
  <c r="W1133" i="3" s="1"/>
  <c r="W758" i="3" a="1"/>
  <c r="W758" i="3" s="1"/>
  <c r="W920" i="3" a="1"/>
  <c r="W920" i="3" s="1"/>
  <c r="W155" i="3" a="1"/>
  <c r="W155" i="3" s="1"/>
  <c r="W495" i="3" a="1"/>
  <c r="W495" i="3" s="1"/>
  <c r="W1029" i="3" a="1"/>
  <c r="W1029" i="3" s="1"/>
  <c r="W264" i="3" a="1"/>
  <c r="W264" i="3" s="1"/>
  <c r="W911" i="3" a="1"/>
  <c r="W911" i="3" s="1"/>
  <c r="W246" i="3" a="1"/>
  <c r="W246" i="3" s="1"/>
  <c r="W50" i="3" a="1"/>
  <c r="W50" i="3" s="1"/>
  <c r="W1125" i="3" a="1"/>
  <c r="W1125" i="3" s="1"/>
  <c r="W227" i="3" a="1"/>
  <c r="W227" i="3" s="1"/>
  <c r="W878" i="3" a="1"/>
  <c r="W878" i="3" s="1"/>
  <c r="W75" i="3" a="1"/>
  <c r="W75" i="3" s="1"/>
  <c r="W391" i="3" a="1"/>
  <c r="W391" i="3" s="1"/>
  <c r="W871" i="3" a="1"/>
  <c r="W871" i="3" s="1"/>
  <c r="W305" i="3" a="1"/>
  <c r="W305" i="3" s="1"/>
  <c r="W19" i="3" a="1"/>
  <c r="W19" i="3" s="1"/>
  <c r="W753" i="3" a="1"/>
  <c r="W753" i="3" s="1"/>
  <c r="W809" i="3" a="1"/>
  <c r="W809" i="3" s="1"/>
  <c r="W21" i="3" a="1"/>
  <c r="W21" i="3" s="1"/>
  <c r="W716" i="3" a="1"/>
  <c r="W716" i="3" s="1"/>
  <c r="W848" i="3" a="1"/>
  <c r="W848" i="3" s="1"/>
  <c r="W464" i="3" a="1"/>
  <c r="W464" i="3" s="1"/>
  <c r="W984" i="3" a="1"/>
  <c r="W984" i="3" s="1"/>
  <c r="W940" i="3" a="1"/>
  <c r="W940" i="3" s="1"/>
  <c r="W1140" i="3" a="1"/>
  <c r="W1140" i="3" s="1"/>
  <c r="W432" i="3" a="1"/>
  <c r="W432" i="3" s="1"/>
  <c r="U587" i="3" a="1"/>
  <c r="U587" i="3" s="1"/>
  <c r="W959" i="3" a="1"/>
  <c r="W959" i="3" s="1"/>
  <c r="W727" i="3" a="1"/>
  <c r="W727" i="3" s="1"/>
  <c r="W783" i="3" a="1"/>
  <c r="W783" i="3" s="1"/>
  <c r="W964" i="3" a="1"/>
  <c r="W964" i="3" s="1"/>
  <c r="W280" i="3" a="1"/>
  <c r="W280" i="3" s="1"/>
  <c r="U793" i="3" a="1"/>
  <c r="U793" i="3" s="1"/>
  <c r="W655" i="3" a="1"/>
  <c r="W655" i="3" s="1"/>
  <c r="W424" i="3" a="1"/>
  <c r="W424" i="3" s="1"/>
  <c r="W1063" i="3" a="1"/>
  <c r="W1063" i="3" s="1"/>
  <c r="W80" i="3" a="1"/>
  <c r="W80" i="3" s="1"/>
  <c r="W1122" i="3" a="1"/>
  <c r="W1122" i="3" s="1"/>
  <c r="W1011" i="3" a="1"/>
  <c r="W1011" i="3" s="1"/>
  <c r="W606" i="3" a="1"/>
  <c r="W606" i="3" s="1"/>
  <c r="W683" i="3" a="1"/>
  <c r="W683" i="3" s="1"/>
  <c r="W678" i="3" a="1"/>
  <c r="W678" i="3" s="1"/>
  <c r="W525" i="3" a="1"/>
  <c r="W525" i="3" s="1"/>
  <c r="W249" i="3" a="1"/>
  <c r="W249" i="3" s="1"/>
  <c r="W641" i="3" a="1"/>
  <c r="W641" i="3" s="1"/>
  <c r="W313" i="3" a="1"/>
  <c r="W313" i="3" s="1"/>
  <c r="W642" i="3" a="1"/>
  <c r="W642" i="3" s="1"/>
  <c r="W948" i="3" a="1"/>
  <c r="W948" i="3" s="1"/>
  <c r="W460" i="3" a="1"/>
  <c r="W460" i="3" s="1"/>
  <c r="W145" i="3" a="1"/>
  <c r="W145" i="3" s="1"/>
  <c r="W321" i="3" a="1"/>
  <c r="W321" i="3" s="1"/>
  <c r="W839" i="3" a="1"/>
  <c r="W839" i="3" s="1"/>
  <c r="W760" i="3" a="1"/>
  <c r="W760" i="3" s="1"/>
  <c r="W258" i="3" a="1"/>
  <c r="W258" i="3" s="1"/>
  <c r="W386" i="3" a="1"/>
  <c r="W386" i="3" s="1"/>
  <c r="W378" i="3" a="1"/>
  <c r="W378" i="3" s="1"/>
  <c r="W739" i="3" a="1"/>
  <c r="W739" i="3" s="1"/>
  <c r="W650" i="3" a="1"/>
  <c r="W650" i="3" s="1"/>
  <c r="W179" i="3" a="1"/>
  <c r="W179" i="3" s="1"/>
  <c r="W486" i="3" a="1"/>
  <c r="W486" i="3" s="1"/>
  <c r="W717" i="3" a="1"/>
  <c r="W717" i="3" s="1"/>
  <c r="U849" i="3" a="1"/>
  <c r="U849" i="3" s="1"/>
  <c r="W932" i="3" a="1"/>
  <c r="W932" i="3" s="1"/>
  <c r="W1134" i="3" a="1"/>
  <c r="W1134" i="3" s="1"/>
  <c r="W185" i="3" a="1"/>
  <c r="W185" i="3" s="1"/>
  <c r="W433" i="3" a="1"/>
  <c r="W433" i="3" s="1"/>
  <c r="W831" i="3" a="1"/>
  <c r="W831" i="3" s="1"/>
  <c r="W912" i="3" a="1"/>
  <c r="W912" i="3" s="1"/>
  <c r="W58" i="3" a="1"/>
  <c r="W58" i="3" s="1"/>
  <c r="W76" i="3" a="1"/>
  <c r="W76" i="3" s="1"/>
  <c r="W1064" i="3" a="1"/>
  <c r="W1064" i="3" s="1"/>
  <c r="U281" i="3" a="1"/>
  <c r="U281" i="3" s="1"/>
  <c r="W401" i="3" a="1"/>
  <c r="W401" i="3" s="1"/>
  <c r="W784" i="3" a="1"/>
  <c r="W784" i="3" s="1"/>
  <c r="W353" i="3" a="1"/>
  <c r="W353" i="3" s="1"/>
  <c r="W202" i="3" a="1"/>
  <c r="W202" i="3" s="1"/>
  <c r="W639" i="3" a="1"/>
  <c r="W639" i="3" s="1"/>
  <c r="W679" i="3" a="1"/>
  <c r="W679" i="3" s="1"/>
  <c r="U534" i="3" a="1"/>
  <c r="U534" i="3" s="1"/>
  <c r="W1098" i="3" a="1"/>
  <c r="W1098" i="3" s="1"/>
  <c r="W827" i="3" a="1"/>
  <c r="W827" i="3" s="1"/>
  <c r="W994" i="3" a="1"/>
  <c r="W994" i="3" s="1"/>
  <c r="W66" i="3" a="1"/>
  <c r="W66" i="3" s="1"/>
  <c r="W1076" i="3" a="1"/>
  <c r="W1076" i="3" s="1"/>
  <c r="W1053" i="3" a="1"/>
  <c r="W1053" i="3" s="1"/>
  <c r="W1081" i="3" a="1"/>
  <c r="W1081" i="3" s="1"/>
  <c r="W134" i="3" a="1"/>
  <c r="W134" i="3" s="1"/>
  <c r="W775" i="3" a="1"/>
  <c r="W775" i="3" s="1"/>
  <c r="W146" i="3" a="1"/>
  <c r="W146" i="3" s="1"/>
  <c r="W322" i="3" a="1"/>
  <c r="W322" i="3" s="1"/>
  <c r="W864" i="3" a="1"/>
  <c r="W864" i="3" s="1"/>
  <c r="W233" i="3" a="1"/>
  <c r="W233" i="3" s="1"/>
  <c r="W1137" i="3" a="1"/>
  <c r="W1137" i="3" s="1"/>
  <c r="W1073" i="3" a="1"/>
  <c r="W1073" i="3" s="1"/>
  <c r="W259" i="3" a="1"/>
  <c r="W259" i="3" s="1"/>
  <c r="W335" i="3" a="1"/>
  <c r="W335" i="3" s="1"/>
  <c r="W676" i="3" a="1"/>
  <c r="W676" i="3" s="1"/>
  <c r="W558" i="3" a="1"/>
  <c r="W558" i="3" s="1"/>
  <c r="W743" i="3" a="1"/>
  <c r="W743" i="3" s="1"/>
  <c r="W652" i="3" a="1"/>
  <c r="W652" i="3" s="1"/>
  <c r="W307" i="3" a="1"/>
  <c r="W307" i="3" s="1"/>
  <c r="W289" i="3" a="1"/>
  <c r="W289" i="3" s="1"/>
  <c r="W192" i="3" a="1"/>
  <c r="W192" i="3" s="1"/>
  <c r="W1127" i="3" a="1"/>
  <c r="W1127" i="3" s="1"/>
  <c r="W818" i="3" a="1"/>
  <c r="W818" i="3" s="1"/>
  <c r="W873" i="3" a="1"/>
  <c r="W873" i="3" s="1"/>
  <c r="W884" i="3" a="1"/>
  <c r="W884" i="3" s="1"/>
  <c r="W374" i="3" a="1"/>
  <c r="W374" i="3" s="1"/>
  <c r="W555" i="3" a="1"/>
  <c r="W555" i="3" s="1"/>
  <c r="W623" i="3" a="1"/>
  <c r="W623" i="3" s="1"/>
  <c r="W785" i="3" a="1"/>
  <c r="W785" i="3" s="1"/>
  <c r="W195" i="3" a="1"/>
  <c r="W195" i="3" s="1"/>
  <c r="W621" i="3" a="1"/>
  <c r="W621" i="3" s="1"/>
  <c r="W97" i="3" a="1"/>
  <c r="W97" i="3" s="1"/>
  <c r="W527" i="3" a="1"/>
  <c r="W527" i="3" s="1"/>
  <c r="W1099" i="3" a="1"/>
  <c r="W1099" i="3" s="1"/>
  <c r="W16" i="3" a="1"/>
  <c r="W16" i="3" s="1"/>
  <c r="W498" i="3" a="1"/>
  <c r="W498" i="3" s="1"/>
  <c r="W1139" i="3" a="1"/>
  <c r="W1139" i="3" s="1"/>
  <c r="W111" i="3" a="1"/>
  <c r="W111" i="3" s="1"/>
  <c r="W1054" i="3" a="1"/>
  <c r="W1054" i="3" s="1"/>
  <c r="W1082" i="3" a="1"/>
  <c r="W1082" i="3" s="1"/>
  <c r="W505" i="3" a="1"/>
  <c r="W505" i="3" s="1"/>
  <c r="W1018" i="3" a="1"/>
  <c r="W1018" i="3" s="1"/>
  <c r="W879" i="3" a="1"/>
  <c r="W879" i="3" s="1"/>
  <c r="W219" i="3" a="1"/>
  <c r="W219" i="3" s="1"/>
  <c r="W135" i="3" a="1"/>
  <c r="W135" i="3" s="1"/>
  <c r="W950" i="3" a="1"/>
  <c r="W950" i="3" s="1"/>
  <c r="W139" i="3" a="1"/>
  <c r="W139" i="3" s="1"/>
  <c r="W474" i="3" a="1"/>
  <c r="W474" i="3" s="1"/>
  <c r="W453" i="3" a="1"/>
  <c r="W453" i="3" s="1"/>
  <c r="U13" i="3" a="1"/>
  <c r="U13" i="3" s="1"/>
  <c r="W147" i="3" a="1"/>
  <c r="W147" i="3" s="1"/>
  <c r="W789" i="3" a="1"/>
  <c r="W789" i="3" s="1"/>
  <c r="W323" i="3" a="1"/>
  <c r="W323" i="3" s="1"/>
  <c r="W1041" i="3" a="1"/>
  <c r="W1041" i="3" s="1"/>
  <c r="W865" i="3" a="1"/>
  <c r="W865" i="3" s="1"/>
  <c r="W234" i="3" a="1"/>
  <c r="W234" i="3" s="1"/>
  <c r="W749" i="3" a="1"/>
  <c r="W749" i="3" s="1"/>
  <c r="W576" i="3" a="1"/>
  <c r="W576" i="3" s="1"/>
  <c r="W979" i="3" a="1"/>
  <c r="W979" i="3" s="1"/>
  <c r="W1074" i="3" a="1"/>
  <c r="W1074" i="3" s="1"/>
  <c r="W440" i="3" a="1"/>
  <c r="W440" i="3" s="1"/>
  <c r="W211" i="3" a="1"/>
  <c r="W211" i="3" s="1"/>
  <c r="W260" i="3" a="1"/>
  <c r="W260" i="3" s="1"/>
  <c r="W841" i="3" a="1"/>
  <c r="W841" i="3" s="1"/>
  <c r="W336" i="3" a="1"/>
  <c r="W336" i="3" s="1"/>
  <c r="U159" i="3" a="1"/>
  <c r="U159" i="3" s="1"/>
  <c r="W559" i="3" a="1"/>
  <c r="W559" i="3" s="1"/>
  <c r="W328" i="3" a="1"/>
  <c r="W328" i="3" s="1"/>
  <c r="W175" i="3" a="1"/>
  <c r="W175" i="3" s="1"/>
  <c r="W1046" i="3" a="1"/>
  <c r="W1046" i="3" s="1"/>
  <c r="W744" i="3" a="1"/>
  <c r="W744" i="3" s="1"/>
  <c r="W653" i="3" a="1"/>
  <c r="W653" i="3" s="1"/>
  <c r="W409" i="3" a="1"/>
  <c r="W409" i="3" s="1"/>
  <c r="W752" i="3" a="1"/>
  <c r="W752" i="3" s="1"/>
  <c r="W350" i="3" a="1"/>
  <c r="W350" i="3" s="1"/>
  <c r="W291" i="3" a="1"/>
  <c r="W291" i="3" s="1"/>
  <c r="W395" i="3" a="1"/>
  <c r="W395" i="3" s="1"/>
  <c r="W201" i="3" a="1"/>
  <c r="W201" i="3" s="1"/>
  <c r="W600" i="3" a="1"/>
  <c r="W600" i="3" s="1"/>
  <c r="W533" i="3" a="1"/>
  <c r="W533" i="3" s="1"/>
  <c r="W1007" i="3" a="1"/>
  <c r="W1007" i="3" s="1"/>
  <c r="W65" i="3" a="1"/>
  <c r="W65" i="3" s="1"/>
  <c r="W117" i="3" a="1"/>
  <c r="W117" i="3" s="1"/>
  <c r="W1062" i="3" a="1"/>
  <c r="W1062" i="3" s="1"/>
  <c r="W1103" i="3" a="1"/>
  <c r="W1103" i="3" s="1"/>
  <c r="W794" i="3" a="1"/>
  <c r="W794" i="3" s="1"/>
  <c r="W306" i="3" a="1"/>
  <c r="W306" i="3" s="1"/>
  <c r="W810" i="3" a="1"/>
  <c r="W810" i="3" s="1"/>
  <c r="W897" i="3" a="1"/>
  <c r="W897" i="3" s="1"/>
  <c r="W22" i="3" a="1"/>
  <c r="W22" i="3" s="1"/>
  <c r="W610" i="3" a="1"/>
  <c r="W610" i="3" s="1"/>
  <c r="W217" i="3" a="1"/>
  <c r="W217" i="3" s="1"/>
  <c r="W465" i="3" a="1"/>
  <c r="W465" i="3" s="1"/>
  <c r="W562" i="3" a="1"/>
  <c r="W562" i="3" s="1"/>
  <c r="W985" i="3" a="1"/>
  <c r="W985" i="3" s="1"/>
  <c r="W921" i="3" a="1"/>
  <c r="W921" i="3" s="1"/>
  <c r="W588" i="3" a="1"/>
  <c r="W588" i="3" s="1"/>
  <c r="W265" i="3" a="1"/>
  <c r="W265" i="3" s="1"/>
  <c r="W1126" i="3" a="1"/>
  <c r="W1126" i="3" s="1"/>
  <c r="W816" i="3" a="1"/>
  <c r="W816" i="3" s="1"/>
  <c r="W425" i="3" a="1"/>
  <c r="W425" i="3" s="1"/>
  <c r="W81" i="3" a="1"/>
  <c r="W81" i="3" s="1"/>
  <c r="W922" i="3" a="1"/>
  <c r="W922" i="3" s="1"/>
  <c r="W92" i="3" a="1"/>
  <c r="W92" i="3" s="1"/>
  <c r="W601" i="3" a="1"/>
  <c r="W601" i="3" s="1"/>
  <c r="W372" i="3" a="1"/>
  <c r="W372" i="3" s="1"/>
  <c r="W578" i="3" a="1"/>
  <c r="W578" i="3" s="1"/>
  <c r="W15" i="3" a="1"/>
  <c r="W15" i="3" s="1"/>
  <c r="W497" i="3" a="1"/>
  <c r="W497" i="3" s="1"/>
  <c r="W770" i="3" a="1"/>
  <c r="W770" i="3" s="1"/>
  <c r="W110" i="3" a="1"/>
  <c r="W110" i="3" s="1"/>
  <c r="W910" i="3" a="1"/>
  <c r="W910" i="3" s="1"/>
  <c r="W314" i="3" a="1"/>
  <c r="W314" i="3" s="1"/>
  <c r="W643" i="3" a="1"/>
  <c r="W643" i="3" s="1"/>
  <c r="W968" i="3" a="1"/>
  <c r="W968" i="3" s="1"/>
  <c r="W349" i="3" a="1"/>
  <c r="W349" i="3" s="1"/>
  <c r="W379" i="3" a="1"/>
  <c r="W379" i="3" s="1"/>
  <c r="W393" i="3" a="1"/>
  <c r="W393" i="3" s="1"/>
  <c r="W269" i="3" a="1"/>
  <c r="W269" i="3" s="1"/>
  <c r="W903" i="3" a="1"/>
  <c r="W903" i="3" s="1"/>
  <c r="W487" i="3" a="1"/>
  <c r="W487" i="3" s="1"/>
  <c r="W723" i="3" a="1"/>
  <c r="W723" i="3" s="1"/>
  <c r="W242" i="3" a="1"/>
  <c r="W242" i="3" s="1"/>
  <c r="W466" i="3" a="1"/>
  <c r="W466" i="3" s="1"/>
  <c r="W628" i="3" a="1"/>
  <c r="W628" i="3" s="1"/>
  <c r="W942" i="3" a="1"/>
  <c r="W942" i="3" s="1"/>
  <c r="W1142" i="3" a="1"/>
  <c r="W1142" i="3" s="1"/>
  <c r="W923" i="3" a="1"/>
  <c r="W923" i="3" s="1"/>
  <c r="W35" i="3" a="1"/>
  <c r="W35" i="3" s="1"/>
  <c r="U589" i="3" a="1"/>
  <c r="U589" i="3" s="1"/>
  <c r="W832" i="3" a="1"/>
  <c r="W832" i="3" s="1"/>
  <c r="W1033" i="3" a="1"/>
  <c r="W1033" i="3" s="1"/>
  <c r="W46" i="3" a="1"/>
  <c r="W46" i="3" s="1"/>
  <c r="W913" i="3" a="1"/>
  <c r="W913" i="3" s="1"/>
  <c r="W568" i="3" a="1"/>
  <c r="W568" i="3" s="1"/>
  <c r="W52" i="3" a="1"/>
  <c r="W52" i="3" s="1"/>
  <c r="W537" i="3" a="1"/>
  <c r="W537" i="3" s="1"/>
  <c r="W939" i="3" a="1"/>
  <c r="W939" i="3" s="1"/>
  <c r="W819" i="3" a="1"/>
  <c r="W819" i="3" s="1"/>
  <c r="W720" i="3" a="1"/>
  <c r="W720" i="3" s="1"/>
  <c r="W95" i="3" a="1"/>
  <c r="W95" i="3" s="1"/>
  <c r="W1065" i="3" a="1"/>
  <c r="W1065" i="3" s="1"/>
  <c r="W414" i="3" a="1"/>
  <c r="W414" i="3" s="1"/>
  <c r="W87" i="3" a="1"/>
  <c r="W87" i="3" s="1"/>
  <c r="W293" i="3" a="1"/>
  <c r="W293" i="3" s="1"/>
  <c r="U766" i="3" a="1"/>
  <c r="U766" i="3" s="1"/>
  <c r="U203" i="3" a="1"/>
  <c r="U203" i="3" s="1"/>
  <c r="W640" i="3" a="1"/>
  <c r="W640" i="3" s="1"/>
  <c r="W604" i="3" a="1"/>
  <c r="W604" i="3" s="1"/>
  <c r="W461" i="3" a="1"/>
  <c r="W461" i="3" s="1"/>
  <c r="W61" i="3" a="1"/>
  <c r="W61" i="3" s="1"/>
  <c r="W828" i="3" a="1"/>
  <c r="W828" i="3" s="1"/>
  <c r="U658" i="3" a="1"/>
  <c r="U658" i="3" s="1"/>
  <c r="W566" i="3" a="1"/>
  <c r="W566" i="3" s="1"/>
  <c r="W119" i="3" a="1"/>
  <c r="W119" i="3" s="1"/>
  <c r="W344" i="3" a="1"/>
  <c r="W344" i="3" s="1"/>
  <c r="W380" i="3" a="1"/>
  <c r="W380" i="3" s="1"/>
  <c r="W1105" i="3" a="1"/>
  <c r="W1105" i="3" s="1"/>
  <c r="W741" i="3" a="1"/>
  <c r="W741" i="3" s="1"/>
  <c r="W2" i="3" a="1"/>
  <c r="W2" i="3" s="1"/>
  <c r="W796" i="3" a="1"/>
  <c r="W796" i="3" s="1"/>
  <c r="W300" i="3" a="1"/>
  <c r="W300" i="3" s="1"/>
  <c r="W6" i="3" a="1"/>
  <c r="W6" i="3" s="1"/>
  <c r="U270" i="3" a="1"/>
  <c r="U270" i="3" s="1"/>
  <c r="W990" i="3" a="1"/>
  <c r="W990" i="3" s="1"/>
  <c r="U904" i="3" a="1"/>
  <c r="U904" i="3" s="1"/>
  <c r="W181" i="3" a="1"/>
  <c r="W181" i="3" s="1"/>
  <c r="W24" i="3" a="1"/>
  <c r="W24" i="3" s="1"/>
  <c r="W488" i="3" a="1"/>
  <c r="W488" i="3" s="1"/>
  <c r="W193" i="3" a="1"/>
  <c r="W193" i="3" s="1"/>
  <c r="W724" i="3" a="1"/>
  <c r="W724" i="3" s="1"/>
  <c r="W851" i="3" a="1"/>
  <c r="W851" i="3" s="1"/>
  <c r="W580" i="3" a="1"/>
  <c r="W580" i="3" s="1"/>
  <c r="W467" i="3" a="1"/>
  <c r="W467" i="3" s="1"/>
  <c r="W551" i="3" a="1"/>
  <c r="W551" i="3" s="1"/>
  <c r="W1128" i="3" a="1"/>
  <c r="W1128" i="3" s="1"/>
  <c r="W629" i="3" a="1"/>
  <c r="W629" i="3" s="1"/>
  <c r="W987" i="3" a="1"/>
  <c r="W987" i="3" s="1"/>
  <c r="W975" i="3" a="1"/>
  <c r="W975" i="3" s="1"/>
  <c r="W943" i="3" a="1"/>
  <c r="W943" i="3" s="1"/>
  <c r="W583" i="3" a="1"/>
  <c r="W583" i="3" s="1"/>
  <c r="W1143" i="3" a="1"/>
  <c r="W1143" i="3" s="1"/>
  <c r="U924" i="3" a="1"/>
  <c r="U924" i="3" s="1"/>
  <c r="W602" i="3" a="1"/>
  <c r="W602" i="3" s="1"/>
  <c r="W36" i="3" a="1"/>
  <c r="W36" i="3" s="1"/>
  <c r="W490" i="3" a="1"/>
  <c r="W490" i="3" s="1"/>
  <c r="W833" i="3" a="1"/>
  <c r="W833" i="3" s="1"/>
  <c r="W41" i="3" a="1"/>
  <c r="W41" i="3" s="1"/>
  <c r="W1085" i="3" a="1"/>
  <c r="W1085" i="3" s="1"/>
  <c r="W285" i="3" a="1"/>
  <c r="W285" i="3" s="1"/>
  <c r="W914" i="3" a="1"/>
  <c r="W914" i="3" s="1"/>
  <c r="W569" i="3" a="1"/>
  <c r="W569" i="3" s="1"/>
  <c r="W53" i="3" a="1"/>
  <c r="W53" i="3" s="1"/>
  <c r="U538" i="3" a="1"/>
  <c r="U538" i="3" s="1"/>
  <c r="W457" i="3" a="1"/>
  <c r="W457" i="3" s="1"/>
  <c r="W59" i="3" a="1"/>
  <c r="W59" i="3" s="1"/>
  <c r="W360" i="3" a="1"/>
  <c r="W360" i="3" s="1"/>
  <c r="W820" i="3" a="1"/>
  <c r="W820" i="3" s="1"/>
  <c r="W874" i="3" a="1"/>
  <c r="W874" i="3" s="1"/>
  <c r="W721" i="3" a="1"/>
  <c r="W721" i="3" s="1"/>
  <c r="W967" i="3" a="1"/>
  <c r="W967" i="3" s="1"/>
  <c r="W885" i="3" a="1"/>
  <c r="W885" i="3" s="1"/>
  <c r="W375" i="3" a="1"/>
  <c r="W375" i="3" s="1"/>
  <c r="W671" i="3" a="1"/>
  <c r="W671" i="3" s="1"/>
  <c r="W478" i="3" a="1"/>
  <c r="W478" i="3" s="1"/>
  <c r="W1058" i="3" a="1"/>
  <c r="W1058" i="3" s="1"/>
  <c r="W516" i="3" a="1"/>
  <c r="W516" i="3" s="1"/>
  <c r="W1117" i="3" a="1"/>
  <c r="W1117" i="3" s="1"/>
  <c r="W624" i="3" a="1"/>
  <c r="W624" i="3" s="1"/>
  <c r="W1136" i="3" a="1"/>
  <c r="W1136" i="3" s="1"/>
  <c r="W294" i="3" a="1"/>
  <c r="W294" i="3" s="1"/>
  <c r="W548" i="3" a="1"/>
  <c r="W548" i="3" s="1"/>
  <c r="W1109" i="3" a="1"/>
  <c r="W1109" i="3" s="1"/>
  <c r="W704" i="3" a="1"/>
  <c r="W704" i="3" s="1"/>
  <c r="W767" i="3" a="1"/>
  <c r="W767" i="3" s="1"/>
  <c r="W451" i="3" a="1"/>
  <c r="W451" i="3" s="1"/>
  <c r="U196" i="3" a="1"/>
  <c r="U196" i="3" s="1"/>
  <c r="W204" i="3" a="1"/>
  <c r="W204" i="3" s="1"/>
  <c r="W669" i="3" a="1"/>
  <c r="W669" i="3" s="1"/>
  <c r="W622" i="3" a="1"/>
  <c r="W622" i="3" s="1"/>
  <c r="W634" i="3" a="1"/>
  <c r="W634" i="3" s="1"/>
  <c r="W94" i="3" a="1"/>
  <c r="W94" i="3" s="1"/>
  <c r="W605" i="3" a="1"/>
  <c r="W605" i="3" s="1"/>
  <c r="W575" i="3" a="1"/>
  <c r="W575" i="3" s="1"/>
  <c r="W528" i="3" a="1"/>
  <c r="W528" i="3" s="1"/>
  <c r="W598" i="3" a="1"/>
  <c r="W598" i="3" s="1"/>
  <c r="W1002" i="3" a="1"/>
  <c r="W1002" i="3" s="1"/>
  <c r="W1100" i="3" a="1"/>
  <c r="W1100" i="3" s="1"/>
  <c r="W999" i="3" a="1"/>
  <c r="W999" i="3" s="1"/>
  <c r="W309" i="3" a="1"/>
  <c r="W309" i="3" s="1"/>
  <c r="W1107" i="3" a="1"/>
  <c r="W1107" i="3" s="1"/>
  <c r="W713" i="3" a="1"/>
  <c r="W713" i="3" s="1"/>
  <c r="W996" i="3" a="1"/>
  <c r="W996" i="3" s="1"/>
  <c r="W665" i="3" a="1"/>
  <c r="W665" i="3" s="1"/>
  <c r="W688" i="3" a="1"/>
  <c r="W688" i="3" s="1"/>
  <c r="W68" i="3" a="1"/>
  <c r="W68" i="3" s="1"/>
  <c r="W845" i="3" a="1"/>
  <c r="W845" i="3" s="1"/>
  <c r="W277" i="3" a="1"/>
  <c r="W277" i="3" s="1"/>
  <c r="W729" i="3" a="1"/>
  <c r="W729" i="3" s="1"/>
  <c r="W953" i="3" a="1"/>
  <c r="W953" i="3" s="1"/>
  <c r="W633" i="3" a="1"/>
  <c r="W633" i="3" s="1"/>
  <c r="W579" i="3" a="1"/>
  <c r="W579" i="3" s="1"/>
  <c r="W441" i="3" a="1"/>
  <c r="W441" i="3" s="1"/>
  <c r="W1067" i="3" a="1"/>
  <c r="W1067" i="3" s="1"/>
  <c r="W1021" i="3" a="1"/>
  <c r="W1021" i="3" s="1"/>
  <c r="W129" i="3" a="1"/>
  <c r="W129" i="3" s="1"/>
  <c r="W1083" i="3" a="1"/>
  <c r="W1083" i="3" s="1"/>
  <c r="W692" i="3" a="1"/>
  <c r="W692" i="3" s="1"/>
  <c r="U506" i="3" a="1"/>
  <c r="U506" i="3" s="1"/>
  <c r="W405" i="3" a="1"/>
  <c r="W405" i="3" s="1"/>
  <c r="W1019" i="3" a="1"/>
  <c r="W1019" i="3" s="1"/>
  <c r="W104" i="3" a="1"/>
  <c r="W104" i="3" s="1"/>
  <c r="W220" i="3" a="1"/>
  <c r="W220" i="3" s="1"/>
  <c r="W875" i="3" a="1"/>
  <c r="W875" i="3" s="1"/>
  <c r="W140" i="3" a="1"/>
  <c r="W140" i="3" s="1"/>
  <c r="W475" i="3" a="1"/>
  <c r="W475" i="3" s="1"/>
  <c r="W454" i="3" a="1"/>
  <c r="W454" i="3" s="1"/>
  <c r="W970" i="3" a="1"/>
  <c r="W970" i="3" s="1"/>
  <c r="W14" i="3" a="1"/>
  <c r="W14" i="3" s="1"/>
  <c r="W351" i="3" a="1"/>
  <c r="W351" i="3" s="1"/>
  <c r="W790" i="3" a="1"/>
  <c r="W790" i="3" s="1"/>
  <c r="W316" i="3" a="1"/>
  <c r="W316" i="3" s="1"/>
  <c r="W324" i="3" a="1"/>
  <c r="W324" i="3" s="1"/>
  <c r="W1042" i="3" a="1"/>
  <c r="W1042" i="3" s="1"/>
  <c r="W866" i="3" a="1"/>
  <c r="W866" i="3" s="1"/>
  <c r="W422" i="3" a="1"/>
  <c r="W422" i="3" s="1"/>
  <c r="W798" i="3" a="1"/>
  <c r="W798" i="3" s="1"/>
  <c r="W535" i="3" a="1"/>
  <c r="W535" i="3" s="1"/>
  <c r="W980" i="3" a="1"/>
  <c r="W980" i="3" s="1"/>
  <c r="W926" i="3" a="1"/>
  <c r="W926" i="3" s="1"/>
  <c r="W253" i="3" a="1"/>
  <c r="W253" i="3" s="1"/>
  <c r="W266" i="3" a="1"/>
  <c r="W266" i="3" s="1"/>
  <c r="W842" i="3" a="1"/>
  <c r="W842" i="3" s="1"/>
  <c r="W337" i="3" a="1"/>
  <c r="W337" i="3" s="1"/>
  <c r="W345" i="3" a="1"/>
  <c r="W345" i="3" s="1"/>
  <c r="W160" i="3" a="1"/>
  <c r="W160" i="3" s="1"/>
  <c r="W597" i="3" a="1"/>
  <c r="W597" i="3" s="1"/>
  <c r="U329" i="3" a="1"/>
  <c r="U329" i="3" s="1"/>
  <c r="W176" i="3" a="1"/>
  <c r="W176" i="3" s="1"/>
  <c r="W1047" i="3" a="1"/>
  <c r="W1047" i="3" s="1"/>
  <c r="W745" i="3" a="1"/>
  <c r="W745" i="3" s="1"/>
  <c r="U654" i="3" a="1"/>
  <c r="U654" i="3" s="1"/>
  <c r="W410" i="3" a="1"/>
  <c r="W410" i="3" s="1"/>
  <c r="W481" i="3" a="1"/>
  <c r="W481" i="3" s="1"/>
  <c r="W1028" i="3" a="1"/>
  <c r="W1028" i="3" s="1"/>
  <c r="W941" i="3" a="1"/>
  <c r="W941" i="3" s="1"/>
  <c r="W960" i="3" a="1"/>
  <c r="W960" i="3" s="1"/>
  <c r="W938" i="3" a="1"/>
  <c r="W938" i="3" s="1"/>
  <c r="W656" i="3" a="1"/>
  <c r="W656" i="3" s="1"/>
  <c r="W86" i="3" a="1"/>
  <c r="W86" i="3" s="1"/>
  <c r="W702" i="3" a="1"/>
  <c r="W702" i="3" s="1"/>
  <c r="W620" i="3" a="1"/>
  <c r="W620" i="3" s="1"/>
  <c r="W573" i="3" a="1"/>
  <c r="W573" i="3" s="1"/>
  <c r="W103" i="3" a="1"/>
  <c r="W103" i="3" s="1"/>
  <c r="W657" i="3" a="1"/>
  <c r="W657" i="3" s="1"/>
  <c r="W951" i="3" a="1"/>
  <c r="W951" i="3" s="1"/>
  <c r="W120" i="3" a="1"/>
  <c r="W120" i="3" s="1"/>
  <c r="W403" i="3" a="1"/>
  <c r="W403" i="3" s="1"/>
  <c r="W712" i="3" a="1"/>
  <c r="W712" i="3" s="1"/>
  <c r="W138" i="3" a="1"/>
  <c r="W138" i="3" s="1"/>
  <c r="W12" i="3" a="1"/>
  <c r="W12" i="3" s="1"/>
  <c r="W151" i="3" a="1"/>
  <c r="W151" i="3" s="1"/>
  <c r="W332" i="3" a="1"/>
  <c r="W332" i="3" s="1"/>
  <c r="W439" i="3" a="1"/>
  <c r="W439" i="3" s="1"/>
  <c r="W751" i="3" a="1"/>
  <c r="W751" i="3" s="1"/>
  <c r="W299" i="3" a="1"/>
  <c r="W299" i="3" s="1"/>
  <c r="W180" i="3" a="1"/>
  <c r="W180" i="3" s="1"/>
  <c r="W218" i="3" a="1"/>
  <c r="W218" i="3" s="1"/>
  <c r="W974" i="3" a="1"/>
  <c r="W974" i="3" s="1"/>
  <c r="W40" i="3" a="1"/>
  <c r="W40" i="3" s="1"/>
  <c r="U82" i="3" a="1"/>
  <c r="U82" i="3" s="1"/>
  <c r="W315" i="3" a="1"/>
  <c r="W315" i="3" s="1"/>
  <c r="W25" i="3" a="1"/>
  <c r="W25" i="3" s="1"/>
  <c r="W489" i="3" a="1"/>
  <c r="W489" i="3" s="1"/>
  <c r="W194" i="3" a="1"/>
  <c r="W194" i="3" s="1"/>
  <c r="W613" i="3" a="1"/>
  <c r="W613" i="3" s="1"/>
  <c r="W212" i="3" a="1"/>
  <c r="W212" i="3" s="1"/>
  <c r="U852" i="3" a="1"/>
  <c r="U852" i="3" s="1"/>
  <c r="W581" i="3" a="1"/>
  <c r="W581" i="3" s="1"/>
  <c r="W468" i="3" a="1"/>
  <c r="W468" i="3" s="1"/>
  <c r="W552" i="3" a="1"/>
  <c r="W552" i="3" s="1"/>
  <c r="W1129" i="3" a="1"/>
  <c r="W1129" i="3" s="1"/>
  <c r="W630" i="3" a="1"/>
  <c r="W630" i="3" s="1"/>
  <c r="W988" i="3" a="1"/>
  <c r="W988" i="3" s="1"/>
  <c r="W396" i="3" a="1"/>
  <c r="W396" i="3" s="1"/>
  <c r="W584" i="3" a="1"/>
  <c r="W584" i="3" s="1"/>
  <c r="W1144" i="3" a="1"/>
  <c r="W1144" i="3" s="1"/>
  <c r="W925" i="3" a="1"/>
  <c r="W925" i="3" s="1"/>
  <c r="W603" i="3" a="1"/>
  <c r="W603" i="3" s="1"/>
  <c r="W37" i="3" a="1"/>
  <c r="W37" i="3" s="1"/>
  <c r="W491" i="3" a="1"/>
  <c r="W491" i="3" s="1"/>
  <c r="W834" i="3" a="1"/>
  <c r="W834" i="3" s="1"/>
  <c r="W42" i="3" a="1"/>
  <c r="W42" i="3" s="1"/>
  <c r="W1086" i="3" a="1"/>
  <c r="W1086" i="3" s="1"/>
  <c r="W282" i="3" a="1"/>
  <c r="W282" i="3" s="1"/>
  <c r="W659" i="3" a="1"/>
  <c r="W659" i="3" s="1"/>
  <c r="W915" i="3" a="1"/>
  <c r="W915" i="3" s="1"/>
  <c r="W590" i="3" a="1"/>
  <c r="W590" i="3" s="1"/>
  <c r="W54" i="3" a="1"/>
  <c r="W54" i="3" s="1"/>
  <c r="W223" i="3" a="1"/>
  <c r="W223" i="3" s="1"/>
  <c r="W829" i="3" a="1"/>
  <c r="W829" i="3" s="1"/>
  <c r="W821" i="3" a="1"/>
  <c r="W821" i="3" s="1"/>
  <c r="W71" i="3" a="1"/>
  <c r="W71" i="3" s="1"/>
  <c r="W722" i="3" a="1"/>
  <c r="W722" i="3" s="1"/>
  <c r="W286" i="3" a="1"/>
  <c r="W286" i="3" s="1"/>
  <c r="W898" i="3" a="1"/>
  <c r="W898" i="3" s="1"/>
  <c r="W886" i="3" a="1"/>
  <c r="W886" i="3" s="1"/>
  <c r="W1068" i="3" a="1"/>
  <c r="W1068" i="3" s="1"/>
  <c r="W672" i="3" a="1"/>
  <c r="W672" i="3" s="1"/>
  <c r="W479" i="3" a="1"/>
  <c r="W479" i="3" s="1"/>
  <c r="W517" i="3" a="1"/>
  <c r="W517" i="3" s="1"/>
  <c r="W1118" i="3" a="1"/>
  <c r="W1118" i="3" s="1"/>
  <c r="W1138" i="3" a="1"/>
  <c r="W1138" i="3" s="1"/>
  <c r="W295" i="3" a="1"/>
  <c r="W295" i="3" s="1"/>
  <c r="W779" i="3" a="1"/>
  <c r="W779" i="3" s="1"/>
  <c r="W1110" i="3" a="1"/>
  <c r="W1110" i="3" s="1"/>
  <c r="W705" i="3" a="1"/>
  <c r="W705" i="3" s="1"/>
  <c r="U768" i="3" a="1"/>
  <c r="U768" i="3" s="1"/>
  <c r="W686" i="3" a="1"/>
  <c r="W686" i="3" s="1"/>
  <c r="W197" i="3" a="1"/>
  <c r="W197" i="3" s="1"/>
  <c r="W239" i="3" a="1"/>
  <c r="W239" i="3" s="1"/>
  <c r="W824" i="3" a="1"/>
  <c r="W824" i="3" s="1"/>
  <c r="W781" i="3" a="1"/>
  <c r="W781" i="3" s="1"/>
  <c r="W887" i="3" a="1"/>
  <c r="W887" i="3" s="1"/>
  <c r="W100" i="3" a="1"/>
  <c r="W100" i="3" s="1"/>
  <c r="W205" i="3" a="1"/>
  <c r="W205" i="3" s="1"/>
  <c r="W521" i="3" a="1"/>
  <c r="W521" i="3" s="1"/>
  <c r="W529" i="3" a="1"/>
  <c r="W529" i="3" s="1"/>
  <c r="W599" i="3" a="1"/>
  <c r="W599" i="3" s="1"/>
  <c r="W1003" i="3" a="1"/>
  <c r="W1003" i="3" s="1"/>
  <c r="W1101" i="3" a="1"/>
  <c r="W1101" i="3" s="1"/>
  <c r="W1035" i="3" a="1"/>
  <c r="W1035" i="3" s="1"/>
  <c r="W62" i="3" a="1"/>
  <c r="W62" i="3" s="1"/>
  <c r="W483" i="3" a="1"/>
  <c r="W483" i="3" s="1"/>
  <c r="W714" i="3" a="1"/>
  <c r="W714" i="3" s="1"/>
  <c r="W997" i="3" a="1"/>
  <c r="W997" i="3" s="1"/>
  <c r="W1034" i="3" a="1"/>
  <c r="W1034" i="3" s="1"/>
  <c r="W69" i="3" a="1"/>
  <c r="W69" i="3" s="1"/>
  <c r="W846" i="3" a="1"/>
  <c r="W846" i="3" s="1"/>
  <c r="W934" i="3" a="1"/>
  <c r="W934" i="3" s="1"/>
  <c r="W730" i="3" a="1"/>
  <c r="W730" i="3" s="1"/>
  <c r="W150" i="3" a="1"/>
  <c r="W150" i="3" s="1"/>
  <c r="W367" i="3" a="1"/>
  <c r="W367" i="3" s="1"/>
  <c r="W112" i="3" a="1"/>
  <c r="W112" i="3" s="1"/>
  <c r="W442" i="3" a="1"/>
  <c r="W442" i="3" s="1"/>
  <c r="W1056" i="3" a="1"/>
  <c r="W1056" i="3" s="1"/>
  <c r="W123" i="3" a="1"/>
  <c r="W123" i="3" s="1"/>
  <c r="W804" i="3" a="1"/>
  <c r="W804" i="3" s="1"/>
  <c r="W416" i="3" a="1"/>
  <c r="W416" i="3" s="1"/>
  <c r="W1084" i="3" a="1"/>
  <c r="W1084" i="3" s="1"/>
  <c r="W693" i="3" a="1"/>
  <c r="W693" i="3" s="1"/>
  <c r="W507" i="3" a="1"/>
  <c r="W507" i="3" s="1"/>
  <c r="W406" i="3" a="1"/>
  <c r="W406" i="3" s="1"/>
  <c r="W1020" i="3" a="1"/>
  <c r="W1020" i="3" s="1"/>
  <c r="W881" i="3" a="1"/>
  <c r="W881" i="3" s="1"/>
  <c r="W777" i="3" a="1"/>
  <c r="W777" i="3" s="1"/>
  <c r="W221" i="3" a="1"/>
  <c r="W221" i="3" s="1"/>
  <c r="W893" i="3" a="1"/>
  <c r="W893" i="3" s="1"/>
  <c r="W876" i="3" a="1"/>
  <c r="W876" i="3" s="1"/>
  <c r="W141" i="3" a="1"/>
  <c r="W141" i="3" s="1"/>
  <c r="W476" i="3" a="1"/>
  <c r="W476" i="3" s="1"/>
  <c r="W455" i="3" a="1"/>
  <c r="W455" i="3" s="1"/>
  <c r="W971" i="3" a="1"/>
  <c r="W971" i="3" s="1"/>
  <c r="W186" i="3" a="1"/>
  <c r="W186" i="3" s="1"/>
  <c r="W352" i="3" a="1"/>
  <c r="W352" i="3" s="1"/>
  <c r="W472" i="3" a="1"/>
  <c r="W472" i="3" s="1"/>
  <c r="W317" i="3" a="1"/>
  <c r="W317" i="3" s="1"/>
  <c r="W325" i="3" a="1"/>
  <c r="W325" i="3" s="1"/>
  <c r="W1013" i="3" a="1"/>
  <c r="W1013" i="3" s="1"/>
  <c r="W869" i="3" a="1"/>
  <c r="W869" i="3" s="1"/>
  <c r="W759" i="3" a="1"/>
  <c r="W759" i="3" s="1"/>
  <c r="W799" i="3" a="1"/>
  <c r="W799" i="3" s="1"/>
  <c r="W859" i="3" a="1"/>
  <c r="W859" i="3" s="1"/>
  <c r="W536" i="3" a="1"/>
  <c r="W536" i="3" s="1"/>
  <c r="W981" i="3" a="1"/>
  <c r="W981" i="3" s="1"/>
  <c r="W927" i="3" a="1"/>
  <c r="W927" i="3" s="1"/>
  <c r="W154" i="3" a="1"/>
  <c r="W154" i="3" s="1"/>
  <c r="W254" i="3" a="1"/>
  <c r="W254" i="3" s="1"/>
  <c r="W954" i="3" a="1"/>
  <c r="W954" i="3" s="1"/>
  <c r="W843" i="3" a="1"/>
  <c r="W843" i="3" s="1"/>
  <c r="W338" i="3" a="1"/>
  <c r="W338" i="3" s="1"/>
  <c r="W346" i="3" a="1"/>
  <c r="W346" i="3" s="1"/>
  <c r="W163" i="3" a="1"/>
  <c r="W163" i="3" s="1"/>
  <c r="W166" i="3" a="1"/>
  <c r="W166" i="3" s="1"/>
  <c r="W415" i="3" a="1"/>
  <c r="W415" i="3" s="1"/>
  <c r="W330" i="3" a="1"/>
  <c r="W330" i="3" s="1"/>
  <c r="W177" i="3" a="1"/>
  <c r="W177" i="3" s="1"/>
  <c r="W1048" i="3" a="1"/>
  <c r="W1048" i="3" s="1"/>
  <c r="W563" i="3" a="1"/>
  <c r="W563" i="3" s="1"/>
  <c r="W267" i="3" a="1"/>
  <c r="W267" i="3" s="1"/>
  <c r="W228" i="3" a="1"/>
  <c r="W228" i="3" s="1"/>
  <c r="W482" i="3" a="1"/>
  <c r="W482" i="3" s="1"/>
  <c r="W1093" i="3" a="1"/>
  <c r="W1093" i="3" s="1"/>
  <c r="W412" i="3" a="1"/>
  <c r="W412" i="3" s="1"/>
  <c r="W400" i="3" a="1"/>
  <c r="W400" i="3" s="1"/>
  <c r="W550" i="3" a="1"/>
  <c r="W550" i="3" s="1"/>
  <c r="W91" i="3" a="1"/>
  <c r="W91" i="3" s="1"/>
  <c r="W1075" i="3" a="1"/>
  <c r="W1075" i="3" s="1"/>
  <c r="W105" i="3" a="1"/>
  <c r="W105" i="3" s="1"/>
  <c r="W116" i="3" a="1"/>
  <c r="W116" i="3" s="1"/>
  <c r="W808" i="3" a="1"/>
  <c r="W808" i="3" s="1"/>
  <c r="W697" i="3" a="1"/>
  <c r="W697" i="3" s="1"/>
  <c r="W133" i="3" a="1"/>
  <c r="W133" i="3" s="1"/>
  <c r="W711" i="3" a="1"/>
  <c r="W711" i="3" s="1"/>
  <c r="W137" i="3" a="1"/>
  <c r="W137" i="3" s="1"/>
  <c r="W891" i="3" a="1"/>
  <c r="W891" i="3" s="1"/>
  <c r="W1017" i="3" a="1"/>
  <c r="W1017" i="3" s="1"/>
  <c r="W803" i="3" a="1"/>
  <c r="W803" i="3" s="1"/>
  <c r="W1072" i="3" a="1"/>
  <c r="W1072" i="3" s="1"/>
  <c r="W334" i="3" a="1"/>
  <c r="W334" i="3" s="1"/>
  <c r="W157" i="3" a="1"/>
  <c r="W157" i="3" s="1"/>
  <c r="W420" i="3" a="1"/>
  <c r="W420" i="3" s="1"/>
  <c r="W645" i="3" a="1"/>
  <c r="W645" i="3" s="1"/>
  <c r="U392" i="3" a="1"/>
  <c r="U392" i="3" s="1"/>
  <c r="W191" i="3" a="1"/>
  <c r="W191" i="3" s="1"/>
  <c r="W872" i="3" a="1"/>
  <c r="W872" i="3" s="1"/>
  <c r="W373" i="3" a="1"/>
  <c r="W373" i="3" s="1"/>
  <c r="W765" i="3" a="1"/>
  <c r="W765" i="3" s="1"/>
  <c r="W698" i="3" a="1"/>
  <c r="W698" i="3" s="1"/>
  <c r="W500" i="3" a="1"/>
  <c r="W500" i="3" s="1"/>
  <c r="W949" i="3" a="1"/>
  <c r="W949" i="3" s="1"/>
  <c r="W452" i="3" a="1"/>
  <c r="W452" i="3" s="1"/>
  <c r="W788" i="3" a="1"/>
  <c r="W788" i="3" s="1"/>
  <c r="W1040" i="3" a="1"/>
  <c r="W1040" i="3" s="1"/>
  <c r="W748" i="3" a="1"/>
  <c r="W748" i="3" s="1"/>
  <c r="W773" i="3" a="1"/>
  <c r="W773" i="3" s="1"/>
  <c r="W210" i="3" a="1"/>
  <c r="W210" i="3" s="1"/>
  <c r="W840" i="3" a="1"/>
  <c r="W840" i="3" s="1"/>
  <c r="W595" i="3" a="1"/>
  <c r="W595" i="3" s="1"/>
  <c r="W408" i="3" a="1"/>
  <c r="W408" i="3" s="1"/>
  <c r="W1050" i="3" a="1"/>
  <c r="W1050" i="3" s="1"/>
  <c r="W795" i="3" a="1"/>
  <c r="W795" i="3" s="1"/>
  <c r="W755" i="3" a="1"/>
  <c r="W755" i="3" s="1"/>
  <c r="W23" i="3" a="1"/>
  <c r="W23" i="3" s="1"/>
  <c r="W611" i="3" a="1"/>
  <c r="W611" i="3" s="1"/>
  <c r="W850" i="3" a="1"/>
  <c r="W850" i="3" s="1"/>
  <c r="W933" i="3" a="1"/>
  <c r="W933" i="3" s="1"/>
  <c r="W986" i="3" a="1"/>
  <c r="W986" i="3" s="1"/>
  <c r="W738" i="3" a="1"/>
  <c r="W738" i="3" s="1"/>
  <c r="W434" i="3" a="1"/>
  <c r="W434" i="3" s="1"/>
  <c r="W813" i="3" a="1"/>
  <c r="W813" i="3" s="1"/>
  <c r="W1135" i="3" a="1"/>
  <c r="W1135" i="3" s="1"/>
  <c r="W547" i="3" a="1"/>
  <c r="W547" i="3" s="1"/>
  <c r="W703" i="3" a="1"/>
  <c r="W703" i="3" s="1"/>
  <c r="W450" i="3" a="1"/>
  <c r="W450" i="3" s="1"/>
  <c r="W262" i="3" a="1"/>
  <c r="W262" i="3" s="1"/>
  <c r="W93" i="3" a="1"/>
  <c r="W93" i="3" s="1"/>
  <c r="W574" i="3" a="1"/>
  <c r="W574" i="3" s="1"/>
  <c r="W1001" i="3" a="1"/>
  <c r="W1001" i="3" s="1"/>
  <c r="W308" i="3" a="1"/>
  <c r="W308" i="3" s="1"/>
  <c r="W995" i="3" a="1"/>
  <c r="W995" i="3" s="1"/>
  <c r="W67" i="3" a="1"/>
  <c r="W67" i="3" s="1"/>
  <c r="W276" i="3" a="1"/>
  <c r="W276" i="3" s="1"/>
  <c r="W952" i="3" a="1"/>
  <c r="W952" i="3" s="1"/>
  <c r="W632" i="3" a="1"/>
  <c r="W632" i="3" s="1"/>
  <c r="W121" i="3" a="1"/>
  <c r="W121" i="3" s="1"/>
  <c r="W122" i="3" a="1"/>
  <c r="W122" i="3" s="1"/>
  <c r="W128" i="3" a="1"/>
  <c r="W128" i="3" s="1"/>
  <c r="W243" i="3" a="1"/>
  <c r="W243" i="3" s="1"/>
  <c r="W404" i="3" a="1"/>
  <c r="W404" i="3" s="1"/>
  <c r="W501" i="3" a="1"/>
  <c r="W501" i="3" s="1"/>
  <c r="W333" i="3" a="1"/>
  <c r="W333" i="3" s="1"/>
  <c r="W381" i="3" a="1"/>
  <c r="W381" i="3" s="1"/>
  <c r="W387" i="3" a="1"/>
  <c r="W387" i="3" s="1"/>
  <c r="W1008" i="3" a="1"/>
  <c r="W1008" i="3" s="1"/>
  <c r="W797" i="3" a="1"/>
  <c r="W797" i="3" s="1"/>
  <c r="W301" i="3" a="1"/>
  <c r="W301" i="3" s="1"/>
  <c r="W7" i="3" a="1"/>
  <c r="W7" i="3" s="1"/>
  <c r="W271" i="3" a="1"/>
  <c r="W271" i="3" s="1"/>
  <c r="W945" i="3" a="1"/>
  <c r="W945" i="3" s="1"/>
  <c r="W250" i="3" a="1"/>
  <c r="W250" i="3" s="1"/>
  <c r="W905" i="3" a="1"/>
  <c r="W905" i="3" s="1"/>
  <c r="W382" i="3" a="1"/>
  <c r="W382" i="3" s="1"/>
  <c r="W1077" i="3" a="1"/>
  <c r="W1077" i="3" s="1"/>
  <c r="W388" i="3" a="1"/>
  <c r="W388" i="3" s="1"/>
  <c r="W1009" i="3" a="1"/>
  <c r="W1009" i="3" s="1"/>
  <c r="W3" i="3" a="1"/>
  <c r="W3" i="3" s="1"/>
  <c r="W8" i="3" a="1"/>
  <c r="W8" i="3" s="1"/>
  <c r="W539" i="3" a="1"/>
  <c r="W539" i="3" s="1"/>
  <c r="W946" i="3" a="1"/>
  <c r="W946" i="3" s="1"/>
  <c r="W251" i="3" a="1"/>
  <c r="W251" i="3" s="1"/>
  <c r="W823" i="3" a="1"/>
  <c r="W823" i="3" s="1"/>
  <c r="W26" i="3" a="1"/>
  <c r="W26" i="3" s="1"/>
  <c r="W187" i="3" a="1"/>
  <c r="W187" i="3" s="1"/>
  <c r="W520" i="3" a="1"/>
  <c r="W520" i="3" s="1"/>
  <c r="W614" i="3" a="1"/>
  <c r="W614" i="3" s="1"/>
  <c r="W34" i="3" a="1"/>
  <c r="W34" i="3" s="1"/>
  <c r="U853" i="3" a="1"/>
  <c r="U853" i="3" s="1"/>
  <c r="W582" i="3" a="1"/>
  <c r="W582" i="3" s="1"/>
  <c r="W553" i="3" a="1"/>
  <c r="W553" i="3" s="1"/>
  <c r="W1130" i="3" a="1"/>
  <c r="W1130" i="3" s="1"/>
  <c r="W989" i="3" a="1"/>
  <c r="W989" i="3" s="1"/>
  <c r="W397" i="3" a="1"/>
  <c r="W397" i="3" s="1"/>
  <c r="W756" i="3" a="1"/>
  <c r="W756" i="3" s="1"/>
  <c r="W585" i="3" a="1"/>
  <c r="W585" i="3" s="1"/>
  <c r="W917" i="3" a="1"/>
  <c r="W917" i="3" s="1"/>
  <c r="W761" i="3" a="1"/>
  <c r="W761" i="3" s="1"/>
  <c r="W492" i="3" a="1"/>
  <c r="W492" i="3" s="1"/>
  <c r="W835" i="3" a="1"/>
  <c r="W835" i="3" s="1"/>
  <c r="W43" i="3" a="1"/>
  <c r="W43" i="3" s="1"/>
  <c r="W1087" i="3" a="1"/>
  <c r="W1087" i="3" s="1"/>
  <c r="W607" i="3" a="1"/>
  <c r="W607" i="3" s="1"/>
  <c r="U660" i="3" a="1"/>
  <c r="U660" i="3" s="1"/>
  <c r="W916" i="3" a="1"/>
  <c r="W916" i="3" s="1"/>
  <c r="W47" i="3" a="1"/>
  <c r="W47" i="3" s="1"/>
  <c r="W55" i="3" a="1"/>
  <c r="W55" i="3" s="1"/>
  <c r="W224" i="3" a="1"/>
  <c r="W224" i="3" s="1"/>
  <c r="W592" i="3" a="1"/>
  <c r="W592" i="3" s="1"/>
  <c r="W830" i="3" a="1"/>
  <c r="W830" i="3" s="1"/>
  <c r="W362" i="3" a="1"/>
  <c r="W362" i="3" s="1"/>
  <c r="W822" i="3" a="1"/>
  <c r="W822" i="3" s="1"/>
  <c r="W72" i="3" a="1"/>
  <c r="W72" i="3" s="1"/>
  <c r="W961" i="3" a="1"/>
  <c r="W961" i="3" s="1"/>
  <c r="W287" i="3" a="1"/>
  <c r="W287" i="3" s="1"/>
  <c r="W1022" i="3" a="1"/>
  <c r="W1022" i="3" s="1"/>
  <c r="W1069" i="3" a="1"/>
  <c r="W1069" i="3" s="1"/>
  <c r="W429" i="3" a="1"/>
  <c r="W429" i="3" s="1"/>
  <c r="W83" i="3" a="1"/>
  <c r="W83" i="3" s="1"/>
  <c r="W518" i="3" a="1"/>
  <c r="W518" i="3" s="1"/>
  <c r="W1119" i="3" a="1"/>
  <c r="W1119" i="3" s="1"/>
  <c r="W626" i="3" a="1"/>
  <c r="W626" i="3" s="1"/>
  <c r="W447" i="3" a="1"/>
  <c r="W447" i="3" s="1"/>
  <c r="W296" i="3" a="1"/>
  <c r="W296" i="3" s="1"/>
  <c r="W1111" i="3" a="1"/>
  <c r="W1111" i="3" s="1"/>
  <c r="W706" i="3" a="1"/>
  <c r="W706" i="3" s="1"/>
  <c r="W198" i="3" a="1"/>
  <c r="W198" i="3" s="1"/>
  <c r="W680" i="3" a="1"/>
  <c r="W680" i="3" s="1"/>
  <c r="W825" i="3" a="1"/>
  <c r="W825" i="3" s="1"/>
  <c r="W99" i="3" a="1"/>
  <c r="W99" i="3" s="1"/>
  <c r="W88" i="3" a="1"/>
  <c r="W88" i="3" s="1"/>
  <c r="W101" i="3" a="1"/>
  <c r="W101" i="3" s="1"/>
  <c r="W102" i="3" a="1"/>
  <c r="W102" i="3" s="1"/>
  <c r="W522" i="3" a="1"/>
  <c r="W522" i="3" s="1"/>
  <c r="W530" i="3" a="1"/>
  <c r="W530" i="3" s="1"/>
  <c r="W366" i="3" a="1"/>
  <c r="W366" i="3" s="1"/>
  <c r="W1004" i="3" a="1"/>
  <c r="W1004" i="3" s="1"/>
  <c r="W544" i="3" a="1"/>
  <c r="W544" i="3" s="1"/>
  <c r="W867" i="3" a="1"/>
  <c r="W867" i="3" s="1"/>
  <c r="W484" i="3" a="1"/>
  <c r="W484" i="3" s="1"/>
  <c r="W715" i="3" a="1"/>
  <c r="W715" i="3" s="1"/>
  <c r="W998" i="3" a="1"/>
  <c r="W998" i="3" s="1"/>
  <c r="W667" i="3" a="1"/>
  <c r="W667" i="3" s="1"/>
  <c r="W354" i="3" a="1"/>
  <c r="W354" i="3" s="1"/>
  <c r="W70" i="3" a="1"/>
  <c r="W70" i="3" s="1"/>
  <c r="W857" i="3" a="1"/>
  <c r="W857" i="3" s="1"/>
  <c r="W512" i="3" a="1"/>
  <c r="W512" i="3" s="1"/>
  <c r="W731" i="3" a="1"/>
  <c r="W731" i="3" s="1"/>
  <c r="W236" i="3" a="1"/>
  <c r="W236" i="3" s="1"/>
  <c r="W1010" i="3" a="1"/>
  <c r="W1010" i="3" s="1"/>
  <c r="W113" i="3" a="1"/>
  <c r="W113" i="3" s="1"/>
  <c r="W443" i="3" a="1"/>
  <c r="W443" i="3" s="1"/>
  <c r="W124" i="3" a="1"/>
  <c r="W124" i="3" s="1"/>
  <c r="W805" i="3" a="1"/>
  <c r="W805" i="3" s="1"/>
  <c r="W130" i="3" a="1"/>
  <c r="W130" i="3" s="1"/>
  <c r="W310" i="3" a="1"/>
  <c r="W310" i="3" s="1"/>
  <c r="W510" i="3" a="1"/>
  <c r="W510" i="3" s="1"/>
  <c r="W882" i="3" a="1"/>
  <c r="W882" i="3" s="1"/>
  <c r="W708" i="3" a="1"/>
  <c r="W708" i="3" s="1"/>
  <c r="W894" i="3" a="1"/>
  <c r="W894" i="3" s="1"/>
  <c r="W899" i="3" a="1"/>
  <c r="W899" i="3" s="1"/>
  <c r="W477" i="3" a="1"/>
  <c r="W477" i="3" s="1"/>
  <c r="W991" i="3" a="1"/>
  <c r="W991" i="3" s="1"/>
  <c r="W972" i="3" a="1"/>
  <c r="W972" i="3" s="1"/>
  <c r="W901" i="3" a="1"/>
  <c r="W901" i="3" s="1"/>
  <c r="W473" i="3" a="1"/>
  <c r="W473" i="3" s="1"/>
  <c r="W318" i="3" a="1"/>
  <c r="W318" i="3" s="1"/>
  <c r="W1036" i="3" a="1"/>
  <c r="W1036" i="3" s="1"/>
  <c r="W1014" i="3" a="1"/>
  <c r="W1014" i="3" s="1"/>
  <c r="W746" i="3" a="1"/>
  <c r="W746" i="3" s="1"/>
  <c r="W814" i="3" a="1"/>
  <c r="W814" i="3" s="1"/>
  <c r="W800" i="3" a="1"/>
  <c r="W800" i="3" s="1"/>
  <c r="W860" i="3" a="1"/>
  <c r="W860" i="3" s="1"/>
  <c r="W152" i="3" a="1"/>
  <c r="W152" i="3" s="1"/>
  <c r="W982" i="3" a="1"/>
  <c r="W982" i="3" s="1"/>
  <c r="W435" i="3" a="1"/>
  <c r="W435" i="3" s="1"/>
  <c r="W255" i="3" a="1"/>
  <c r="W255" i="3" s="1"/>
  <c r="W844" i="3" a="1"/>
  <c r="W844" i="3" s="1"/>
  <c r="W339" i="3" a="1"/>
  <c r="W339" i="3" s="1"/>
  <c r="W347" i="3" a="1"/>
  <c r="W347" i="3" s="1"/>
  <c r="W376" i="3" a="1"/>
  <c r="W376" i="3" s="1"/>
  <c r="W977" i="3" a="1"/>
  <c r="W977" i="3" s="1"/>
  <c r="W417" i="3" a="1"/>
  <c r="W417" i="3" s="1"/>
  <c r="U331" i="3" a="1"/>
  <c r="U331" i="3" s="1"/>
  <c r="W690" i="3" a="1"/>
  <c r="W690" i="3" s="1"/>
  <c r="W268" i="3" a="1"/>
  <c r="W268" i="3" s="1"/>
  <c r="W909" i="3" a="1"/>
  <c r="W909" i="3" s="1"/>
  <c r="W1094" i="3" a="1"/>
  <c r="W1094" i="3" s="1"/>
  <c r="W368" i="3" a="1"/>
  <c r="W368" i="3" s="1"/>
  <c r="W20" i="3" a="1"/>
  <c r="W20" i="3" s="1"/>
  <c r="W737" i="3" a="1"/>
  <c r="W737" i="3" s="1"/>
  <c r="W292" i="3" a="1"/>
  <c r="W292" i="3" s="1"/>
  <c r="W158" i="3" a="1"/>
  <c r="W158" i="3" s="1"/>
  <c r="W1078" i="3" a="1"/>
  <c r="W1078" i="3" s="1"/>
  <c r="U389" i="3" a="1"/>
  <c r="U389" i="3" s="1"/>
  <c r="W4" i="3" a="1"/>
  <c r="W4" i="3" s="1"/>
  <c r="W540" i="3" a="1"/>
  <c r="W540" i="3" s="1"/>
  <c r="W252" i="3" a="1"/>
  <c r="W252" i="3" s="1"/>
  <c r="W504" i="3" a="1"/>
  <c r="W504" i="3" s="1"/>
  <c r="W29" i="3" a="1"/>
  <c r="W29" i="3" s="1"/>
  <c r="W1131" i="3" a="1"/>
  <c r="W1131" i="3" s="1"/>
  <c r="W44" i="3" a="1"/>
  <c r="W44" i="3" s="1"/>
  <c r="W670" i="3" a="1"/>
  <c r="W670" i="3" s="1"/>
  <c r="W762" i="3" a="1"/>
  <c r="W762" i="3" s="1"/>
  <c r="W355" i="3" a="1"/>
  <c r="W355" i="3" s="1"/>
  <c r="W125" i="3" a="1"/>
  <c r="W125" i="3" s="1"/>
  <c r="W806" i="3" a="1"/>
  <c r="W806" i="3" s="1"/>
  <c r="W131" i="3" a="1"/>
  <c r="W131" i="3" s="1"/>
  <c r="W311" i="3" a="1"/>
  <c r="W311" i="3" s="1"/>
  <c r="W695" i="3" a="1"/>
  <c r="W695" i="3" s="1"/>
  <c r="U509" i="3" a="1"/>
  <c r="U509" i="3" s="1"/>
  <c r="W427" i="3" a="1"/>
  <c r="W427" i="3" s="1"/>
  <c r="W883" i="3" a="1"/>
  <c r="W883" i="3" s="1"/>
  <c r="W709" i="3" a="1"/>
  <c r="W709" i="3" s="1"/>
  <c r="W895" i="3" a="1"/>
  <c r="W895" i="3" s="1"/>
  <c r="W900" i="3" a="1"/>
  <c r="W900" i="3" s="1"/>
  <c r="W143" i="3" a="1"/>
  <c r="W143" i="3" s="1"/>
  <c r="W1097" i="3" a="1"/>
  <c r="W1097" i="3" s="1"/>
  <c r="W973" i="3" a="1"/>
  <c r="W973" i="3" s="1"/>
  <c r="W902" i="3" a="1"/>
  <c r="W902" i="3" s="1"/>
  <c r="W689" i="3" a="1"/>
  <c r="W689" i="3" s="1"/>
  <c r="W319" i="3" a="1"/>
  <c r="W319" i="3" s="1"/>
  <c r="W1015" i="3" a="1"/>
  <c r="W1015" i="3" s="1"/>
  <c r="W747" i="3" a="1"/>
  <c r="W747" i="3" s="1"/>
  <c r="W815" i="3" a="1"/>
  <c r="W815" i="3" s="1"/>
  <c r="W801" i="3" a="1"/>
  <c r="W801" i="3" s="1"/>
  <c r="W764" i="3" a="1"/>
  <c r="W764" i="3" s="1"/>
  <c r="W1070" i="3" a="1"/>
  <c r="W1070" i="3" s="1"/>
  <c r="W436" i="3" a="1"/>
  <c r="W436" i="3" s="1"/>
  <c r="W256" i="3" a="1"/>
  <c r="W256" i="3" s="1"/>
  <c r="W956" i="3" a="1"/>
  <c r="W956" i="3" s="1"/>
  <c r="W644" i="3" a="1"/>
  <c r="W644" i="3" s="1"/>
  <c r="W340" i="3" a="1"/>
  <c r="W340" i="3" s="1"/>
  <c r="W348" i="3" a="1"/>
  <c r="W348" i="3" s="1"/>
  <c r="W377" i="3" a="1"/>
  <c r="W377" i="3" s="1"/>
  <c r="W168" i="3" a="1"/>
  <c r="W168" i="3" s="1"/>
  <c r="W978" i="3" a="1"/>
  <c r="W978" i="3" s="1"/>
  <c r="W691" i="3" a="1"/>
  <c r="W691" i="3" s="1"/>
  <c r="W1027" i="3" a="1"/>
  <c r="W1027" i="3" s="1"/>
  <c r="W565" i="3" a="1"/>
  <c r="W565" i="3" s="1"/>
  <c r="W718" i="3" a="1"/>
  <c r="W718" i="3" s="1"/>
  <c r="W230" i="3" a="1"/>
  <c r="W230" i="3" s="1"/>
  <c r="W1060" i="3" a="1"/>
  <c r="W1060" i="3" s="1"/>
  <c r="W1095" i="3" a="1"/>
  <c r="W1095" i="3" s="1"/>
  <c r="W77" i="3" a="1"/>
  <c r="W77" i="3" s="1"/>
  <c r="W240" i="3" a="1"/>
  <c r="W240" i="3" s="1"/>
  <c r="W701" i="3" a="1"/>
  <c r="W701" i="3" s="1"/>
  <c r="W619" i="3" a="1"/>
  <c r="W619" i="3" s="1"/>
  <c r="W572" i="3" a="1"/>
  <c r="W572" i="3" s="1"/>
  <c r="W577" i="3" a="1"/>
  <c r="W577" i="3" s="1"/>
  <c r="W638" i="3" a="1"/>
  <c r="W638" i="3" s="1"/>
  <c r="W496" i="3" a="1"/>
  <c r="W496" i="3" s="1"/>
  <c r="W357" i="3" a="1"/>
  <c r="W357" i="3" s="1"/>
  <c r="W769" i="3" a="1"/>
  <c r="W769" i="3" s="1"/>
  <c r="W734" i="3" a="1"/>
  <c r="W734" i="3" s="1"/>
  <c r="W109" i="3" a="1"/>
  <c r="W109" i="3" s="1"/>
  <c r="U908" i="3" a="1"/>
  <c r="U908" i="3" s="1"/>
  <c r="W1080" i="3" a="1"/>
  <c r="W1080" i="3" s="1"/>
  <c r="W402" i="3" a="1"/>
  <c r="W402" i="3" s="1"/>
  <c r="W499" i="3" a="1"/>
  <c r="W499" i="3" s="1"/>
  <c r="W774" i="3" a="1"/>
  <c r="W774" i="3" s="1"/>
  <c r="W470" i="3" a="1"/>
  <c r="W470" i="3" s="1"/>
  <c r="W11" i="3" a="1"/>
  <c r="W11" i="3" s="1"/>
  <c r="U787" i="3" a="1"/>
  <c r="U787" i="3" s="1"/>
  <c r="W1039" i="3" a="1"/>
  <c r="W1039" i="3" s="1"/>
  <c r="W232" i="3" a="1"/>
  <c r="W232" i="3" s="1"/>
  <c r="W438" i="3" a="1"/>
  <c r="W438" i="3" s="1"/>
  <c r="W275" i="3" a="1"/>
  <c r="W275" i="3" s="1"/>
  <c r="W342" i="3" a="1"/>
  <c r="W342" i="3" s="1"/>
  <c r="W557" i="3" a="1"/>
  <c r="W557" i="3" s="1"/>
  <c r="U173" i="3" a="1"/>
  <c r="U173" i="3" s="1"/>
  <c r="W742" i="3" a="1"/>
  <c r="W742" i="3" s="1"/>
  <c r="W812" i="3" a="1"/>
  <c r="W812" i="3" s="1"/>
  <c r="W567" i="3" a="1"/>
  <c r="W567" i="3" s="1"/>
  <c r="W817" i="3" a="1"/>
  <c r="W817" i="3" s="1"/>
  <c r="W965" i="3" a="1"/>
  <c r="W965" i="3" s="1"/>
  <c r="W413" i="3" a="1"/>
  <c r="W413" i="3" s="1"/>
  <c r="W617" i="3" a="1"/>
  <c r="W617" i="3" s="1"/>
  <c r="W1012" i="3" a="1"/>
  <c r="W1012" i="3" s="1"/>
  <c r="W502" i="3" a="1"/>
  <c r="W502" i="3" s="1"/>
  <c r="W526" i="3" a="1"/>
  <c r="W526" i="3" s="1"/>
  <c r="W1091" i="3" a="1"/>
  <c r="W1091" i="3" s="1"/>
  <c r="W343" i="3" a="1"/>
  <c r="W343" i="3" s="1"/>
  <c r="W383" i="3" a="1"/>
  <c r="W383" i="3" s="1"/>
  <c r="W303" i="3" a="1"/>
  <c r="W303" i="3" s="1"/>
  <c r="W17" i="3" a="1"/>
  <c r="W17" i="3" s="1"/>
  <c r="W699" i="3" a="1"/>
  <c r="W699" i="3" s="1"/>
  <c r="W836" i="3" a="1"/>
  <c r="W836" i="3" s="1"/>
  <c r="W27" i="3" a="1"/>
  <c r="W27" i="3" s="1"/>
  <c r="W188" i="3" a="1"/>
  <c r="W188" i="3" s="1"/>
  <c r="W615" i="3" a="1"/>
  <c r="W615" i="3" s="1"/>
  <c r="W214" i="3" a="1"/>
  <c r="W214" i="3" s="1"/>
  <c r="W735" i="3" a="1"/>
  <c r="W735" i="3" s="1"/>
  <c r="W462" i="3" a="1"/>
  <c r="W462" i="3" s="1"/>
  <c r="W929" i="3" a="1"/>
  <c r="W929" i="3" s="1"/>
  <c r="W554" i="3" a="1"/>
  <c r="W554" i="3" s="1"/>
  <c r="W636" i="3" a="1"/>
  <c r="W636" i="3" s="1"/>
  <c r="W398" i="3" a="1"/>
  <c r="W398" i="3" s="1"/>
  <c r="W757" i="3" a="1"/>
  <c r="W757" i="3" s="1"/>
  <c r="W542" i="3" a="1"/>
  <c r="W542" i="3" s="1"/>
  <c r="W918" i="3" a="1"/>
  <c r="W918" i="3" s="1"/>
  <c r="W426" i="3" a="1"/>
  <c r="W426" i="3" s="1"/>
  <c r="W39" i="3" a="1"/>
  <c r="W39" i="3" s="1"/>
  <c r="W493" i="3" a="1"/>
  <c r="W493" i="3" s="1"/>
  <c r="W1088" i="3" a="1"/>
  <c r="W1088" i="3" s="1"/>
  <c r="W608" i="3" a="1"/>
  <c r="W608" i="3" s="1"/>
  <c r="W661" i="3" a="1"/>
  <c r="W661" i="3" s="1"/>
  <c r="W244" i="3" a="1"/>
  <c r="W244" i="3" s="1"/>
  <c r="W48" i="3" a="1"/>
  <c r="W48" i="3" s="1"/>
  <c r="W56" i="3" a="1"/>
  <c r="W56" i="3" s="1"/>
  <c r="W225" i="3" a="1"/>
  <c r="W225" i="3" s="1"/>
  <c r="W593" i="3" a="1"/>
  <c r="W593" i="3" s="1"/>
  <c r="W363" i="3" a="1"/>
  <c r="W363" i="3" s="1"/>
  <c r="W60" i="3" a="1"/>
  <c r="W60" i="3" s="1"/>
  <c r="W73" i="3" a="1"/>
  <c r="W73" i="3" s="1"/>
  <c r="W962" i="3" a="1"/>
  <c r="W962" i="3" s="1"/>
  <c r="W288" i="3" a="1"/>
  <c r="W288" i="3" s="1"/>
  <c r="W1115" i="3" a="1"/>
  <c r="W1115" i="3" s="1"/>
  <c r="W1023" i="3" a="1"/>
  <c r="W1023" i="3" s="1"/>
  <c r="W358" i="3" a="1"/>
  <c r="W358" i="3" s="1"/>
  <c r="W430" i="3" a="1"/>
  <c r="W430" i="3" s="1"/>
  <c r="W78" i="3" a="1"/>
  <c r="W78" i="3" s="1"/>
  <c r="W278" i="3" a="1"/>
  <c r="W278" i="3" s="1"/>
  <c r="W84" i="3" a="1"/>
  <c r="W84" i="3" s="1"/>
  <c r="W519" i="3" a="1"/>
  <c r="W519" i="3" s="1"/>
  <c r="W1120" i="3" a="1"/>
  <c r="W1120" i="3" s="1"/>
  <c r="W627" i="3" a="1"/>
  <c r="W627" i="3" s="1"/>
  <c r="W9" i="3" a="1"/>
  <c r="W9" i="3" s="1"/>
  <c r="W297" i="3" a="1"/>
  <c r="W297" i="3" s="1"/>
  <c r="W1112" i="3" a="1"/>
  <c r="W1112" i="3" s="1"/>
  <c r="W707" i="3" a="1"/>
  <c r="W707" i="3" s="1"/>
  <c r="W1031" i="3" a="1"/>
  <c r="W1031" i="3" s="1"/>
  <c r="U199" i="3" a="1"/>
  <c r="U199" i="3" s="1"/>
  <c r="W681" i="3" a="1"/>
  <c r="W681" i="3" s="1"/>
  <c r="W826" i="3" a="1"/>
  <c r="W826" i="3" s="1"/>
  <c r="W935" i="3" a="1"/>
  <c r="W935" i="3" s="1"/>
  <c r="W674" i="3" a="1"/>
  <c r="W674" i="3" s="1"/>
  <c r="W772" i="3" a="1"/>
  <c r="W772" i="3" s="1"/>
  <c r="W570" i="3" a="1"/>
  <c r="W570" i="3" s="1"/>
  <c r="W523" i="3" a="1"/>
  <c r="W523" i="3" s="1"/>
  <c r="W531" i="3" a="1"/>
  <c r="W531" i="3" s="1"/>
  <c r="W369" i="3" a="1"/>
  <c r="W369" i="3" s="1"/>
  <c r="W1005" i="3" a="1"/>
  <c r="W1005" i="3" s="1"/>
  <c r="W545" i="3" a="1"/>
  <c r="W545" i="3" s="1"/>
  <c r="W684" i="3" a="1"/>
  <c r="W684" i="3" s="1"/>
  <c r="W63" i="3" a="1"/>
  <c r="W63" i="3" s="1"/>
  <c r="W1123" i="3" a="1"/>
  <c r="W1123" i="3" s="1"/>
  <c r="W668" i="3" a="1"/>
  <c r="W668" i="3" s="1"/>
  <c r="W283" i="3" a="1"/>
  <c r="W283" i="3" s="1"/>
  <c r="W445" i="3" a="1"/>
  <c r="W445" i="3" s="1"/>
  <c r="W513" i="3" a="1"/>
  <c r="W513" i="3" s="1"/>
  <c r="W732" i="3" a="1"/>
  <c r="W732" i="3" s="1"/>
  <c r="W237" i="3" a="1"/>
  <c r="W237" i="3" s="1"/>
  <c r="W107" i="3" a="1"/>
  <c r="W107" i="3" s="1"/>
  <c r="W114" i="3" a="1"/>
  <c r="W114" i="3" s="1"/>
  <c r="W444" i="3" a="1"/>
  <c r="W444" i="3" s="1"/>
  <c r="W1037" i="3" a="1"/>
  <c r="W1037" i="3" s="1"/>
  <c r="W384" i="3" a="1"/>
  <c r="W384" i="3" s="1"/>
  <c r="W326" i="3" a="1"/>
  <c r="W326" i="3" s="1"/>
  <c r="W390" i="3" a="1"/>
  <c r="W390" i="3" s="1"/>
  <c r="W792" i="3" a="1"/>
  <c r="W792" i="3" s="1"/>
  <c r="W5" i="3" a="1"/>
  <c r="W5" i="3" s="1"/>
  <c r="W700" i="3" a="1"/>
  <c r="W700" i="3" s="1"/>
  <c r="W28" i="3" a="1"/>
  <c r="W28" i="3" s="1"/>
  <c r="W189" i="3" a="1"/>
  <c r="W189" i="3" s="1"/>
  <c r="U30" i="3" a="1"/>
  <c r="U30" i="3" s="1"/>
  <c r="W1108" i="3" a="1"/>
  <c r="W1108" i="3" s="1"/>
  <c r="W215" i="3" a="1"/>
  <c r="W215" i="3" s="1"/>
  <c r="W855" i="3" a="1"/>
  <c r="W855" i="3" s="1"/>
  <c r="W463" i="3" a="1"/>
  <c r="W463" i="3" s="1"/>
  <c r="W930" i="3" a="1"/>
  <c r="W930" i="3" s="1"/>
  <c r="W560" i="3" a="1"/>
  <c r="W560" i="3" s="1"/>
  <c r="W1132" i="3" a="1"/>
  <c r="W1132" i="3" s="1"/>
  <c r="W983" i="3" a="1"/>
  <c r="W983" i="3" s="1"/>
  <c r="W183" i="3" a="1"/>
  <c r="W183" i="3" s="1"/>
  <c r="W399" i="3" a="1"/>
  <c r="W399" i="3" s="1"/>
  <c r="W728" i="3" a="1"/>
  <c r="W728" i="3" s="1"/>
  <c r="W919" i="3" a="1"/>
  <c r="W919" i="3" s="1"/>
  <c r="W776" i="3" a="1"/>
  <c r="W776" i="3" s="1"/>
  <c r="W586" i="3" a="1"/>
  <c r="W586" i="3" s="1"/>
  <c r="W494" i="3" a="1"/>
  <c r="W494" i="3" s="1"/>
  <c r="W958" i="3" a="1"/>
  <c r="W958" i="3" s="1"/>
  <c r="W1089" i="3" a="1"/>
  <c r="W1089" i="3" s="1"/>
  <c r="W609" i="3" a="1"/>
  <c r="W609" i="3" s="1"/>
  <c r="W662" i="3" a="1"/>
  <c r="W662" i="3" s="1"/>
  <c r="W245" i="3" a="1"/>
  <c r="W245" i="3" s="1"/>
  <c r="W49" i="3" a="1"/>
  <c r="W49" i="3" s="1"/>
  <c r="W57" i="3" a="1"/>
  <c r="W57" i="3" s="1"/>
  <c r="W226" i="3" a="1"/>
  <c r="W226" i="3" s="1"/>
  <c r="W877" i="3" a="1"/>
  <c r="W877" i="3" s="1"/>
  <c r="U364" i="3" a="1"/>
  <c r="U364" i="3" s="1"/>
  <c r="W870" i="3" a="1"/>
  <c r="W870" i="3" s="1"/>
  <c r="W74" i="3" a="1"/>
  <c r="W74" i="3" s="1"/>
  <c r="W963" i="3" a="1"/>
  <c r="W963" i="3" s="1"/>
  <c r="W1116" i="3" a="1"/>
  <c r="W1116" i="3" s="1"/>
  <c r="W1026" i="3" a="1"/>
  <c r="W1026" i="3" s="1"/>
  <c r="W359" i="3" a="1"/>
  <c r="W359" i="3" s="1"/>
  <c r="W411" i="3" a="1"/>
  <c r="W411" i="3" s="1"/>
  <c r="W79" i="3" a="1"/>
  <c r="W79" i="3" s="1"/>
  <c r="U279" i="3" a="1"/>
  <c r="U279" i="3" s="1"/>
  <c r="U85" i="3" a="1"/>
  <c r="U85" i="3" s="1"/>
  <c r="W235" i="3" a="1"/>
  <c r="W235" i="3" s="1"/>
  <c r="W750" i="3" a="1"/>
  <c r="W750" i="3" s="1"/>
  <c r="W290" i="3" a="1"/>
  <c r="W290" i="3" s="1"/>
  <c r="W298" i="3" a="1"/>
  <c r="W298" i="3" s="1"/>
  <c r="W782" i="3" a="1"/>
  <c r="W782" i="3" s="1"/>
  <c r="W1113" i="3" a="1"/>
  <c r="W1113" i="3" s="1"/>
  <c r="W394" i="3" a="1"/>
  <c r="W394" i="3" s="1"/>
  <c r="W549" i="3" a="1"/>
  <c r="W549" i="3" s="1"/>
  <c r="W763" i="3" a="1"/>
  <c r="W763" i="3" s="1"/>
  <c r="W200" i="3" a="1"/>
  <c r="W200" i="3" s="1"/>
  <c r="W682" i="3" a="1"/>
  <c r="W682" i="3" s="1"/>
  <c r="W618" i="3" a="1"/>
  <c r="W618" i="3" s="1"/>
  <c r="W936" i="3" a="1"/>
  <c r="W936" i="3" s="1"/>
  <c r="W90" i="3" a="1"/>
  <c r="W90" i="3" s="1"/>
  <c r="W677" i="3" a="1"/>
  <c r="W677" i="3" s="1"/>
  <c r="W1000" i="3" a="1"/>
  <c r="W1000" i="3" s="1"/>
  <c r="W571" i="3" a="1"/>
  <c r="W571" i="3" s="1"/>
  <c r="W524" i="3" a="1"/>
  <c r="W524" i="3" s="1"/>
  <c r="W532" i="3" a="1"/>
  <c r="W532" i="3" s="1"/>
  <c r="W370" i="3" a="1"/>
  <c r="W370" i="3" s="1"/>
  <c r="W1006" i="3" a="1"/>
  <c r="W1006" i="3" s="1"/>
  <c r="W248" i="3" a="1"/>
  <c r="W248" i="3" s="1"/>
  <c r="W546" i="3" a="1"/>
  <c r="W546" i="3" s="1"/>
  <c r="W637" i="3" a="1"/>
  <c r="W637" i="3" s="1"/>
  <c r="W685" i="3" a="1"/>
  <c r="W685" i="3" s="1"/>
  <c r="W64" i="3" a="1"/>
  <c r="W64" i="3" s="1"/>
  <c r="W1124" i="3" a="1"/>
  <c r="W1124" i="3" s="1"/>
  <c r="W675" i="3" a="1"/>
  <c r="W675" i="3" s="1"/>
  <c r="W356" i="3" a="1"/>
  <c r="W356" i="3" s="1"/>
  <c r="W284" i="3" a="1"/>
  <c r="W284" i="3" s="1"/>
  <c r="W446" i="3" a="1"/>
  <c r="W446" i="3" s="1"/>
  <c r="W514" i="3" a="1"/>
  <c r="W514" i="3" s="1"/>
  <c r="W733" i="3" a="1"/>
  <c r="W733" i="3" s="1"/>
  <c r="W238" i="3" a="1"/>
  <c r="W238" i="3" s="1"/>
  <c r="W115" i="3" a="1"/>
  <c r="W115" i="3" s="1"/>
  <c r="W448" i="3" a="1"/>
  <c r="W448" i="3" s="1"/>
  <c r="W907" i="3" a="1"/>
  <c r="W907" i="3" s="1"/>
  <c r="W126" i="3" a="1"/>
  <c r="W126" i="3" s="1"/>
  <c r="W807" i="3" a="1"/>
  <c r="W807" i="3" s="1"/>
  <c r="W1079" i="3" a="1"/>
  <c r="W1079" i="3" s="1"/>
  <c r="W312" i="3" a="1"/>
  <c r="W312" i="3" s="1"/>
  <c r="W696" i="3" a="1"/>
  <c r="W696" i="3" s="1"/>
  <c r="W132" i="3" a="1"/>
  <c r="W132" i="3" s="1"/>
  <c r="W428" i="3" a="1"/>
  <c r="W428" i="3" s="1"/>
  <c r="W725" i="3" a="1"/>
  <c r="W725" i="3" s="1"/>
  <c r="W889" i="3" a="1"/>
  <c r="W889" i="3" s="1"/>
  <c r="W710" i="3" a="1"/>
  <c r="W710" i="3" s="1"/>
  <c r="W162" i="3" a="1"/>
  <c r="W162" i="3" s="1"/>
  <c r="W947" i="3" a="1"/>
  <c r="W947" i="3" s="1"/>
  <c r="W136" i="3" a="1"/>
  <c r="W136" i="3" s="1"/>
  <c r="W469" i="3" a="1"/>
  <c r="W469" i="3" s="1"/>
  <c r="W459" i="3" a="1"/>
  <c r="W459" i="3" s="1"/>
  <c r="W993" i="3" a="1"/>
  <c r="W993" i="3" s="1"/>
  <c r="W786" i="3" a="1"/>
  <c r="W786" i="3" s="1"/>
  <c r="W148" i="3" a="1"/>
  <c r="W148" i="3" s="1"/>
  <c r="W1038" i="3" a="1"/>
  <c r="W1038" i="3" s="1"/>
  <c r="W1016" i="3" a="1"/>
  <c r="W1016" i="3" s="1"/>
  <c r="W838" i="3" a="1"/>
  <c r="W838" i="3" s="1"/>
  <c r="W231" i="3" a="1"/>
  <c r="W231" i="3" s="1"/>
  <c r="W802" i="3" a="1"/>
  <c r="W802" i="3" s="1"/>
  <c r="W862" i="3" a="1"/>
  <c r="W862" i="3" s="1"/>
  <c r="W771" i="3" a="1"/>
  <c r="W771" i="3" s="1"/>
  <c r="W1071" i="3" a="1"/>
  <c r="W1071" i="3" s="1"/>
  <c r="W437" i="3" a="1"/>
  <c r="W437" i="3" s="1"/>
  <c r="W208" i="3" a="1"/>
  <c r="W208" i="3" s="1"/>
  <c r="W257" i="3" a="1"/>
  <c r="W257" i="3" s="1"/>
  <c r="W274" i="3" a="1"/>
  <c r="W274" i="3" s="1"/>
  <c r="W647" i="3" a="1"/>
  <c r="W647" i="3" s="1"/>
  <c r="W341" i="3" a="1"/>
  <c r="W341" i="3" s="1"/>
  <c r="W263" i="3" a="1"/>
  <c r="W263" i="3" s="1"/>
  <c r="W1024" i="3" a="1"/>
  <c r="W1024" i="3" s="1"/>
  <c r="W169" i="3" a="1"/>
  <c r="W169" i="3" s="1"/>
  <c r="W556" i="3" a="1"/>
  <c r="W556" i="3" s="1"/>
  <c r="W419" i="3" a="1"/>
  <c r="W419" i="3" s="1"/>
  <c r="W172" i="3" a="1"/>
  <c r="W172" i="3" s="1"/>
  <c r="W1043" i="3" a="1"/>
  <c r="W1043" i="3" s="1"/>
  <c r="W1051" i="3" a="1"/>
  <c r="W1051" i="3" s="1"/>
  <c r="W1104" i="3" a="1"/>
  <c r="W1104" i="3" s="1"/>
  <c r="W385" i="3" a="1"/>
  <c r="W385" i="3" s="1"/>
  <c r="W1061" i="3" a="1"/>
  <c r="W1061" i="3" s="1"/>
  <c r="W1096" i="3" a="1"/>
  <c r="W1096" i="3" s="1"/>
  <c r="V21" i="3"/>
  <c r="V31" i="3"/>
  <c r="V758" i="3"/>
  <c r="V432" i="3"/>
  <c r="V155" i="3"/>
  <c r="V911" i="3"/>
  <c r="V727" i="3"/>
  <c r="V280" i="3"/>
  <c r="V240" i="3"/>
  <c r="V1122" i="3"/>
  <c r="V1011" i="3"/>
  <c r="V783" i="3"/>
  <c r="V572" i="3"/>
  <c r="V533" i="3"/>
  <c r="V1007" i="3"/>
  <c r="V641" i="3"/>
  <c r="V496" i="3"/>
  <c r="V769" i="3"/>
  <c r="V1075" i="3"/>
  <c r="V105" i="3"/>
  <c r="V109" i="3"/>
  <c r="V117" i="3"/>
  <c r="V1080" i="3"/>
  <c r="V133" i="3"/>
  <c r="V774" i="3"/>
  <c r="V948" i="3"/>
  <c r="V470" i="3"/>
  <c r="V891" i="3"/>
  <c r="V145" i="3"/>
  <c r="V321" i="3"/>
  <c r="V803" i="3"/>
  <c r="V334" i="3"/>
  <c r="V157" i="3"/>
  <c r="V420" i="3"/>
  <c r="V742" i="3"/>
  <c r="V645" i="3"/>
  <c r="V650" i="3"/>
  <c r="V306" i="3"/>
  <c r="V588" i="3"/>
  <c r="V831" i="3"/>
  <c r="V812" i="3"/>
  <c r="V912" i="3"/>
  <c r="V567" i="3"/>
  <c r="V58" i="3"/>
  <c r="V817" i="3"/>
  <c r="V816" i="3"/>
  <c r="V81" i="3"/>
  <c r="V617" i="3"/>
  <c r="V922" i="3"/>
  <c r="V765" i="3"/>
  <c r="V202" i="3"/>
  <c r="V526" i="3"/>
  <c r="V372" i="3"/>
  <c r="V1098" i="3"/>
  <c r="V994" i="3"/>
  <c r="V657" i="3"/>
  <c r="V1091" i="3"/>
  <c r="V110" i="3"/>
  <c r="V120" i="3"/>
  <c r="V1053" i="3"/>
  <c r="V910" i="3"/>
  <c r="V968" i="3"/>
  <c r="V12" i="3"/>
  <c r="V151" i="3"/>
  <c r="V322" i="3"/>
  <c r="V864" i="3"/>
  <c r="V439" i="3"/>
  <c r="V158" i="3"/>
  <c r="V595" i="3"/>
  <c r="V408" i="3"/>
  <c r="V751" i="3"/>
  <c r="V391" i="3"/>
  <c r="V191" i="3"/>
  <c r="V1050" i="3"/>
  <c r="V755" i="3"/>
  <c r="V903" i="3"/>
  <c r="V723" i="3"/>
  <c r="V850" i="3"/>
  <c r="V923" i="3"/>
  <c r="V35" i="3"/>
  <c r="V832" i="3"/>
  <c r="V1033" i="3"/>
  <c r="V813" i="3"/>
  <c r="V46" i="3"/>
  <c r="V913" i="3"/>
  <c r="V52" i="3"/>
  <c r="V537" i="3"/>
  <c r="V818" i="3"/>
  <c r="V95" i="3"/>
  <c r="V884" i="3"/>
  <c r="V555" i="3"/>
  <c r="V623" i="3"/>
  <c r="V547" i="3"/>
  <c r="V785" i="3"/>
  <c r="V195" i="3"/>
  <c r="V262" i="3"/>
  <c r="V97" i="3"/>
  <c r="V604" i="3"/>
  <c r="V61" i="3"/>
  <c r="V995" i="3"/>
  <c r="V566" i="3"/>
  <c r="V276" i="3"/>
  <c r="V952" i="3"/>
  <c r="V632" i="3"/>
  <c r="V111" i="3"/>
  <c r="V1054" i="3"/>
  <c r="V128" i="3"/>
  <c r="V1082" i="3"/>
  <c r="V243" i="3"/>
  <c r="V505" i="3"/>
  <c r="V879" i="3"/>
  <c r="V139" i="3"/>
  <c r="V474" i="3"/>
  <c r="V979" i="3"/>
  <c r="V1074" i="3"/>
  <c r="V336" i="3"/>
  <c r="V328" i="3"/>
  <c r="V175" i="3"/>
  <c r="V1046" i="3"/>
  <c r="V653" i="3"/>
  <c r="V932" i="3"/>
  <c r="V985" i="3"/>
  <c r="V185" i="3"/>
  <c r="V181" i="3"/>
  <c r="V193" i="3"/>
  <c r="V943" i="3"/>
  <c r="V1143" i="3"/>
  <c r="V569" i="3"/>
  <c r="V53" i="3"/>
  <c r="V59" i="3"/>
  <c r="V360" i="3"/>
  <c r="V967" i="3"/>
  <c r="V478" i="3"/>
  <c r="V1058" i="3"/>
  <c r="V294" i="3"/>
  <c r="V1109" i="3"/>
  <c r="V767" i="3"/>
  <c r="V634" i="3"/>
  <c r="V309" i="3"/>
  <c r="V1107" i="3"/>
  <c r="V996" i="3"/>
  <c r="V665" i="3"/>
  <c r="V688" i="3"/>
  <c r="V729" i="3"/>
  <c r="V633" i="3"/>
  <c r="V579" i="3"/>
  <c r="V441" i="3"/>
  <c r="V1067" i="3"/>
  <c r="V129" i="3"/>
  <c r="V1019" i="3"/>
  <c r="V104" i="3"/>
  <c r="V475" i="3"/>
  <c r="V970" i="3"/>
  <c r="V351" i="3"/>
  <c r="V790" i="3"/>
  <c r="V422" i="3"/>
  <c r="V798" i="3"/>
  <c r="V253" i="3"/>
  <c r="V266" i="3"/>
  <c r="V337" i="3"/>
  <c r="V481" i="3"/>
  <c r="V1028" i="3"/>
  <c r="V269" i="3"/>
  <c r="V289" i="3"/>
  <c r="V611" i="3"/>
  <c r="V218" i="3"/>
  <c r="V242" i="3"/>
  <c r="V1142" i="3"/>
  <c r="V380" i="3"/>
  <c r="V1105" i="3"/>
  <c r="V2" i="3"/>
  <c r="V300" i="3"/>
  <c r="V990" i="3"/>
  <c r="U851" i="3" a="1"/>
  <c r="U851" i="3" s="1"/>
  <c r="V602" i="3"/>
  <c r="V381" i="3"/>
  <c r="V301" i="3"/>
  <c r="V271" i="3"/>
  <c r="V945" i="3"/>
  <c r="V905" i="3"/>
  <c r="V212" i="3"/>
  <c r="V630" i="3"/>
  <c r="V584" i="3"/>
  <c r="V491" i="3"/>
  <c r="V282" i="3"/>
  <c r="V659" i="3"/>
  <c r="V590" i="3"/>
  <c r="V223" i="3"/>
  <c r="V71" i="3"/>
  <c r="V722" i="3"/>
  <c r="V898" i="3"/>
  <c r="V479" i="3"/>
  <c r="V1118" i="3"/>
  <c r="V295" i="3"/>
  <c r="V779" i="3"/>
  <c r="V686" i="3"/>
  <c r="V824" i="3"/>
  <c r="V781" i="3"/>
  <c r="V887" i="3"/>
  <c r="V100" i="3"/>
  <c r="V205" i="3"/>
  <c r="V62" i="3"/>
  <c r="V1034" i="3"/>
  <c r="V730" i="3"/>
  <c r="V150" i="3"/>
  <c r="V367" i="3"/>
  <c r="V1056" i="3"/>
  <c r="V804" i="3"/>
  <c r="V416" i="3"/>
  <c r="V507" i="3"/>
  <c r="V406" i="3"/>
  <c r="V777" i="3"/>
  <c r="V221" i="3"/>
  <c r="V893" i="3"/>
  <c r="V455" i="3"/>
  <c r="V186" i="3"/>
  <c r="V472" i="3"/>
  <c r="V1013" i="3"/>
  <c r="V869" i="3"/>
  <c r="V536" i="3"/>
  <c r="V927" i="3"/>
  <c r="V154" i="3"/>
  <c r="V338" i="3"/>
  <c r="V346" i="3"/>
  <c r="V163" i="3"/>
  <c r="V166" i="3"/>
  <c r="V330" i="3"/>
  <c r="V177" i="3"/>
  <c r="V563" i="3"/>
  <c r="V1093" i="3"/>
  <c r="V848" i="3"/>
  <c r="V739" i="3"/>
  <c r="V946" i="3"/>
  <c r="V823" i="3"/>
  <c r="V26" i="3"/>
  <c r="V520" i="3"/>
  <c r="V607" i="3"/>
  <c r="V1069" i="3"/>
  <c r="V706" i="3"/>
  <c r="V198" i="3"/>
  <c r="V680" i="3"/>
  <c r="V99" i="3"/>
  <c r="V88" i="3"/>
  <c r="V366" i="3"/>
  <c r="V867" i="3"/>
  <c r="V667" i="3"/>
  <c r="V857" i="3"/>
  <c r="V731" i="3"/>
  <c r="V236" i="3"/>
  <c r="V510" i="3"/>
  <c r="V899" i="3"/>
  <c r="V991" i="3"/>
  <c r="V972" i="3"/>
  <c r="V901" i="3"/>
  <c r="V814" i="3"/>
  <c r="V860" i="3"/>
  <c r="V982" i="3"/>
  <c r="V977" i="3"/>
  <c r="V417" i="3"/>
  <c r="V909" i="3"/>
  <c r="V1094" i="3"/>
  <c r="V388" i="3"/>
  <c r="V34" i="3"/>
  <c r="V585" i="3"/>
  <c r="V83" i="3"/>
  <c r="V626" i="3"/>
  <c r="V303" i="3"/>
  <c r="V17" i="3"/>
  <c r="V540" i="3"/>
  <c r="V252" i="3"/>
  <c r="V836" i="3"/>
  <c r="V504" i="3"/>
  <c r="V29" i="3"/>
  <c r="V615" i="3"/>
  <c r="V735" i="3"/>
  <c r="V462" i="3"/>
  <c r="V1131" i="3"/>
  <c r="V636" i="3"/>
  <c r="V398" i="3"/>
  <c r="V542" i="3"/>
  <c r="V39" i="3"/>
  <c r="V493" i="3"/>
  <c r="V608" i="3"/>
  <c r="V593" i="3"/>
  <c r="V670" i="3"/>
  <c r="V363" i="3"/>
  <c r="V73" i="3"/>
  <c r="V1115" i="3"/>
  <c r="V278" i="3"/>
  <c r="V84" i="3"/>
  <c r="V1120" i="3"/>
  <c r="V9" i="3"/>
  <c r="V297" i="3"/>
  <c r="V1031" i="3"/>
  <c r="V681" i="3"/>
  <c r="V935" i="3"/>
  <c r="V674" i="3"/>
  <c r="V369" i="3"/>
  <c r="V63" i="3"/>
  <c r="V1123" i="3"/>
  <c r="V283" i="3"/>
  <c r="V445" i="3"/>
  <c r="V513" i="3"/>
  <c r="V311" i="3"/>
  <c r="V695" i="3"/>
  <c r="V427" i="3"/>
  <c r="V895" i="3"/>
  <c r="V143" i="3"/>
  <c r="V1097" i="3"/>
  <c r="V689" i="3"/>
  <c r="V801" i="3"/>
  <c r="V956" i="3"/>
  <c r="V168" i="3"/>
  <c r="V1027" i="3"/>
  <c r="V718" i="3"/>
  <c r="V230" i="3"/>
  <c r="V305" i="3"/>
  <c r="V753" i="3"/>
  <c r="V809" i="3"/>
  <c r="V397" i="3"/>
  <c r="V55" i="3"/>
  <c r="V72" i="3"/>
  <c r="V961" i="3"/>
  <c r="V384" i="3"/>
  <c r="V792" i="3"/>
  <c r="V189" i="3"/>
  <c r="V1108" i="3"/>
  <c r="V855" i="3"/>
  <c r="V463" i="3"/>
  <c r="V930" i="3"/>
  <c r="V560" i="3"/>
  <c r="V1132" i="3"/>
  <c r="V183" i="3"/>
  <c r="V399" i="3"/>
  <c r="V728" i="3"/>
  <c r="V586" i="3"/>
  <c r="V958" i="3"/>
  <c r="V1089" i="3"/>
  <c r="V662" i="3"/>
  <c r="V49" i="3"/>
  <c r="V226" i="3"/>
  <c r="V877" i="3"/>
  <c r="V1026" i="3"/>
  <c r="V411" i="3"/>
  <c r="V235" i="3"/>
  <c r="V290" i="3"/>
  <c r="V782" i="3"/>
  <c r="V1113" i="3"/>
  <c r="V394" i="3"/>
  <c r="V682" i="3"/>
  <c r="V936" i="3"/>
  <c r="V677" i="3"/>
  <c r="V370" i="3"/>
  <c r="V248" i="3"/>
  <c r="V546" i="3"/>
  <c r="V675" i="3"/>
  <c r="V356" i="3"/>
  <c r="V514" i="3"/>
  <c r="V448" i="3"/>
  <c r="V907" i="3"/>
  <c r="V312" i="3"/>
  <c r="V725" i="3"/>
  <c r="V889" i="3"/>
  <c r="V162" i="3"/>
  <c r="V136" i="3"/>
  <c r="V469" i="3"/>
  <c r="V459" i="3"/>
  <c r="V786" i="3"/>
  <c r="V148" i="3"/>
  <c r="V862" i="3"/>
  <c r="V771" i="3"/>
  <c r="V208" i="3"/>
  <c r="V274" i="3"/>
  <c r="V647" i="3"/>
  <c r="V263" i="3"/>
  <c r="V1024" i="3"/>
  <c r="V169" i="3"/>
  <c r="V556" i="3"/>
  <c r="V172" i="3"/>
  <c r="V1043" i="3"/>
  <c r="V1104" i="3"/>
  <c r="V1061" i="3"/>
  <c r="U650" i="3" a="1"/>
  <c r="U650" i="3" s="1"/>
  <c r="U540" i="3" a="1"/>
  <c r="U540" i="3" s="1"/>
  <c r="U836" i="3" a="1"/>
  <c r="U836" i="3" s="1"/>
  <c r="U181" i="3" a="1"/>
  <c r="U181" i="3" s="1"/>
  <c r="U26" i="3" a="1"/>
  <c r="U26" i="3" s="1"/>
  <c r="U193" i="3" a="1"/>
  <c r="U193" i="3" s="1"/>
  <c r="U34" i="3" a="1"/>
  <c r="U34" i="3" s="1"/>
  <c r="U932" i="3" a="1"/>
  <c r="U932" i="3" s="1"/>
  <c r="U226" i="3" a="1"/>
  <c r="U226" i="3" s="1"/>
  <c r="U363" i="3" a="1"/>
  <c r="U363" i="3" s="1"/>
  <c r="U898" i="3" a="1"/>
  <c r="U898" i="3" s="1"/>
  <c r="U1115" i="3" a="1"/>
  <c r="U1115" i="3" s="1"/>
  <c r="U1120" i="3" a="1"/>
  <c r="U1120" i="3" s="1"/>
  <c r="U922" i="3" a="1"/>
  <c r="U922" i="3" s="1"/>
  <c r="U779" i="3" a="1"/>
  <c r="U779" i="3" s="1"/>
  <c r="U88" i="3" a="1"/>
  <c r="U88" i="3" s="1"/>
  <c r="U309" i="3" a="1"/>
  <c r="U309" i="3" s="1"/>
  <c r="U769" i="3" a="1"/>
  <c r="U769" i="3" s="1"/>
  <c r="U111" i="3" a="1"/>
  <c r="U111" i="3" s="1"/>
  <c r="U907" i="3" a="1"/>
  <c r="U907" i="3" s="1"/>
  <c r="U129" i="3" a="1"/>
  <c r="U129" i="3" s="1"/>
  <c r="U312" i="3" a="1"/>
  <c r="U312" i="3" s="1"/>
  <c r="U507" i="3" a="1"/>
  <c r="U507" i="3" s="1"/>
  <c r="U406" i="3" a="1"/>
  <c r="U406" i="3" s="1"/>
  <c r="U790" i="3" a="1"/>
  <c r="U790" i="3" s="1"/>
  <c r="U151" i="3" a="1"/>
  <c r="U151" i="3" s="1"/>
  <c r="U321" i="3" a="1"/>
  <c r="U321" i="3" s="1"/>
  <c r="U869" i="3" a="1"/>
  <c r="U869" i="3" s="1"/>
  <c r="U439" i="3" a="1"/>
  <c r="U439" i="3" s="1"/>
  <c r="U647" i="3" a="1"/>
  <c r="U647" i="3" s="1"/>
  <c r="U172" i="3" a="1"/>
  <c r="U172" i="3" s="1"/>
  <c r="U653" i="3" a="1"/>
  <c r="U653" i="3" s="1"/>
  <c r="U381" i="3" a="1"/>
  <c r="U381" i="3" s="1"/>
  <c r="U301" i="3" a="1"/>
  <c r="U301" i="3" s="1"/>
  <c r="U504" i="3" a="1"/>
  <c r="U504" i="3" s="1"/>
  <c r="U735" i="3" a="1"/>
  <c r="U735" i="3" s="1"/>
  <c r="U636" i="3" a="1"/>
  <c r="U636" i="3" s="1"/>
  <c r="U183" i="3" a="1"/>
  <c r="U183" i="3" s="1"/>
  <c r="U943" i="3" a="1"/>
  <c r="U943" i="3" s="1"/>
  <c r="U831" i="3" a="1"/>
  <c r="U831" i="3" s="1"/>
  <c r="U52" i="3" a="1"/>
  <c r="U52" i="3" s="1"/>
  <c r="U9" i="3" a="1"/>
  <c r="U9" i="3" s="1"/>
  <c r="U297" i="3" a="1"/>
  <c r="U297" i="3" s="1"/>
  <c r="U686" i="3" a="1"/>
  <c r="U686" i="3" s="1"/>
  <c r="U97" i="3" a="1"/>
  <c r="U97" i="3" s="1"/>
  <c r="U533" i="3" a="1"/>
  <c r="U533" i="3" s="1"/>
  <c r="U61" i="3" a="1"/>
  <c r="U61" i="3" s="1"/>
  <c r="U62" i="3" a="1"/>
  <c r="U62" i="3" s="1"/>
  <c r="U667" i="3" a="1"/>
  <c r="U667" i="3" s="1"/>
  <c r="U1091" i="3" a="1"/>
  <c r="U1091" i="3" s="1"/>
  <c r="U513" i="3" a="1"/>
  <c r="U513" i="3" s="1"/>
  <c r="U105" i="3" a="1"/>
  <c r="U105" i="3" s="1"/>
  <c r="U695" i="3" a="1"/>
  <c r="U695" i="3" s="1"/>
  <c r="U1019" i="3" a="1"/>
  <c r="U1019" i="3" s="1"/>
  <c r="U12" i="3" a="1"/>
  <c r="U12" i="3" s="1"/>
  <c r="U801" i="3" a="1"/>
  <c r="U801" i="3" s="1"/>
  <c r="U860" i="3" a="1"/>
  <c r="U860" i="3" s="1"/>
  <c r="U927" i="3" a="1"/>
  <c r="U927" i="3" s="1"/>
  <c r="U956" i="3" a="1"/>
  <c r="U956" i="3" s="1"/>
  <c r="U163" i="3" a="1"/>
  <c r="U163" i="3" s="1"/>
  <c r="U168" i="3" a="1"/>
  <c r="U168" i="3" s="1"/>
  <c r="U977" i="3" a="1"/>
  <c r="U977" i="3" s="1"/>
  <c r="U330" i="3" a="1"/>
  <c r="U330" i="3" s="1"/>
  <c r="U306" i="3" a="1"/>
  <c r="U306" i="3" s="1"/>
  <c r="U905" i="3" a="1"/>
  <c r="U905" i="3" s="1"/>
  <c r="U792" i="3" a="1"/>
  <c r="U792" i="3" s="1"/>
  <c r="U946" i="3" a="1"/>
  <c r="U946" i="3" s="1"/>
  <c r="U189" i="3" a="1"/>
  <c r="U189" i="3" s="1"/>
  <c r="U1108" i="3" a="1"/>
  <c r="U1108" i="3" s="1"/>
  <c r="U218" i="3" a="1"/>
  <c r="U218" i="3" s="1"/>
  <c r="U985" i="3" a="1"/>
  <c r="U985" i="3" s="1"/>
  <c r="U586" i="3" a="1"/>
  <c r="U586" i="3" s="1"/>
  <c r="U832" i="3" a="1"/>
  <c r="U832" i="3" s="1"/>
  <c r="U53" i="3" a="1"/>
  <c r="U53" i="3" s="1"/>
  <c r="U1026" i="3" a="1"/>
  <c r="U1026" i="3" s="1"/>
  <c r="U278" i="3" a="1"/>
  <c r="U278" i="3" s="1"/>
  <c r="U1122" i="3" a="1"/>
  <c r="U1122" i="3" s="1"/>
  <c r="U782" i="3" a="1"/>
  <c r="U782" i="3" s="1"/>
  <c r="U262" i="3" a="1"/>
  <c r="U262" i="3" s="1"/>
  <c r="U526" i="3" a="1"/>
  <c r="U526" i="3" s="1"/>
  <c r="U995" i="3" a="1"/>
  <c r="U995" i="3" s="1"/>
  <c r="U1123" i="3" a="1"/>
  <c r="U1123" i="3" s="1"/>
  <c r="U857" i="3" a="1"/>
  <c r="U857" i="3" s="1"/>
  <c r="U276" i="3" a="1"/>
  <c r="U276" i="3" s="1"/>
  <c r="U514" i="3" a="1"/>
  <c r="U514" i="3" s="1"/>
  <c r="U150" i="3" a="1"/>
  <c r="U150" i="3" s="1"/>
  <c r="U1053" i="3" a="1"/>
  <c r="U1053" i="3" s="1"/>
  <c r="U910" i="3" a="1"/>
  <c r="U910" i="3" s="1"/>
  <c r="U427" i="3" a="1"/>
  <c r="U427" i="3" s="1"/>
  <c r="U774" i="3" a="1"/>
  <c r="U774" i="3" s="1"/>
  <c r="U895" i="3" a="1"/>
  <c r="U895" i="3" s="1"/>
  <c r="U455" i="3" a="1"/>
  <c r="U455" i="3" s="1"/>
  <c r="U263" i="3" a="1"/>
  <c r="U263" i="3" s="1"/>
  <c r="U169" i="3" a="1"/>
  <c r="U169" i="3" s="1"/>
  <c r="U417" i="3" a="1"/>
  <c r="U417" i="3" s="1"/>
  <c r="U408" i="3" a="1"/>
  <c r="U408" i="3" s="1"/>
  <c r="U252" i="3" a="1"/>
  <c r="U252" i="3" s="1"/>
  <c r="U380" i="3" a="1"/>
  <c r="U380" i="3" s="1"/>
  <c r="U2" i="3" a="1"/>
  <c r="U2" i="3" s="1"/>
  <c r="U303" i="3" a="1"/>
  <c r="U303" i="3" s="1"/>
  <c r="U611" i="3" a="1"/>
  <c r="U611" i="3" s="1"/>
  <c r="U855" i="3" a="1"/>
  <c r="U855" i="3" s="1"/>
  <c r="U242" i="3" a="1"/>
  <c r="U242" i="3" s="1"/>
  <c r="U1131" i="3" a="1"/>
  <c r="U1131" i="3" s="1"/>
  <c r="U185" i="3" a="1"/>
  <c r="U185" i="3" s="1"/>
  <c r="U397" i="3" a="1"/>
  <c r="U397" i="3" s="1"/>
  <c r="U1033" i="3" a="1"/>
  <c r="U1033" i="3" s="1"/>
  <c r="U608" i="3" a="1"/>
  <c r="U608" i="3" s="1"/>
  <c r="U411" i="3" a="1"/>
  <c r="U411" i="3" s="1"/>
  <c r="U478" i="3" a="1"/>
  <c r="U478" i="3" s="1"/>
  <c r="U555" i="3" a="1"/>
  <c r="U555" i="3" s="1"/>
  <c r="U617" i="3" a="1"/>
  <c r="U617" i="3" s="1"/>
  <c r="U783" i="3" a="1"/>
  <c r="U783" i="3" s="1"/>
  <c r="U1113" i="3" a="1"/>
  <c r="U1113" i="3" s="1"/>
  <c r="U202" i="3" a="1"/>
  <c r="U202" i="3" s="1"/>
  <c r="U634" i="3" a="1"/>
  <c r="U634" i="3" s="1"/>
  <c r="U996" i="3" a="1"/>
  <c r="U996" i="3" s="1"/>
  <c r="U566" i="3" a="1"/>
  <c r="U566" i="3" s="1"/>
  <c r="U236" i="3" a="1"/>
  <c r="U236" i="3" s="1"/>
  <c r="U633" i="3" a="1"/>
  <c r="U633" i="3" s="1"/>
  <c r="U367" i="3" a="1"/>
  <c r="U367" i="3" s="1"/>
  <c r="U1054" i="3" a="1"/>
  <c r="U1054" i="3" s="1"/>
  <c r="U145" i="3" a="1"/>
  <c r="U145" i="3" s="1"/>
  <c r="U803" i="3" a="1"/>
  <c r="U803" i="3" s="1"/>
  <c r="U862" i="3" a="1"/>
  <c r="U862" i="3" s="1"/>
  <c r="U771" i="3" a="1"/>
  <c r="U771" i="3" s="1"/>
  <c r="U154" i="3" a="1"/>
  <c r="U154" i="3" s="1"/>
  <c r="U334" i="3" a="1"/>
  <c r="U334" i="3" s="1"/>
  <c r="U175" i="3" a="1"/>
  <c r="U175" i="3" s="1"/>
  <c r="U909" i="3" a="1"/>
  <c r="U909" i="3" s="1"/>
  <c r="U1028" i="3" a="1"/>
  <c r="U1028" i="3" s="1"/>
  <c r="U1094" i="3" a="1"/>
  <c r="U1094" i="3" s="1"/>
  <c r="U384" i="3" a="1"/>
  <c r="U384" i="3" s="1"/>
  <c r="U1105" i="3" a="1"/>
  <c r="U1105" i="3" s="1"/>
  <c r="U269" i="3" a="1"/>
  <c r="U269" i="3" s="1"/>
  <c r="U903" i="3" a="1"/>
  <c r="U903" i="3" s="1"/>
  <c r="U1132" i="3" a="1"/>
  <c r="U1132" i="3" s="1"/>
  <c r="U398" i="3" a="1"/>
  <c r="U398" i="3" s="1"/>
  <c r="U728" i="3" a="1"/>
  <c r="U728" i="3" s="1"/>
  <c r="U588" i="3" a="1"/>
  <c r="U588" i="3" s="1"/>
  <c r="U491" i="3" a="1"/>
  <c r="U491" i="3" s="1"/>
  <c r="U662" i="3" a="1"/>
  <c r="U662" i="3" s="1"/>
  <c r="U912" i="3" a="1"/>
  <c r="U912" i="3" s="1"/>
  <c r="U727" i="3" a="1"/>
  <c r="U727" i="3" s="1"/>
  <c r="U670" i="3" a="1"/>
  <c r="U670" i="3" s="1"/>
  <c r="U884" i="3" a="1"/>
  <c r="U884" i="3" s="1"/>
  <c r="U479" i="3" a="1"/>
  <c r="U479" i="3" s="1"/>
  <c r="U280" i="3" a="1"/>
  <c r="U280" i="3" s="1"/>
  <c r="U626" i="3" a="1"/>
  <c r="U626" i="3" s="1"/>
  <c r="U195" i="3" a="1"/>
  <c r="U195" i="3" s="1"/>
  <c r="U370" i="3" a="1"/>
  <c r="U370" i="3" s="1"/>
  <c r="U641" i="3" a="1"/>
  <c r="U641" i="3" s="1"/>
  <c r="U1075" i="3" a="1"/>
  <c r="U1075" i="3" s="1"/>
  <c r="U952" i="3" a="1"/>
  <c r="U952" i="3" s="1"/>
  <c r="U889" i="3" a="1"/>
  <c r="U889" i="3" s="1"/>
  <c r="U104" i="3" a="1"/>
  <c r="U104" i="3" s="1"/>
  <c r="U948" i="3" a="1"/>
  <c r="U948" i="3" s="1"/>
  <c r="U139" i="3" a="1"/>
  <c r="U139" i="3" s="1"/>
  <c r="U143" i="3" a="1"/>
  <c r="U143" i="3" s="1"/>
  <c r="U1024" i="3" a="1"/>
  <c r="U1024" i="3" s="1"/>
  <c r="U1046" i="3" a="1"/>
  <c r="U1046" i="3" s="1"/>
  <c r="U718" i="3" a="1"/>
  <c r="U718" i="3" s="1"/>
  <c r="U1061" i="3" a="1"/>
  <c r="U1061" i="3" s="1"/>
  <c r="U305" i="3" a="1"/>
  <c r="U305" i="3" s="1"/>
  <c r="U31" i="3" a="1"/>
  <c r="U31" i="3" s="1"/>
  <c r="U723" i="3" a="1"/>
  <c r="U723" i="3" s="1"/>
  <c r="U463" i="3" a="1"/>
  <c r="U463" i="3" s="1"/>
  <c r="U399" i="3" a="1"/>
  <c r="U399" i="3" s="1"/>
  <c r="U758" i="3" a="1"/>
  <c r="U758" i="3" s="1"/>
  <c r="U923" i="3" a="1"/>
  <c r="U923" i="3" s="1"/>
  <c r="U432" i="3" a="1"/>
  <c r="U432" i="3" s="1"/>
  <c r="U39" i="3" a="1"/>
  <c r="U39" i="3" s="1"/>
  <c r="U913" i="3" a="1"/>
  <c r="U913" i="3" s="1"/>
  <c r="U593" i="3" a="1"/>
  <c r="U593" i="3" s="1"/>
  <c r="U967" i="3" a="1"/>
  <c r="U967" i="3" s="1"/>
  <c r="U81" i="3" a="1"/>
  <c r="U81" i="3" s="1"/>
  <c r="U235" i="3" a="1"/>
  <c r="U235" i="3" s="1"/>
  <c r="U785" i="3" a="1"/>
  <c r="U785" i="3" s="1"/>
  <c r="U1007" i="3" a="1"/>
  <c r="U1007" i="3" s="1"/>
  <c r="U675" i="3" a="1"/>
  <c r="U675" i="3" s="1"/>
  <c r="U729" i="3" a="1"/>
  <c r="U729" i="3" s="1"/>
  <c r="U448" i="3" a="1"/>
  <c r="U448" i="3" s="1"/>
  <c r="U1056" i="3" a="1"/>
  <c r="U1056" i="3" s="1"/>
  <c r="U1080" i="3" a="1"/>
  <c r="U1080" i="3" s="1"/>
  <c r="U221" i="3" a="1"/>
  <c r="U221" i="3" s="1"/>
  <c r="U459" i="3" a="1"/>
  <c r="U459" i="3" s="1"/>
  <c r="U536" i="3" a="1"/>
  <c r="U536" i="3" s="1"/>
  <c r="U266" i="3" a="1"/>
  <c r="U266" i="3" s="1"/>
  <c r="U336" i="3" a="1"/>
  <c r="U336" i="3" s="1"/>
  <c r="U157" i="3" a="1"/>
  <c r="U157" i="3" s="1"/>
  <c r="U595" i="3" a="1"/>
  <c r="U595" i="3" s="1"/>
  <c r="U420" i="3" a="1"/>
  <c r="U420" i="3" s="1"/>
  <c r="U177" i="3" a="1"/>
  <c r="U177" i="3" s="1"/>
  <c r="U742" i="3" a="1"/>
  <c r="U742" i="3" s="1"/>
  <c r="U230" i="3" a="1"/>
  <c r="U230" i="3" s="1"/>
  <c r="U584" i="3" a="1"/>
  <c r="U584" i="3" s="1"/>
  <c r="U1142" i="3" a="1"/>
  <c r="U1142" i="3" s="1"/>
  <c r="U493" i="3" a="1"/>
  <c r="U493" i="3" s="1"/>
  <c r="U1089" i="3" a="1"/>
  <c r="U1089" i="3" s="1"/>
  <c r="U817" i="3" a="1"/>
  <c r="U817" i="3" s="1"/>
  <c r="U72" i="3" a="1"/>
  <c r="U72" i="3" s="1"/>
  <c r="U722" i="3" a="1"/>
  <c r="U722" i="3" s="1"/>
  <c r="U240" i="3" a="1"/>
  <c r="U240" i="3" s="1"/>
  <c r="U1118" i="3" a="1"/>
  <c r="U1118" i="3" s="1"/>
  <c r="U294" i="3" a="1"/>
  <c r="U294" i="3" s="1"/>
  <c r="U1031" i="3" a="1"/>
  <c r="U1031" i="3" s="1"/>
  <c r="U681" i="3" a="1"/>
  <c r="U681" i="3" s="1"/>
  <c r="U935" i="3" a="1"/>
  <c r="U935" i="3" s="1"/>
  <c r="U572" i="3" a="1"/>
  <c r="U572" i="3" s="1"/>
  <c r="U372" i="3" a="1"/>
  <c r="U372" i="3" s="1"/>
  <c r="U730" i="3" a="1"/>
  <c r="U730" i="3" s="1"/>
  <c r="U109" i="3" a="1"/>
  <c r="U109" i="3" s="1"/>
  <c r="U162" i="3" a="1"/>
  <c r="U162" i="3" s="1"/>
  <c r="U470" i="3" a="1"/>
  <c r="U470" i="3" s="1"/>
  <c r="U891" i="3" a="1"/>
  <c r="U891" i="3" s="1"/>
  <c r="U901" i="3" a="1"/>
  <c r="U901" i="3" s="1"/>
  <c r="U689" i="3" a="1"/>
  <c r="U689" i="3" s="1"/>
  <c r="U148" i="3" a="1"/>
  <c r="U148" i="3" s="1"/>
  <c r="U798" i="3" a="1"/>
  <c r="U798" i="3" s="1"/>
  <c r="U982" i="3" a="1"/>
  <c r="U982" i="3" s="1"/>
  <c r="U337" i="3" a="1"/>
  <c r="U337" i="3" s="1"/>
  <c r="U158" i="3" a="1"/>
  <c r="U158" i="3" s="1"/>
  <c r="U645" i="3" a="1"/>
  <c r="U645" i="3" s="1"/>
  <c r="U271" i="3" a="1"/>
  <c r="U271" i="3" s="1"/>
  <c r="U191" i="3" a="1"/>
  <c r="U191" i="3" s="1"/>
  <c r="U930" i="3" a="1"/>
  <c r="U930" i="3" s="1"/>
  <c r="U560" i="3" a="1"/>
  <c r="U560" i="3" s="1"/>
  <c r="U391" i="3" a="1"/>
  <c r="U391" i="3" s="1"/>
  <c r="U755" i="3" a="1"/>
  <c r="U755" i="3" s="1"/>
  <c r="U289" i="3" a="1"/>
  <c r="U289" i="3" s="1"/>
  <c r="U615" i="3" a="1"/>
  <c r="U615" i="3" s="1"/>
  <c r="U630" i="3" a="1"/>
  <c r="U630" i="3" s="1"/>
  <c r="U585" i="3" a="1"/>
  <c r="U585" i="3" s="1"/>
  <c r="U1143" i="3" a="1"/>
  <c r="U1143" i="3" s="1"/>
  <c r="U155" i="3" a="1"/>
  <c r="U155" i="3" s="1"/>
  <c r="U958" i="3" a="1"/>
  <c r="U958" i="3" s="1"/>
  <c r="U813" i="3" a="1"/>
  <c r="U813" i="3" s="1"/>
  <c r="U282" i="3" a="1"/>
  <c r="U282" i="3" s="1"/>
  <c r="U569" i="3" a="1"/>
  <c r="U569" i="3" s="1"/>
  <c r="U73" i="3" a="1"/>
  <c r="U73" i="3" s="1"/>
  <c r="U961" i="3" a="1"/>
  <c r="U961" i="3" s="1"/>
  <c r="U1069" i="3" a="1"/>
  <c r="U1069" i="3" s="1"/>
  <c r="U84" i="3" a="1"/>
  <c r="U84" i="3" s="1"/>
  <c r="U295" i="3" a="1"/>
  <c r="U295" i="3" s="1"/>
  <c r="U1011" i="3" a="1"/>
  <c r="U1011" i="3" s="1"/>
  <c r="U198" i="3" a="1"/>
  <c r="U198" i="3" s="1"/>
  <c r="U682" i="3" a="1"/>
  <c r="U682" i="3" s="1"/>
  <c r="U824" i="3" a="1"/>
  <c r="U824" i="3" s="1"/>
  <c r="U248" i="3" a="1"/>
  <c r="U248" i="3" s="1"/>
  <c r="U665" i="3" a="1"/>
  <c r="U665" i="3" s="1"/>
  <c r="U731" i="3" a="1"/>
  <c r="U731" i="3" s="1"/>
  <c r="U110" i="3" a="1"/>
  <c r="U110" i="3" s="1"/>
  <c r="U120" i="3" a="1"/>
  <c r="U120" i="3" s="1"/>
  <c r="U117" i="3" a="1"/>
  <c r="U117" i="3" s="1"/>
  <c r="U128" i="3" a="1"/>
  <c r="U128" i="3" s="1"/>
  <c r="U1082" i="3" a="1"/>
  <c r="U1082" i="3" s="1"/>
  <c r="U970" i="3" a="1"/>
  <c r="U970" i="3" s="1"/>
  <c r="U1074" i="3" a="1"/>
  <c r="U1074" i="3" s="1"/>
  <c r="U338" i="3" a="1"/>
  <c r="U338" i="3" s="1"/>
  <c r="U346" i="3" a="1"/>
  <c r="U346" i="3" s="1"/>
  <c r="U166" i="3" a="1"/>
  <c r="U166" i="3" s="1"/>
  <c r="U328" i="3" a="1"/>
  <c r="U328" i="3" s="1"/>
  <c r="U1027" i="3" a="1"/>
  <c r="U1027" i="3" s="1"/>
  <c r="U416" i="3" a="1"/>
  <c r="U416" i="3" s="1"/>
  <c r="U816" i="3" a="1"/>
  <c r="U816" i="3" s="1"/>
  <c r="U1050" i="3" a="1"/>
  <c r="U1050" i="3" s="1"/>
  <c r="U472" i="3" a="1"/>
  <c r="U472" i="3" s="1"/>
  <c r="U1104" i="3" a="1"/>
  <c r="U1104" i="3" s="1"/>
  <c r="U590" i="3" a="1"/>
  <c r="U590" i="3" s="1"/>
  <c r="U547" i="3" a="1"/>
  <c r="U547" i="3" s="1"/>
  <c r="U1034" i="3" a="1"/>
  <c r="U1034" i="3" s="1"/>
  <c r="U1067" i="3" a="1"/>
  <c r="U1067" i="3" s="1"/>
  <c r="U505" i="3" a="1"/>
  <c r="U505" i="3" s="1"/>
  <c r="U58" i="3" a="1"/>
  <c r="U58" i="3" s="1"/>
  <c r="U706" i="3" a="1"/>
  <c r="U706" i="3" s="1"/>
  <c r="U1107" i="3" a="1"/>
  <c r="U1107" i="3" s="1"/>
  <c r="U32" i="3" a="1"/>
  <c r="U32" i="3" s="1"/>
  <c r="U739" i="3" a="1"/>
  <c r="U739" i="3" s="1"/>
  <c r="U791" i="3" a="1"/>
  <c r="U791" i="3" s="1"/>
  <c r="U823" i="3" a="1"/>
  <c r="U823" i="3" s="1"/>
  <c r="U602" i="3" a="1"/>
  <c r="U602" i="3" s="1"/>
  <c r="U818" i="3" a="1"/>
  <c r="U818" i="3" s="1"/>
  <c r="U1109" i="3" a="1"/>
  <c r="U1109" i="3" s="1"/>
  <c r="U936" i="3" a="1"/>
  <c r="U936" i="3" s="1"/>
  <c r="U546" i="3" a="1"/>
  <c r="U546" i="3" s="1"/>
  <c r="U867" i="3" a="1"/>
  <c r="U867" i="3" s="1"/>
  <c r="U906" i="3" a="1"/>
  <c r="U906" i="3" s="1"/>
  <c r="U311" i="3" a="1"/>
  <c r="U311" i="3" s="1"/>
  <c r="U879" i="3" a="1"/>
  <c r="U879" i="3" s="1"/>
  <c r="U10" i="3" a="1"/>
  <c r="U10" i="3" s="1"/>
  <c r="U858" i="3" a="1"/>
  <c r="U858" i="3" s="1"/>
  <c r="U274" i="3" a="1"/>
  <c r="U274" i="3" s="1"/>
  <c r="U542" i="3" a="1"/>
  <c r="U542" i="3" s="1"/>
  <c r="U456" i="3" a="1"/>
  <c r="U456" i="3" s="1"/>
  <c r="U366" i="3" a="1"/>
  <c r="U366" i="3" s="1"/>
  <c r="U1098" i="3" a="1"/>
  <c r="U1098" i="3" s="1"/>
  <c r="U496" i="3" a="1"/>
  <c r="U496" i="3" s="1"/>
  <c r="U510" i="3" a="1"/>
  <c r="U510" i="3" s="1"/>
  <c r="U893" i="3" a="1"/>
  <c r="U893" i="3" s="1"/>
  <c r="U474" i="3" a="1"/>
  <c r="U474" i="3" s="1"/>
  <c r="U972" i="3" a="1"/>
  <c r="U972" i="3" s="1"/>
  <c r="U207" i="3" a="1"/>
  <c r="U207" i="3" s="1"/>
  <c r="U170" i="3" a="1"/>
  <c r="U170" i="3" s="1"/>
  <c r="U481" i="3" a="1"/>
  <c r="U481" i="3" s="1"/>
  <c r="U740" i="3" a="1"/>
  <c r="U740" i="3" s="1"/>
  <c r="U17" i="3" a="1"/>
  <c r="U17" i="3" s="1"/>
  <c r="U945" i="3" a="1"/>
  <c r="U945" i="3" s="1"/>
  <c r="U659" i="3" a="1"/>
  <c r="U659" i="3" s="1"/>
  <c r="U59" i="3" a="1"/>
  <c r="U59" i="3" s="1"/>
  <c r="U623" i="3" a="1"/>
  <c r="U623" i="3" s="1"/>
  <c r="U994" i="3" a="1"/>
  <c r="U994" i="3" s="1"/>
  <c r="U441" i="3" a="1"/>
  <c r="U441" i="3" s="1"/>
  <c r="U899" i="3" a="1"/>
  <c r="U899" i="3" s="1"/>
  <c r="U136" i="3" a="1"/>
  <c r="U136" i="3" s="1"/>
  <c r="U475" i="3" a="1"/>
  <c r="U475" i="3" s="1"/>
  <c r="U322" i="3" a="1"/>
  <c r="U322" i="3" s="1"/>
  <c r="U422" i="3" a="1"/>
  <c r="U422" i="3" s="1"/>
  <c r="U814" i="3" a="1"/>
  <c r="U814" i="3" s="1"/>
  <c r="U208" i="3" a="1"/>
  <c r="U208" i="3" s="1"/>
  <c r="U1043" i="3" a="1"/>
  <c r="U1043" i="3" s="1"/>
  <c r="U449" i="3" a="1"/>
  <c r="U449" i="3" s="1"/>
  <c r="U273" i="3" a="1"/>
  <c r="U273" i="3" s="1"/>
  <c r="U736" i="3" a="1"/>
  <c r="U736" i="3" s="1"/>
  <c r="U607" i="3" a="1"/>
  <c r="U607" i="3" s="1"/>
  <c r="U537" i="3" a="1"/>
  <c r="U537" i="3" s="1"/>
  <c r="U290" i="3" a="1"/>
  <c r="U290" i="3" s="1"/>
  <c r="U394" i="3" a="1"/>
  <c r="U394" i="3" s="1"/>
  <c r="U887" i="3" a="1"/>
  <c r="U887" i="3" s="1"/>
  <c r="U632" i="3" a="1"/>
  <c r="U632" i="3" s="1"/>
  <c r="U133" i="3" a="1"/>
  <c r="U133" i="3" s="1"/>
  <c r="U861" i="3" a="1"/>
  <c r="U861" i="3" s="1"/>
  <c r="U556" i="3" a="1"/>
  <c r="U556" i="3" s="1"/>
  <c r="U1093" i="3" a="1"/>
  <c r="U1093" i="3" s="1"/>
  <c r="U300" i="3" a="1"/>
  <c r="U300" i="3" s="1"/>
  <c r="U21" i="3" a="1"/>
  <c r="U21" i="3" s="1"/>
  <c r="U29" i="3" a="1"/>
  <c r="U29" i="3" s="1"/>
  <c r="U911" i="3" a="1"/>
  <c r="U911" i="3" s="1"/>
  <c r="U591" i="3" a="1"/>
  <c r="U591" i="3" s="1"/>
  <c r="U877" i="3" a="1"/>
  <c r="U877" i="3" s="1"/>
  <c r="U674" i="3" a="1"/>
  <c r="U674" i="3" s="1"/>
  <c r="U100" i="3" a="1"/>
  <c r="U100" i="3" s="1"/>
  <c r="U604" i="3" a="1"/>
  <c r="U604" i="3" s="1"/>
  <c r="U369" i="3" a="1"/>
  <c r="U369" i="3" s="1"/>
  <c r="U688" i="3" a="1"/>
  <c r="U688" i="3" s="1"/>
  <c r="U804" i="3" a="1"/>
  <c r="U804" i="3" s="1"/>
  <c r="U1097" i="3" a="1"/>
  <c r="U1097" i="3" s="1"/>
  <c r="U979" i="3" a="1"/>
  <c r="U979" i="3" s="1"/>
  <c r="U418" i="3" a="1"/>
  <c r="U418" i="3" s="1"/>
  <c r="U563" i="3" a="1"/>
  <c r="U563" i="3" s="1"/>
  <c r="U388" i="3" a="1"/>
  <c r="U388" i="3" s="1"/>
  <c r="U649" i="3" a="1"/>
  <c r="U649" i="3" s="1"/>
  <c r="U990" i="3" a="1"/>
  <c r="U990" i="3" s="1"/>
  <c r="U520" i="3" a="1"/>
  <c r="U520" i="3" s="1"/>
  <c r="U212" i="3" a="1"/>
  <c r="U212" i="3" s="1"/>
  <c r="U848" i="3" a="1"/>
  <c r="U848" i="3" s="1"/>
  <c r="U462" i="3" a="1"/>
  <c r="U462" i="3" s="1"/>
  <c r="U928" i="3" a="1"/>
  <c r="U928" i="3" s="1"/>
  <c r="U664" i="3" a="1"/>
  <c r="U664" i="3" s="1"/>
  <c r="U46" i="3" a="1"/>
  <c r="U46" i="3" s="1"/>
  <c r="U49" i="3" a="1"/>
  <c r="U49" i="3" s="1"/>
  <c r="U55" i="3" a="1"/>
  <c r="U55" i="3" s="1"/>
  <c r="U95" i="3" a="1"/>
  <c r="U95" i="3" s="1"/>
  <c r="U1058" i="3" a="1"/>
  <c r="U1058" i="3" s="1"/>
  <c r="U765" i="3" a="1"/>
  <c r="U765" i="3" s="1"/>
  <c r="U283" i="3" a="1"/>
  <c r="U283" i="3" s="1"/>
  <c r="U445" i="3" a="1"/>
  <c r="U445" i="3" s="1"/>
  <c r="U725" i="3" a="1"/>
  <c r="U725" i="3" s="1"/>
  <c r="U777" i="3" a="1"/>
  <c r="U777" i="3" s="1"/>
  <c r="U991" i="3" a="1"/>
  <c r="U991" i="3" s="1"/>
  <c r="U186" i="3" a="1"/>
  <c r="U186" i="3" s="1"/>
  <c r="U351" i="3" a="1"/>
  <c r="U351" i="3" s="1"/>
  <c r="U786" i="3" a="1"/>
  <c r="U786" i="3" s="1"/>
  <c r="U594" i="3" a="1"/>
  <c r="U594" i="3" s="1"/>
  <c r="U753" i="3" a="1"/>
  <c r="U753" i="3" s="1"/>
  <c r="U809" i="3" a="1"/>
  <c r="U809" i="3" s="1"/>
  <c r="U567" i="3" a="1"/>
  <c r="U567" i="3" s="1"/>
  <c r="U223" i="3" a="1"/>
  <c r="U223" i="3" s="1"/>
  <c r="U360" i="3" a="1"/>
  <c r="U360" i="3" s="1"/>
  <c r="U71" i="3" a="1"/>
  <c r="U71" i="3" s="1"/>
  <c r="U680" i="3" a="1"/>
  <c r="U680" i="3" s="1"/>
  <c r="U781" i="3" a="1"/>
  <c r="U781" i="3" s="1"/>
  <c r="U99" i="3" a="1"/>
  <c r="U99" i="3" s="1"/>
  <c r="U677" i="3" a="1"/>
  <c r="U677" i="3" s="1"/>
  <c r="U63" i="3" a="1"/>
  <c r="U63" i="3" s="1"/>
  <c r="U657" i="3" a="1"/>
  <c r="U657" i="3" s="1"/>
  <c r="U579" i="3" a="1"/>
  <c r="U579" i="3" s="1"/>
  <c r="U469" i="3" a="1"/>
  <c r="U469" i="3" s="1"/>
  <c r="U968" i="3" a="1"/>
  <c r="U968" i="3" s="1"/>
  <c r="U864" i="3" a="1"/>
  <c r="U864" i="3" s="1"/>
  <c r="U253" i="3" a="1"/>
  <c r="U253" i="3" s="1"/>
  <c r="U751" i="3" a="1"/>
  <c r="U751" i="3" s="1"/>
  <c r="U850" i="3" a="1"/>
  <c r="U850" i="3" s="1"/>
  <c r="U35" i="3" a="1"/>
  <c r="U35" i="3" s="1"/>
  <c r="U812" i="3" a="1"/>
  <c r="U812" i="3" s="1"/>
  <c r="U361" i="3" a="1"/>
  <c r="U361" i="3" s="1"/>
  <c r="U83" i="3" a="1"/>
  <c r="U83" i="3" s="1"/>
  <c r="U767" i="3" a="1"/>
  <c r="U767" i="3" s="1"/>
  <c r="U205" i="3" a="1"/>
  <c r="U205" i="3" s="1"/>
  <c r="U356" i="3" a="1"/>
  <c r="U356" i="3" s="1"/>
  <c r="U243" i="3" a="1"/>
  <c r="U243" i="3" s="1"/>
  <c r="U1013" i="3" a="1"/>
  <c r="U1013" i="3" s="1"/>
  <c r="U421" i="3" a="1"/>
  <c r="U421" i="3" s="1"/>
  <c r="U651" i="3" a="1"/>
  <c r="U651" i="3" s="1"/>
  <c r="AL45" i="1"/>
  <c r="AJ46" i="1"/>
  <c r="AL44" i="1"/>
  <c r="AL22" i="1"/>
  <c r="AL21" i="1"/>
  <c r="AK42" i="1"/>
  <c r="AL42" i="1" s="1"/>
  <c r="AL36" i="1"/>
  <c r="AL28" i="1"/>
  <c r="AL20" i="1"/>
  <c r="AL12" i="1"/>
  <c r="AL4" i="1"/>
  <c r="AL35" i="1"/>
  <c r="AL27" i="1"/>
  <c r="AL19" i="1"/>
  <c r="AL11" i="1"/>
  <c r="AL3" i="1"/>
  <c r="AL29" i="1"/>
  <c r="AL34" i="1"/>
  <c r="AL26" i="1"/>
  <c r="AL18" i="1"/>
  <c r="AL10" i="1"/>
  <c r="AL31" i="1"/>
  <c r="AL7" i="1"/>
  <c r="AL30" i="1"/>
  <c r="AL14" i="1"/>
  <c r="AL37" i="1"/>
  <c r="AL13" i="1"/>
  <c r="AL41" i="1"/>
  <c r="AL33" i="1"/>
  <c r="AL25" i="1"/>
  <c r="AL17" i="1"/>
  <c r="AL9" i="1"/>
  <c r="AL39" i="1"/>
  <c r="AL23" i="1"/>
  <c r="AL15" i="1"/>
  <c r="AL38" i="1"/>
  <c r="AL6" i="1"/>
  <c r="AL5" i="1"/>
  <c r="AL40" i="1"/>
  <c r="AL32" i="1"/>
  <c r="AL24" i="1"/>
  <c r="AL16" i="1"/>
  <c r="AL8" i="1"/>
  <c r="AL46" i="1" l="1"/>
  <c r="AJ47" i="1"/>
  <c r="AJ48" i="1" l="1"/>
  <c r="AL47" i="1"/>
  <c r="AJ49" i="1" l="1"/>
  <c r="AL48" i="1"/>
  <c r="AJ50" i="1" l="1"/>
  <c r="AL49" i="1"/>
  <c r="AL50" i="1" l="1"/>
  <c r="AJ51" i="1"/>
  <c r="AJ52" i="1" l="1"/>
  <c r="AL51" i="1"/>
  <c r="AJ53" i="1" l="1"/>
  <c r="AL52" i="1"/>
  <c r="AJ54" i="1" l="1"/>
  <c r="AL53" i="1"/>
  <c r="AJ55" i="1" l="1"/>
  <c r="AL54" i="1"/>
  <c r="AJ56" i="1" l="1"/>
  <c r="AL55" i="1"/>
  <c r="AJ57" i="1" l="1"/>
  <c r="AL56" i="1"/>
  <c r="AJ58" i="1" l="1"/>
  <c r="AL57" i="1"/>
  <c r="AL58" i="1" l="1"/>
  <c r="AJ59" i="1"/>
  <c r="AL59" i="1" l="1"/>
  <c r="AJ60" i="1"/>
  <c r="AJ61" i="1" l="1"/>
  <c r="AL60" i="1"/>
  <c r="AJ62" i="1" l="1"/>
  <c r="AL61" i="1"/>
  <c r="AL62" i="1" l="1"/>
  <c r="AJ63" i="1"/>
  <c r="AJ64" i="1" l="1"/>
  <c r="AL63" i="1"/>
  <c r="AJ65" i="1" l="1"/>
  <c r="AL64" i="1"/>
  <c r="AJ66" i="1" l="1"/>
  <c r="AL65" i="1"/>
  <c r="AL66" i="1" l="1"/>
  <c r="AJ67" i="1"/>
  <c r="AL67" i="1" l="1"/>
  <c r="AJ68" i="1"/>
  <c r="AJ69" i="1" l="1"/>
  <c r="AL68" i="1"/>
  <c r="AL69" i="1" l="1"/>
  <c r="AJ70" i="1"/>
  <c r="AJ71" i="1" l="1"/>
  <c r="AL70" i="1"/>
  <c r="AJ72" i="1" l="1"/>
  <c r="AL71" i="1"/>
  <c r="AL72" i="1" l="1"/>
  <c r="AJ73" i="1"/>
  <c r="AJ74" i="1" l="1"/>
  <c r="AL73" i="1"/>
  <c r="AL74" i="1" l="1"/>
  <c r="AJ75" i="1"/>
  <c r="AL75" i="1" l="1"/>
  <c r="AJ76" i="1"/>
  <c r="AJ77" i="1" l="1"/>
  <c r="AL76" i="1"/>
  <c r="AJ78" i="1" l="1"/>
  <c r="AL77" i="1"/>
  <c r="AL78" i="1" l="1"/>
  <c r="AJ79" i="1"/>
  <c r="AJ80" i="1" l="1"/>
  <c r="AL79" i="1"/>
  <c r="AJ81" i="1" l="1"/>
  <c r="AL80" i="1"/>
  <c r="AJ82" i="1" l="1"/>
  <c r="AL81" i="1"/>
  <c r="AL82" i="1" l="1"/>
  <c r="AJ83" i="1"/>
  <c r="AK83" i="1" l="1"/>
  <c r="AL83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<sst xmlns="http://schemas.openxmlformats.org/spreadsheetml/2006/main" count="11198" uniqueCount="88">
  <si>
    <t>Cumul</t>
  </si>
  <si>
    <t>location</t>
  </si>
  <si>
    <t>tranche</t>
  </si>
  <si>
    <t>N°tranche</t>
  </si>
  <si>
    <t>début tranche</t>
  </si>
  <si>
    <t>type tarifs</t>
  </si>
  <si>
    <t>RFR</t>
  </si>
  <si>
    <t>Tranche RFR</t>
  </si>
  <si>
    <t>nb parts</t>
  </si>
  <si>
    <t>QF mens</t>
  </si>
  <si>
    <t>Tarifs / Réductions</t>
  </si>
  <si>
    <t>Total</t>
  </si>
  <si>
    <t>Tarif troisième cycle renforcé PPES</t>
  </si>
  <si>
    <t>Tarif courant</t>
  </si>
  <si>
    <t>Tarif Frais de dossier</t>
  </si>
  <si>
    <t>Réduction 2 inscrits (villeurbannais)</t>
  </si>
  <si>
    <t>Tarif Eveil</t>
  </si>
  <si>
    <t>Tarif pratiques collectives</t>
  </si>
  <si>
    <t>Annul. tarif prat. collectives</t>
  </si>
  <si>
    <t>Réduction 3 inscrits et plus (villeurbannais)</t>
  </si>
  <si>
    <t>Annulation réduction 2 inscrits</t>
  </si>
  <si>
    <t>fin tranche</t>
  </si>
  <si>
    <t>majorations</t>
  </si>
  <si>
    <t>Type de tarifs</t>
  </si>
  <si>
    <t>évolution Tarif Eveil</t>
  </si>
  <si>
    <t>évolution Tarif courant</t>
  </si>
  <si>
    <t>évolution Tarif pratiques collectives</t>
  </si>
  <si>
    <t>évolution Tarif troisième cycle renforcé PPES</t>
  </si>
  <si>
    <t>évolution Cumul</t>
  </si>
  <si>
    <t>évolution location</t>
  </si>
  <si>
    <t>Tarif Eveil actuel</t>
  </si>
  <si>
    <t>Tarif courant actuel</t>
  </si>
  <si>
    <t>Tarif pratiques collectives actuel</t>
  </si>
  <si>
    <t>Tarif troisième cycle renforcé PPES actuel</t>
  </si>
  <si>
    <t>Cumul actuel</t>
  </si>
  <si>
    <t>location actuel</t>
  </si>
  <si>
    <t>base augmentation</t>
  </si>
  <si>
    <t>augmentation majorée RFR &gt; 50000</t>
  </si>
  <si>
    <t>augmentation ultra majorée RFR &gt; 80000</t>
  </si>
  <si>
    <t>% augmentation base RFR &gt; 50k</t>
  </si>
  <si>
    <t>% augmentation RFR 50 à 80k</t>
  </si>
  <si>
    <t>Eveil</t>
  </si>
  <si>
    <t>Courant</t>
  </si>
  <si>
    <t>Pratiques collectives</t>
  </si>
  <si>
    <t>3ème cycle PPES</t>
  </si>
  <si>
    <t>cumul</t>
  </si>
  <si>
    <t>Tables simulations</t>
  </si>
  <si>
    <t>QF mini</t>
  </si>
  <si>
    <t>QF maxi</t>
  </si>
  <si>
    <t>Tranche QF</t>
  </si>
  <si>
    <t>hypothèse barème</t>
  </si>
  <si>
    <t>taux effort</t>
  </si>
  <si>
    <t>Tarif Eveil mini</t>
  </si>
  <si>
    <t>Tarif Eveil maxi</t>
  </si>
  <si>
    <t>Tarif courant mini</t>
  </si>
  <si>
    <t>tarif courant maxi</t>
  </si>
  <si>
    <t>tx effort</t>
  </si>
  <si>
    <t>Tarif pratiques collectives mini</t>
  </si>
  <si>
    <t>Tarif pratiques collectives maxi</t>
  </si>
  <si>
    <t>Tarif troisième cycle renforcé PPES mini</t>
  </si>
  <si>
    <t>Tarif troisième cycle renforcé PPES maxi</t>
  </si>
  <si>
    <t>Tarif cumul mini</t>
  </si>
  <si>
    <t>tarif cumul maxi</t>
  </si>
  <si>
    <t>Tarif location mini</t>
  </si>
  <si>
    <t>tarif location maxi</t>
  </si>
  <si>
    <t>hybride</t>
  </si>
  <si>
    <t>Tarif cumul</t>
  </si>
  <si>
    <t>Tarif location</t>
  </si>
  <si>
    <t>Familles</t>
  </si>
  <si>
    <t>CP</t>
  </si>
  <si>
    <t>Ville</t>
  </si>
  <si>
    <t>XXXXX</t>
  </si>
  <si>
    <t>XX</t>
  </si>
  <si>
    <t>XXXX</t>
  </si>
  <si>
    <t>nb parts sans couple</t>
  </si>
  <si>
    <t>RFR / nb de parts</t>
  </si>
  <si>
    <t>Tranche RFR nb parts</t>
  </si>
  <si>
    <t>xx</t>
  </si>
  <si>
    <t>Elèves</t>
  </si>
  <si>
    <t>Age</t>
  </si>
  <si>
    <t>Cursus</t>
  </si>
  <si>
    <t>Cours</t>
  </si>
  <si>
    <t>xxxxx</t>
  </si>
  <si>
    <t>xxxxxx</t>
  </si>
  <si>
    <t>Tranche QF barême</t>
  </si>
  <si>
    <t>tranche QF hybride</t>
  </si>
  <si>
    <t>Hors Ville</t>
  </si>
  <si>
    <t>évolution Hors Ville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</si>
</sst>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\ &quot;€&quot;_-;\-* #,##0.0\ &quot;€&quot;_-;_-* &quot;-&quot;??\ &quot;€&quot;_-;_-@_-"/>
    <numFmt numFmtId="165" formatCode="#,##0\ &quot;€&quot;"/>
    <numFmt numFmtId="166" formatCode="#,##0.0\ &quot;€&quot;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Frutiger LT 45 Light"/>
      <family val="2"/>
    </font>
    <font>
      <b/>
      <sz val="11"/>
      <color theme="8" tint="-0.249977111117893"/>
      <name val="Frutiger LT 45 Light"/>
      <family val="2"/>
    </font>
    <font>
      <b/>
      <sz val="10"/>
      <color theme="7" tint="-0.499984740745262"/>
      <name val="Frutiger LT 45 Light"/>
      <family val="2"/>
    </font>
    <font>
      <b/>
      <sz val="11"/>
      <color theme="7" tint="-0.499984740745262"/>
      <name val="Frutiger LT 45 Light"/>
      <family val="2"/>
    </font>
    <font>
      <sz val="11"/>
      <color theme="0" tint="-0.34998626667073579"/>
      <name val="Frutiger LT 45 Light"/>
      <family val="2"/>
    </font>
    <font>
      <i/>
      <sz val="11"/>
      <color theme="1"/>
      <name val="Calibri"/>
      <family val="2"/>
      <scheme val="minor"/>
    </font>
    <font>
      <i/>
      <sz val="11"/>
      <color theme="1"/>
      <name val="Frutiger LT 45 Light"/>
    </font>
    <font>
      <b/>
      <i/>
      <sz val="11"/>
      <color theme="8" tint="-0.249977111117893"/>
      <name val="Frutiger LT 45 Light"/>
      <family val="2"/>
    </font>
    <font>
      <i/>
      <sz val="11"/>
      <color theme="1"/>
      <name val="Frutiger LT 45 Light"/>
      <family val="2"/>
    </font>
    <font>
      <b/>
      <sz val="11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theme="7" tint="0.79998168889431442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tted">
        <color theme="7" tint="-0.24994659260841701"/>
      </left>
      <right/>
      <top style="dotted">
        <color theme="7" tint="-0.24994659260841701"/>
      </top>
      <bottom/>
      <diagonal/>
    </border>
    <border>
      <left/>
      <right style="dotted">
        <color theme="7" tint="-0.24994659260841701"/>
      </right>
      <top style="dotted">
        <color theme="7" tint="-0.24994659260841701"/>
      </top>
      <bottom/>
      <diagonal/>
    </border>
    <border>
      <left style="dotted">
        <color theme="7" tint="-0.24994659260841701"/>
      </left>
      <right/>
      <top/>
      <bottom/>
      <diagonal/>
    </border>
    <border>
      <left/>
      <right style="dotted">
        <color theme="7" tint="-0.24994659260841701"/>
      </right>
      <top/>
      <bottom/>
      <diagonal/>
    </border>
    <border>
      <left style="thin">
        <color theme="7" tint="0.39997558519241921"/>
      </left>
      <right/>
      <top style="thin">
        <color theme="7" tint="0.39997558519241921"/>
      </top>
      <bottom style="thin">
        <color theme="7" tint="0.39997558519241921"/>
      </bottom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5">
    <xf numFmtId="0" fontId="0" fillId="0" borderId="0" xfId="0"/>
    <xf numFmtId="44" fontId="0" fillId="0" borderId="0" xfId="1" applyFont="1"/>
    <xf numFmtId="44" fontId="0" fillId="0" borderId="0" xfId="0" applyNumberFormat="1"/>
    <xf numFmtId="164" fontId="0" fillId="0" borderId="0" xfId="1" applyNumberFormat="1" applyFont="1"/>
    <xf numFmtId="2" fontId="0" fillId="0" borderId="0" xfId="0" applyNumberFormat="1"/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0" fillId="3" borderId="0" xfId="0" applyFill="1" applyAlignment="1">
      <alignment wrapText="1"/>
    </xf>
    <xf numFmtId="0" fontId="2" fillId="0" borderId="0" xfId="0" applyFont="1" applyAlignment="1">
      <alignment wrapText="1"/>
    </xf>
    <xf numFmtId="0" fontId="2" fillId="4" borderId="0" xfId="0" applyFont="1" applyFill="1" applyAlignment="1">
      <alignment wrapText="1"/>
    </xf>
    <xf numFmtId="44" fontId="2" fillId="4" borderId="0" xfId="1" applyFont="1" applyFill="1" applyAlignment="1">
      <alignment wrapText="1"/>
    </xf>
    <xf numFmtId="9" fontId="0" fillId="0" borderId="0" xfId="0" applyNumberFormat="1" applyAlignment="1">
      <alignment wrapText="1"/>
    </xf>
    <xf numFmtId="0" fontId="3" fillId="0" borderId="0" xfId="0" applyFont="1"/>
    <xf numFmtId="9" fontId="3" fillId="0" borderId="0" xfId="3" applyFont="1"/>
    <xf numFmtId="0" fontId="7" fillId="0" borderId="0" xfId="0" applyFont="1" applyAlignment="1">
      <alignment horizontal="center" vertical="center" wrapText="1"/>
    </xf>
    <xf numFmtId="44" fontId="2" fillId="5" borderId="0" xfId="1" applyFont="1" applyFill="1" applyAlignment="1">
      <alignment wrapText="1"/>
    </xf>
    <xf numFmtId="44" fontId="0" fillId="5" borderId="0" xfId="0" applyNumberFormat="1" applyFill="1"/>
    <xf numFmtId="0" fontId="0" fillId="0" borderId="1" xfId="0" applyBorder="1"/>
    <xf numFmtId="9" fontId="0" fillId="0" borderId="1" xfId="3" applyFont="1" applyBorder="1"/>
    <xf numFmtId="0" fontId="3" fillId="0" borderId="1" xfId="0" applyFont="1" applyBorder="1"/>
    <xf numFmtId="9" fontId="3" fillId="0" borderId="1" xfId="3" applyFont="1" applyBorder="1"/>
    <xf numFmtId="0" fontId="4" fillId="0" borderId="1" xfId="0" applyFont="1" applyBorder="1"/>
    <xf numFmtId="9" fontId="0" fillId="0" borderId="2" xfId="3" applyFont="1" applyBorder="1"/>
    <xf numFmtId="9" fontId="0" fillId="0" borderId="3" xfId="3" applyFont="1" applyBorder="1"/>
    <xf numFmtId="9" fontId="0" fillId="0" borderId="4" xfId="3" applyFont="1" applyBorder="1"/>
    <xf numFmtId="9" fontId="0" fillId="0" borderId="5" xfId="3" applyFont="1" applyBorder="1"/>
    <xf numFmtId="9" fontId="0" fillId="0" borderId="0" xfId="3" applyFont="1" applyBorder="1"/>
    <xf numFmtId="9" fontId="0" fillId="0" borderId="6" xfId="3" applyFont="1" applyBorder="1"/>
    <xf numFmtId="9" fontId="0" fillId="6" borderId="5" xfId="3" applyFont="1" applyFill="1" applyBorder="1"/>
    <xf numFmtId="9" fontId="0" fillId="6" borderId="0" xfId="3" applyFont="1" applyFill="1" applyBorder="1"/>
    <xf numFmtId="9" fontId="0" fillId="6" borderId="6" xfId="3" applyFont="1" applyFill="1" applyBorder="1"/>
    <xf numFmtId="9" fontId="0" fillId="7" borderId="5" xfId="3" applyFont="1" applyFill="1" applyBorder="1"/>
    <xf numFmtId="9" fontId="0" fillId="7" borderId="0" xfId="3" applyFont="1" applyFill="1" applyBorder="1"/>
    <xf numFmtId="9" fontId="0" fillId="7" borderId="6" xfId="3" applyFont="1" applyFill="1" applyBorder="1"/>
    <xf numFmtId="9" fontId="0" fillId="0" borderId="8" xfId="3" applyFont="1" applyBorder="1"/>
    <xf numFmtId="9" fontId="0" fillId="0" borderId="9" xfId="3" applyFont="1" applyBorder="1"/>
    <xf numFmtId="9" fontId="0" fillId="8" borderId="5" xfId="3" applyFont="1" applyFill="1" applyBorder="1"/>
    <xf numFmtId="9" fontId="0" fillId="8" borderId="7" xfId="3" applyFont="1" applyFill="1" applyBorder="1"/>
    <xf numFmtId="44" fontId="2" fillId="4" borderId="2" xfId="1" applyFont="1" applyFill="1" applyBorder="1" applyAlignment="1">
      <alignment wrapText="1"/>
    </xf>
    <xf numFmtId="0" fontId="2" fillId="4" borderId="3" xfId="0" applyFont="1" applyFill="1" applyBorder="1" applyAlignment="1">
      <alignment wrapText="1"/>
    </xf>
    <xf numFmtId="0" fontId="2" fillId="4" borderId="4" xfId="0" applyFont="1" applyFill="1" applyBorder="1" applyAlignment="1">
      <alignment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" fontId="6" fillId="0" borderId="10" xfId="2" applyNumberFormat="1" applyFont="1" applyFill="1" applyBorder="1" applyAlignment="1">
      <alignment horizontal="center" vertical="center"/>
    </xf>
    <xf numFmtId="1" fontId="6" fillId="6" borderId="11" xfId="2" applyNumberFormat="1" applyFont="1" applyFill="1" applyBorder="1" applyAlignment="1">
      <alignment horizontal="center" vertical="center"/>
    </xf>
    <xf numFmtId="1" fontId="6" fillId="0" borderId="12" xfId="2" applyNumberFormat="1" applyFont="1" applyFill="1" applyBorder="1" applyAlignment="1">
      <alignment horizontal="center" vertical="center"/>
    </xf>
    <xf numFmtId="1" fontId="6" fillId="6" borderId="13" xfId="2" applyNumberFormat="1" applyFont="1" applyFill="1" applyBorder="1" applyAlignment="1">
      <alignment horizontal="center" vertical="center"/>
    </xf>
    <xf numFmtId="1" fontId="10" fillId="6" borderId="13" xfId="2" applyNumberFormat="1" applyFont="1" applyFill="1" applyBorder="1" applyAlignment="1">
      <alignment horizontal="center" vertical="center"/>
    </xf>
    <xf numFmtId="1" fontId="0" fillId="0" borderId="0" xfId="0" applyNumberFormat="1" applyAlignment="1">
      <alignment wrapText="1"/>
    </xf>
    <xf numFmtId="165" fontId="6" fillId="6" borderId="11" xfId="1" applyNumberFormat="1" applyFont="1" applyFill="1" applyBorder="1" applyAlignment="1">
      <alignment horizontal="center" vertical="center"/>
    </xf>
    <xf numFmtId="165" fontId="6" fillId="6" borderId="13" xfId="1" applyNumberFormat="1" applyFont="1" applyFill="1" applyBorder="1" applyAlignment="1">
      <alignment horizontal="center" vertical="center"/>
    </xf>
    <xf numFmtId="0" fontId="11" fillId="0" borderId="0" xfId="0" applyFont="1"/>
    <xf numFmtId="1" fontId="6" fillId="7" borderId="11" xfId="2" applyNumberFormat="1" applyFont="1" applyFill="1" applyBorder="1" applyAlignment="1">
      <alignment horizontal="center" vertical="center"/>
    </xf>
    <xf numFmtId="165" fontId="6" fillId="7" borderId="11" xfId="1" applyNumberFormat="1" applyFont="1" applyFill="1" applyBorder="1" applyAlignment="1">
      <alignment horizontal="center" vertical="center"/>
    </xf>
    <xf numFmtId="10" fontId="12" fillId="7" borderId="11" xfId="3" applyNumberFormat="1" applyFont="1" applyFill="1" applyBorder="1" applyAlignment="1">
      <alignment horizontal="center" vertical="center"/>
    </xf>
    <xf numFmtId="165" fontId="6" fillId="7" borderId="13" xfId="1" applyNumberFormat="1" applyFont="1" applyFill="1" applyBorder="1" applyAlignment="1">
      <alignment horizontal="center" vertical="center"/>
    </xf>
    <xf numFmtId="4" fontId="0" fillId="0" borderId="0" xfId="0" applyNumberFormat="1" applyAlignment="1">
      <alignment wrapText="1"/>
    </xf>
    <xf numFmtId="4" fontId="0" fillId="0" borderId="0" xfId="0" applyNumberFormat="1"/>
    <xf numFmtId="1" fontId="0" fillId="0" borderId="0" xfId="0" applyNumberFormat="1"/>
    <xf numFmtId="1" fontId="6" fillId="9" borderId="11" xfId="2" applyNumberFormat="1" applyFont="1" applyFill="1" applyBorder="1" applyAlignment="1">
      <alignment horizontal="center" vertical="center"/>
    </xf>
    <xf numFmtId="165" fontId="6" fillId="9" borderId="11" xfId="1" applyNumberFormat="1" applyFont="1" applyFill="1" applyBorder="1" applyAlignment="1">
      <alignment horizontal="center" vertical="center"/>
    </xf>
    <xf numFmtId="1" fontId="6" fillId="9" borderId="13" xfId="2" applyNumberFormat="1" applyFont="1" applyFill="1" applyBorder="1" applyAlignment="1">
      <alignment horizontal="center" vertical="center"/>
    </xf>
    <xf numFmtId="165" fontId="6" fillId="9" borderId="13" xfId="1" applyNumberFormat="1" applyFont="1" applyFill="1" applyBorder="1" applyAlignment="1">
      <alignment horizontal="center" vertical="center"/>
    </xf>
    <xf numFmtId="1" fontId="10" fillId="9" borderId="13" xfId="2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9" fontId="14" fillId="9" borderId="11" xfId="3" applyFont="1" applyFill="1" applyBorder="1" applyAlignment="1">
      <alignment horizontal="center" vertical="center"/>
    </xf>
    <xf numFmtId="9" fontId="14" fillId="9" borderId="13" xfId="3" applyFont="1" applyFill="1" applyBorder="1" applyAlignment="1">
      <alignment horizontal="center" vertical="center"/>
    </xf>
    <xf numFmtId="10" fontId="14" fillId="9" borderId="11" xfId="3" applyNumberFormat="1" applyFont="1" applyFill="1" applyBorder="1" applyAlignment="1">
      <alignment horizontal="center" vertical="center"/>
    </xf>
    <xf numFmtId="0" fontId="0" fillId="0" borderId="0" xfId="0" applyAlignment="1"/>
    <xf numFmtId="166" fontId="6" fillId="9" borderId="13" xfId="1" applyNumberFormat="1" applyFont="1" applyFill="1" applyBorder="1" applyAlignment="1">
      <alignment horizontal="center" vertical="center"/>
    </xf>
    <xf numFmtId="0" fontId="0" fillId="11" borderId="14" xfId="0" applyFont="1" applyFill="1" applyBorder="1"/>
    <xf numFmtId="0" fontId="0" fillId="0" borderId="14" xfId="0" applyFont="1" applyBorder="1"/>
    <xf numFmtId="1" fontId="15" fillId="10" borderId="15" xfId="0" applyNumberFormat="1" applyFont="1" applyFill="1" applyBorder="1" applyAlignment="1">
      <alignment wrapText="1"/>
    </xf>
    <xf numFmtId="0" fontId="4" fillId="0" borderId="0" xfId="0" applyFont="1" applyAlignment="1">
      <alignment horizontal="center" vertical="center" wrapText="1"/>
    </xf>
  </cellXfs>
  <cellStyles count="4">
    <cellStyle name="Milliers" xfId="2" builtinId="3"/>
    <cellStyle name="Monétaire" xfId="1" builtinId="4"/>
    <cellStyle name="Normal" xfId="0" builtinId="0"/>
    <cellStyle name="Pourcentage" xfId="3" builtinId="5"/>
  </cellStyles>
  <dxfs count="14">
    <dxf>
      <numFmt numFmtId="0" formatCode="General"/>
    </dxf>
    <dxf>
      <numFmt numFmtId="4" formatCode="#,##0.00"/>
    </dxf>
    <dxf>
      <numFmt numFmtId="4" formatCode="#,##0.00"/>
    </dxf>
    <dxf>
      <numFmt numFmtId="1" formatCode="0"/>
      <alignment horizontal="general" vertical="bottom" textRotation="0" wrapText="1" indent="0" justifyLastLine="0" shrinkToFit="0" readingOrder="0"/>
    </dxf>
    <dxf>
      <numFmt numFmtId="1" formatCode="0"/>
      <alignment horizontal="general" vertical="bottom" textRotation="0" wrapText="1" indent="0" justifyLastLine="0" shrinkToFit="0" readingOrder="0"/>
    </dxf>
    <dxf>
      <numFmt numFmtId="1" formatCode="0"/>
      <alignment horizontal="general" vertical="bottom" textRotation="0" wrapText="1" indent="0" justifyLastLine="0" shrinkToFit="0" readingOrder="0"/>
    </dxf>
    <dxf>
      <numFmt numFmtId="1" formatCode="0"/>
      <alignment horizontal="general" vertical="bottom" textRotation="0" wrapText="1" indent="0" justifyLastLine="0" shrinkToFit="0" readingOrder="0"/>
    </dxf>
    <dxf>
      <numFmt numFmtId="1" formatCode="0"/>
      <alignment horizontal="general" vertical="bottom" textRotation="0" wrapText="1" indent="0" justifyLastLine="0" shrinkToFit="0" readingOrder="0"/>
    </dxf>
    <dxf>
      <numFmt numFmtId="1" formatCode="0"/>
    </dxf>
    <dxf>
      <numFmt numFmtId="2" formatCode="0.00"/>
    </dxf>
    <dxf>
      <numFmt numFmtId="0" formatCode="General"/>
    </dxf>
    <dxf>
      <numFmt numFmtId="0" formatCode="General"/>
    </dxf>
    <dxf>
      <numFmt numFmtId="1" formatCode="0"/>
    </dxf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colors>
    <mruColors>
      <color rgb="FFFA7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D809562-0533-4F85-8C96-E7BAEC8F53CA}" name="Tableau1" displayName="Tableau1" ref="D1:W1144" totalsRowShown="0" headerRowDxfId="13">
  <autoFilter ref="D1:W1144" xr:uid="{3D809562-0533-4F85-8C96-E7BAEC8F53CA}"/>
  <tableColumns count="20">
    <tableColumn id="4" xr3:uid="{31B4FFA1-A8B5-4BB9-87D0-C310C4CAFF98}" name="Type de tarifs"/>
    <tableColumn id="5" xr3:uid="{1127E4A9-058C-41FF-85BC-AB5AAD6BB8BB}" name="RFR" dataDxfId="12"/>
    <tableColumn id="6" xr3:uid="{A93F0401-51AD-49C4-8C1B-2CFBA8ECC7B5}" name="Tranche RFR"/>
    <tableColumn id="7" xr3:uid="{6D5D7BB3-7090-4BD1-905F-DC686CCDF940}" name="nb parts"/>
    <tableColumn id="2" xr3:uid="{19D35B9E-849D-421E-9991-4802DE0600FD}" name="nb parts sans couple" dataDxfId="11">
      <calculatedColumnFormula>IF(Tableau1[[#This Row],[Tranche RFR]]&gt;=2,Tableau1[[#This Row],[Tranche RFR]]-1,Tableau1[[#This Row],[Tranche RFR]])</calculatedColumnFormula>
    </tableColumn>
    <tableColumn id="3" xr3:uid="{91ED1A6D-A57E-4A80-A4E4-215233CCEDD3}" name="RFR / nb de parts" dataDxfId="10">
      <calculatedColumnFormula>Tableau1[[#This Row],[RFR]]/Tableau1[[#This Row],[nb parts sans couple]]</calculatedColumnFormula>
    </tableColumn>
    <tableColumn id="9" xr3:uid="{A2E58203-8E13-4934-8587-C1CF95CDACD2}" name="Tranche RFR nb parts"/>
    <tableColumn id="8" xr3:uid="{1E78CCAF-FC46-446F-9AC8-465515963816}" name="QF mens" dataDxfId="9">
      <calculatedColumnFormula>(E2/G2)/12</calculatedColumnFormula>
    </tableColumn>
    <tableColumn id="1" xr3:uid="{76D0C9FB-B6CC-40BC-902C-92087BF2E1EA}" name="Tranche QF barême" dataDxfId="8">
      <calculatedColumnFormula>IF($K2&lt;=hypothèses!$BG$2,1,IF(AND($K2&gt;hypothèses!$BF$3,$K2&lt;=hypothèses!$BG$3),2,IF(AND($K2&gt;hypothèses!$BF$4,$K2&lt;=hypothèses!$BG$4),3,IF(AND($K2&gt;hypothèses!$BF$5,$K2&lt;=hypothèses!$BG$5),4,IF(AND($K2&gt;hypothèses!$BF$6,$K2&lt;=hypothèses!$BG$6),5,IF(AND($K2&gt;hypothèses!$BF$7,$K2&lt;=hypothèses!$BG$7),6,IF(AND($K2&gt;hypothèses!$BF$8,$K2&lt;=hypothèses!$BG$8),7,IF(AND($K2&gt;hypothèses!$BF$9,$K2&lt;=hypothèses!$BG$9),8,IF(AND($K2&gt;hypothèses!$BF$10,$K2&lt;=hypothèses!$BG$10),9,IF(AND($K2&gt;hypothèses!$BF$11,$K2&lt;=hypothèses!$BG$11),10,IF(Tableau1[[#This Row],[QF mens]]&gt;hypothèses!BG11,10,"")))))))))))</calculatedColumnFormula>
    </tableColumn>
    <tableColumn id="17" xr3:uid="{EA3FB03E-1DFC-422C-B18B-AB285AC67A73}" name="tranche QF hybride" dataDxfId="7">
      <calculatedColumnFormula>IF($K2&lt;=hypothèses!$BY$2,1,IF(AND($K2&gt;hypothèses!$BX$3,$K2&lt;=hypothèses!$BY$3),2,IF(AND($K2&gt;hypothèses!$BX$4,$K2&lt;=hypothèses!$BY$4),3,IF(AND($K2&gt;hypothèses!$BX$5,$K2&lt;=hypothèses!$BY$5),4,IF(AND($K2&gt;hypothèses!$BX$6,$K2&lt;=hypothèses!$BY$6),5,IF(AND($K2&gt;hypothèses!$BX$7,$K2&lt;=hypothèses!$BY$7),6,IF(AND($K2&gt;hypothèses!$BX$8,$K2&lt;=hypothèses!$BY$8),7,IF(AND($K2&gt;hypothèses!$BX$9,$K2&lt;=hypothèses!$BY$9),8,IF(AND($K2&gt;hypothèses!$BX$10,$K2&lt;=hypothèses!$BY$10),9,IF(AND($K2&gt;hypothèses!$BX$11,$K2&lt;=hypothèses!$BY$11),10,IF(Tableau1[[#This Row],[QF mens]]&gt;hypothèses!BH11,10,"")))))))))))</calculatedColumnFormula>
    </tableColumn>
    <tableColumn id="10" xr3:uid="{F7E95172-2EB0-44D9-9D77-AC8E1CA1A4D6}" name="Elèves" dataDxfId="6"/>
    <tableColumn id="11" xr3:uid="{3DBAD829-9F30-46A1-8146-3F081C033842}" name="Age" dataDxfId="5"/>
    <tableColumn id="12" xr3:uid="{9053A078-71BB-4317-8174-8E6B2AE2875E}" name="Cursus" dataDxfId="4"/>
    <tableColumn id="13" xr3:uid="{B81EA6A0-37B0-4869-B383-A19F59B02F10}" name="Cours" dataDxfId="3"/>
    <tableColumn id="14" xr3:uid="{EC090488-E407-41EF-A824-C99EB3F2A4ED}" name="Tarifs / Réductions"/>
    <tableColumn id="15" xr3:uid="{A4B50F79-343C-4AE8-9598-662D0A60B072}" name="majorations"/>
    <tableColumn id="16" xr3:uid="{89A7EF3A-D52F-474D-8115-2583C7D429D4}" name="Total"/>
    <tableColumn id="20" xr3:uid="{F1F0C72E-2E62-426C-BFA3-209BEE2CB6D6}" name="hypothèse barème" dataDxfId="2">
      <calculatedColumnFormula array="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calculatedColumnFormula>
    </tableColumn>
    <tableColumn id="21" xr3:uid="{ABB7F7C9-46B6-4A58-B61D-E8C8A000757D}" name="taux effort" dataDxfId="1">
      <calculatedColumnFormula>IF(R2="Tarif Frais de dossier",30,IF(T2&lt;0,0,IF(AND(D2=hypothèses!$BR$2,R2=hypothèses!$BI$1),IF(K2&lt;=hypothèses!$BP$2,hypothèses!$BS$2,IF(K2&gt;=hypothèses!$BQ$2,hypothèses!$BT$2,K2*hypothèses!$BU$2)),IF(AND(D2=hypothèses!$BR$3,R2=hypothèses!$BI$1),IF(K2&lt;=hypothèses!$BP$3,hypothèses!$BS$3,IF(K2&gt;=hypothèses!$BQ$3,hypothèses!$BT$3,K2*hypothèses!$BU$3)),IF(AND(D2=hypothèses!$BR$5,R2=hypothèses!$BJ$1),IF(K2&lt;=hypothèses!$BP$5,hypothèses!$BS$5,IF(K2&gt;=hypothèses!$BQ$5,hypothèses!$BT$5,K2*hypothèses!$BU$5)),IF(AND(D2=hypothèses!$BR$6,R2=hypothèses!$BJ$1),IF(K2&lt;=hypothèses!$BP$6,hypothèses!$BS$6,IF(K2&gt;=hypothèses!$BQ$6,hypothèses!$BT$6,K2*hypothèses!$BU$6)),IF(AND(D2=hypothèses!$BR$8,R2=hypothèses!$BK$1),IF(K2&lt;=hypothèses!$BP$8,hypothèses!$BS$8,IF(K2&gt;=hypothèses!$BQ$8,hypothèses!$BT$8,K2*hypothèses!$BU$8)),IF(AND(D2=hypothèses!$BR$9,R2=hypothèses!$BK$1),IF(K2&lt;=hypothèses!$BP$9,hypothèses!$BS$9,IF(K2&gt;=hypothèses!$BQ$9,hypothèses!$BT$9,K2*hypothèses!$BU$9)),IF(AND(D2=hypothèses!$BR$11,R2=hypothèses!$BL$1),IF(K2&lt;=hypothèses!$BP$11,hypothèses!$BS$11,IF(K2&gt;=hypothèses!$BQ$11,hypothèses!$BT$11,K2*hypothèses!$BU$11)),IF(AND(D2=hypothèses!$BR$12,R2=hypothèses!$BL$1),IF(K2&lt;=hypothèses!$BP$12,hypothèses!$BS$12,IF(K2&gt;=hypothèses!$BQ$12,hypothèses!$BT$12,K2*hypothèses!$BU$12)),IF(AND(D2=hypothèses!$BR$14,R2=hypothèses!$BM$1),IF(K2&lt;=hypothèses!$BP$14,hypothèses!$BS$14,IF(K2&gt;=hypothèses!$BQ$14,hypothèses!$BT$14,K2*hypothèses!$BU$14)),IF(AND(D2=hypothèses!$BR$15,R2=hypothèses!$BM$1),IF(K2&lt;=hypothèses!$BP$15,hypothèses!$BS$15,IF(K2&gt;=hypothèses!$BQ$15,hypothèses!$BT$15,K2*hypothèses!$BU$15)),IF(AND(D2=hypothèses!$BR$17,R2=hypothèses!$BN$1),IF(K2&lt;=hypothèses!$BP$17,hypothèses!$BS$17,IF(K2&gt;=hypothèses!$BQ$17,hypothèses!$BT$17,K2*hypothèses!$BU$17)),IF(AND(D2=hypothèses!$BR$18,R2=hypothèses!$BN$1),IF(K2&lt;=hypothèses!$BP$18,hypothèses!$BS$18,IF(K2&gt;=hypothèses!$BQ$18,hypothèses!$BT$18,K2*hypothèses!$BU$18)),0))))))))))))))</calculatedColumnFormula>
    </tableColumn>
    <tableColumn id="22" xr3:uid="{7B75A9C2-1A8F-44F7-843C-57A65A7D35E6}" name="hybride" dataDxfId="0">
      <calculatedColumnFormula array="1">IFERROR(IF(T2&lt;0,0,IF(R2="tarif frais de dossier",30,K2*INDEX(hypothèses!$CC$2:$CR$21,MATCH(1,(K2&gt;=hypothèses!$BX$2:$BX$21)*(K2&lt;hypothèses!$BY$2:$BY$21)*(D2="Villeurbanne")+(K2&gt;=hypothèses!$BX$12:$BX$21)*(K2&lt;hypothèses!$BY$12:$BY$21)*(D2="Hors Villeurbanne"),0),CHOOSE(MATCH(R2,{"tarif eveil";"tarif courant";"tarif pratiques collectives";"tarif troisième cycle renforcé PPES";"tarif cumul";"tarif location"},0),1,4,7,10,13,16)))),"")</calculatedColumnFormula>
    </tableColumn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A513C-BF3F-4630-BE91-64913A1627ED}">
  <sheetPr>
    <tabColor theme="5"/>
  </sheetPr>
  <dimension ref="A1:CR83"/>
  <sheetViews>
    <sheetView tabSelected="1" zoomScale="70" zoomScaleNormal="70" workbookViewId="0">
      <pane ySplit="1" topLeftCell="A2" activePane="bottomLeft" state="frozen"/>
      <selection pane="bottomLeft" activeCell="AK88" sqref="AK88"/>
    </sheetView>
  </sheetViews>
  <sheetFormatPr baseColWidth="10" defaultRowHeight="14.4"/>
  <cols>
    <col min="1" max="1" width="11.5546875" customWidth="1"/>
    <col min="2" max="3" width="14.44140625" customWidth="1"/>
    <col min="4" max="4" width="18.33203125" customWidth="1"/>
    <col min="5" max="5" width="17.44140625" customWidth="1"/>
    <col min="6" max="6" width="12" customWidth="1"/>
    <col min="7" max="7" width="16" customWidth="1"/>
    <col min="8" max="8" width="12.88671875" customWidth="1"/>
    <col min="9" max="9" width="15" customWidth="1"/>
    <col min="10" max="10" width="10" customWidth="1"/>
    <col min="11" max="11" width="11.33203125" customWidth="1"/>
    <col min="12" max="33" width="11.33203125" hidden="1" customWidth="1"/>
    <col min="34" max="34" width="1.5546875" customWidth="1"/>
    <col min="36" max="37" width="14.44140625" customWidth="1"/>
    <col min="38" max="38" width="18.33203125" customWidth="1"/>
    <col min="39" max="39" width="17.44140625" customWidth="1"/>
    <col min="40" max="40" width="12" bestFit="1" customWidth="1"/>
    <col min="41" max="41" width="16" customWidth="1"/>
    <col min="42" max="42" width="12.88671875" customWidth="1"/>
    <col min="43" max="43" width="14.5546875" customWidth="1"/>
    <col min="44" max="44" width="10.6640625" bestFit="1" customWidth="1"/>
    <col min="45" max="45" width="11.33203125" bestFit="1" customWidth="1"/>
    <col min="46" max="46" width="3.44140625" customWidth="1"/>
    <col min="47" max="47" width="39.88671875" bestFit="1" customWidth="1"/>
    <col min="49" max="49" width="3.109375" customWidth="1"/>
    <col min="51" max="51" width="11.6640625" customWidth="1"/>
    <col min="52" max="52" width="13.33203125" customWidth="1"/>
    <col min="53" max="53" width="16.33203125" customWidth="1"/>
    <col min="54" max="54" width="11.6640625" customWidth="1"/>
    <col min="55" max="55" width="13.33203125" customWidth="1"/>
    <col min="56" max="56" width="2.6640625" customWidth="1"/>
    <col min="57" max="57" width="10.88671875" bestFit="1" customWidth="1"/>
    <col min="58" max="60" width="17.6640625" customWidth="1"/>
    <col min="61" max="66" width="13.33203125" customWidth="1"/>
    <col min="67" max="67" width="2.5546875" customWidth="1"/>
    <col min="70" max="70" width="17.33203125" bestFit="1" customWidth="1"/>
    <col min="71" max="71" width="42.6640625" bestFit="1" customWidth="1"/>
    <col min="72" max="72" width="43.33203125" bestFit="1" customWidth="1"/>
    <col min="74" max="74" width="2" customWidth="1"/>
    <col min="78" max="78" width="17.21875" bestFit="1" customWidth="1"/>
    <col min="84" max="84" width="9.77734375" bestFit="1" customWidth="1"/>
  </cols>
  <sheetData>
    <row r="1" spans="1:96" s="6" customFormat="1" ht="69.599999999999994" thickBot="1">
      <c r="A1" s="8" t="s">
        <v>3</v>
      </c>
      <c r="B1" s="8" t="s">
        <v>4</v>
      </c>
      <c r="C1" s="8" t="s">
        <v>21</v>
      </c>
      <c r="D1" s="8" t="s">
        <v>2</v>
      </c>
      <c r="E1" s="8" t="s">
        <v>5</v>
      </c>
      <c r="F1" s="10" t="s">
        <v>30</v>
      </c>
      <c r="G1" s="9" t="s">
        <v>31</v>
      </c>
      <c r="H1" s="9" t="s">
        <v>32</v>
      </c>
      <c r="I1" s="9" t="s">
        <v>33</v>
      </c>
      <c r="J1" s="9" t="s">
        <v>34</v>
      </c>
      <c r="K1" s="9" t="s">
        <v>35</v>
      </c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15"/>
      <c r="AI1" s="8" t="s">
        <v>3</v>
      </c>
      <c r="AJ1" s="8" t="s">
        <v>4</v>
      </c>
      <c r="AK1" s="8" t="s">
        <v>21</v>
      </c>
      <c r="AL1" s="8" t="s">
        <v>2</v>
      </c>
      <c r="AM1" s="8" t="s">
        <v>5</v>
      </c>
      <c r="AN1" s="10" t="s">
        <v>16</v>
      </c>
      <c r="AO1" s="9" t="s">
        <v>13</v>
      </c>
      <c r="AP1" s="9" t="s">
        <v>17</v>
      </c>
      <c r="AQ1" s="9" t="s">
        <v>12</v>
      </c>
      <c r="AR1" s="9" t="s">
        <v>0</v>
      </c>
      <c r="AS1" s="9" t="s">
        <v>1</v>
      </c>
      <c r="AT1" s="8"/>
      <c r="AU1" s="74" t="s">
        <v>46</v>
      </c>
      <c r="AV1" s="74"/>
      <c r="AW1" s="11"/>
      <c r="AX1" s="38" t="s">
        <v>24</v>
      </c>
      <c r="AY1" s="39" t="s">
        <v>25</v>
      </c>
      <c r="AZ1" s="39" t="s">
        <v>26</v>
      </c>
      <c r="BA1" s="39" t="s">
        <v>27</v>
      </c>
      <c r="BB1" s="39" t="s">
        <v>28</v>
      </c>
      <c r="BC1" s="40" t="s">
        <v>29</v>
      </c>
      <c r="BE1" s="41" t="s">
        <v>49</v>
      </c>
      <c r="BF1" s="42" t="s">
        <v>47</v>
      </c>
      <c r="BG1" s="42" t="s">
        <v>48</v>
      </c>
      <c r="BH1" s="42" t="s">
        <v>5</v>
      </c>
      <c r="BI1" s="14" t="s">
        <v>16</v>
      </c>
      <c r="BJ1" s="14" t="s">
        <v>13</v>
      </c>
      <c r="BK1" s="14" t="s">
        <v>17</v>
      </c>
      <c r="BL1" s="14" t="s">
        <v>12</v>
      </c>
      <c r="BM1" s="14" t="s">
        <v>0</v>
      </c>
      <c r="BN1" s="14" t="s">
        <v>1</v>
      </c>
      <c r="BP1" s="42" t="s">
        <v>47</v>
      </c>
      <c r="BQ1" s="42" t="s">
        <v>48</v>
      </c>
      <c r="BR1" s="42" t="s">
        <v>5</v>
      </c>
      <c r="BS1" s="14" t="s">
        <v>52</v>
      </c>
      <c r="BT1" s="14" t="s">
        <v>53</v>
      </c>
      <c r="BU1" s="14" t="s">
        <v>56</v>
      </c>
      <c r="BW1" s="41" t="s">
        <v>49</v>
      </c>
      <c r="BX1" s="42" t="s">
        <v>47</v>
      </c>
      <c r="BY1" s="42" t="s">
        <v>48</v>
      </c>
      <c r="BZ1" s="42" t="s">
        <v>5</v>
      </c>
      <c r="CA1" s="14" t="s">
        <v>16</v>
      </c>
      <c r="CB1" s="14" t="s">
        <v>16</v>
      </c>
      <c r="CC1" s="65" t="s">
        <v>56</v>
      </c>
      <c r="CD1" s="14" t="s">
        <v>13</v>
      </c>
      <c r="CE1" s="14" t="s">
        <v>13</v>
      </c>
      <c r="CF1" s="65" t="s">
        <v>56</v>
      </c>
      <c r="CG1" s="14" t="s">
        <v>17</v>
      </c>
      <c r="CH1" s="14" t="s">
        <v>17</v>
      </c>
      <c r="CI1" s="65" t="s">
        <v>56</v>
      </c>
      <c r="CJ1" s="14" t="s">
        <v>12</v>
      </c>
      <c r="CK1" s="14" t="s">
        <v>12</v>
      </c>
      <c r="CL1" s="65" t="s">
        <v>56</v>
      </c>
      <c r="CM1" s="14" t="s">
        <v>66</v>
      </c>
      <c r="CN1" s="14" t="s">
        <v>66</v>
      </c>
      <c r="CO1" s="65" t="s">
        <v>56</v>
      </c>
      <c r="CP1" s="14" t="s">
        <v>67</v>
      </c>
      <c r="CQ1" s="14" t="s">
        <v>67</v>
      </c>
      <c r="CR1" s="65" t="s">
        <v>56</v>
      </c>
    </row>
    <row r="2" spans="1:96">
      <c r="A2">
        <v>1</v>
      </c>
      <c r="B2" s="1">
        <v>0</v>
      </c>
      <c r="C2" s="1">
        <v>2500</v>
      </c>
      <c r="D2" t="str">
        <f>+B2&amp;"€ à "&amp;C2&amp;"€"</f>
        <v>0€ à 2500€</v>
      </c>
      <c r="E2" t="s">
        <v>70</v>
      </c>
      <c r="F2" s="1">
        <v>66</v>
      </c>
      <c r="G2" s="2">
        <v>66</v>
      </c>
      <c r="H2" s="2">
        <v>66</v>
      </c>
      <c r="I2" s="2">
        <v>791</v>
      </c>
      <c r="J2" s="3">
        <v>33</v>
      </c>
      <c r="K2" s="2">
        <v>19</v>
      </c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16"/>
      <c r="AI2">
        <v>1</v>
      </c>
      <c r="AJ2" s="1">
        <v>0</v>
      </c>
      <c r="AK2" s="1">
        <v>2500</v>
      </c>
      <c r="AL2" t="str">
        <f>+AJ2&amp;"€ à "&amp;AK2&amp;"€"</f>
        <v>0€ à 2500€</v>
      </c>
      <c r="AM2" t="s">
        <v>70</v>
      </c>
      <c r="AN2" s="1">
        <f>hypothèses!F2+(hypothèses!F2*hypothèses!AX2)</f>
        <v>69.3</v>
      </c>
      <c r="AO2" s="1">
        <f t="shared" ref="AO2:AO33" si="0">G2+(G2*AY2)</f>
        <v>67.319999999999993</v>
      </c>
      <c r="AP2" s="1">
        <f t="shared" ref="AP2:AP33" si="1">H2+(H2*AZ2)</f>
        <v>67.319999999999993</v>
      </c>
      <c r="AQ2" s="1">
        <f t="shared" ref="AQ2:AQ33" si="2">I2+(I2*BA2)</f>
        <v>806.82</v>
      </c>
      <c r="AR2" s="1">
        <f t="shared" ref="AR2:AR33" si="3">J2+(J2*BB2)</f>
        <v>33.659999999999997</v>
      </c>
      <c r="AS2" s="1">
        <f t="shared" ref="AS2:AS33" si="4">K2+(K2*BC2)</f>
        <v>19.38</v>
      </c>
      <c r="AX2" s="22">
        <f>$AV$4</f>
        <v>0.05</v>
      </c>
      <c r="AY2" s="23">
        <f>$AV$12</f>
        <v>0.02</v>
      </c>
      <c r="AZ2" s="23">
        <f>$AV$20</f>
        <v>0.02</v>
      </c>
      <c r="BA2" s="23">
        <f>$AV$28</f>
        <v>0.02</v>
      </c>
      <c r="BB2" s="23">
        <f>$AV$36</f>
        <v>0.02</v>
      </c>
      <c r="BC2" s="24">
        <f>$AV$44</f>
        <v>0.02</v>
      </c>
      <c r="BE2" s="43">
        <v>1</v>
      </c>
      <c r="BF2" s="44">
        <v>0</v>
      </c>
      <c r="BG2" s="45">
        <v>220</v>
      </c>
      <c r="BH2" s="45" t="s">
        <v>70</v>
      </c>
      <c r="BI2" s="50">
        <v>66</v>
      </c>
      <c r="BJ2" s="50">
        <v>66</v>
      </c>
      <c r="BK2" s="50">
        <v>66</v>
      </c>
      <c r="BL2" s="50">
        <v>791</v>
      </c>
      <c r="BM2" s="50">
        <v>33</v>
      </c>
      <c r="BN2" s="50">
        <v>19</v>
      </c>
      <c r="BP2" s="44">
        <v>650</v>
      </c>
      <c r="BQ2" s="53">
        <f>BT2/BU2</f>
        <v>1989.3939393939395</v>
      </c>
      <c r="BR2" s="53" t="s">
        <v>70</v>
      </c>
      <c r="BS2" s="54">
        <v>66</v>
      </c>
      <c r="BT2" s="54">
        <v>202</v>
      </c>
      <c r="BU2" s="55">
        <f>BS2/BP2</f>
        <v>0.10153846153846154</v>
      </c>
      <c r="BW2" s="43">
        <v>1</v>
      </c>
      <c r="BX2" s="44">
        <v>0</v>
      </c>
      <c r="BY2" s="60">
        <v>400</v>
      </c>
      <c r="BZ2" s="60" t="s">
        <v>70</v>
      </c>
      <c r="CA2" s="61">
        <v>66</v>
      </c>
      <c r="CB2" s="61">
        <v>70</v>
      </c>
      <c r="CC2" s="68">
        <f>(CB2-CA2)/(BY2-BX2)</f>
        <v>0.01</v>
      </c>
      <c r="CD2" s="61">
        <v>66</v>
      </c>
      <c r="CE2" s="61">
        <v>176</v>
      </c>
      <c r="CF2" s="68">
        <f>(CE2-CD2)/(BY2-BX2)</f>
        <v>0.27500000000000002</v>
      </c>
      <c r="CG2" s="61">
        <v>66</v>
      </c>
      <c r="CH2" s="61">
        <v>112</v>
      </c>
      <c r="CI2" s="68">
        <f>(CH2-CG2)/(BY2-BX2)</f>
        <v>0.115</v>
      </c>
      <c r="CJ2" s="61">
        <v>791</v>
      </c>
      <c r="CK2" s="61">
        <v>842</v>
      </c>
      <c r="CL2" s="68">
        <f>(CK2-CJ2)/(BY2-BX2)</f>
        <v>0.1275</v>
      </c>
      <c r="CM2" s="61">
        <v>33</v>
      </c>
      <c r="CN2" s="61">
        <v>88</v>
      </c>
      <c r="CO2" s="68">
        <f>(CN2-CM2)/(BY2-BX2)</f>
        <v>0.13750000000000001</v>
      </c>
      <c r="CP2" s="61">
        <v>19</v>
      </c>
      <c r="CQ2" s="61">
        <v>52</v>
      </c>
      <c r="CR2" s="68">
        <f>(CQ2-CP2)/(BY2-BX2)</f>
        <v>8.2500000000000004E-2</v>
      </c>
    </row>
    <row r="3" spans="1:96">
      <c r="A3">
        <v>2</v>
      </c>
      <c r="B3">
        <f>+C2+1</f>
        <v>2501</v>
      </c>
      <c r="C3">
        <f>+C2+2500</f>
        <v>5000</v>
      </c>
      <c r="D3" t="str">
        <f t="shared" ref="D3:D42" si="5">+B3&amp;"€ à "&amp;C3&amp;"€"</f>
        <v>2501€ à 5000€</v>
      </c>
      <c r="E3" t="s">
        <v>70</v>
      </c>
      <c r="F3" s="1">
        <v>66</v>
      </c>
      <c r="G3" s="2">
        <v>66</v>
      </c>
      <c r="H3" s="2">
        <v>66</v>
      </c>
      <c r="I3" s="2">
        <v>791</v>
      </c>
      <c r="J3" s="3">
        <v>33</v>
      </c>
      <c r="K3" s="2">
        <v>19</v>
      </c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16"/>
      <c r="AI3">
        <v>2</v>
      </c>
      <c r="AJ3">
        <f>+AK2+1</f>
        <v>2501</v>
      </c>
      <c r="AK3">
        <f>+AK2+2500</f>
        <v>5000</v>
      </c>
      <c r="AL3" t="str">
        <f t="shared" ref="AL3:AL42" si="6">+AJ3&amp;"€ à "&amp;AK3&amp;"€"</f>
        <v>2501€ à 5000€</v>
      </c>
      <c r="AM3" t="s">
        <v>70</v>
      </c>
      <c r="AN3" s="1">
        <f>hypothèses!F3+(hypothèses!F3*hypothèses!AX3)</f>
        <v>69.3</v>
      </c>
      <c r="AO3" s="1">
        <f t="shared" si="0"/>
        <v>67.319999999999993</v>
      </c>
      <c r="AP3" s="1">
        <f t="shared" si="1"/>
        <v>67.319999999999993</v>
      </c>
      <c r="AQ3" s="1">
        <f t="shared" si="2"/>
        <v>806.82</v>
      </c>
      <c r="AR3" s="1">
        <f t="shared" si="3"/>
        <v>33.659999999999997</v>
      </c>
      <c r="AS3" s="1">
        <f t="shared" si="4"/>
        <v>19.38</v>
      </c>
      <c r="AU3" s="21" t="s">
        <v>41</v>
      </c>
      <c r="AV3" s="17"/>
      <c r="AX3" s="25">
        <f t="shared" ref="AX3:AX21" si="7">$AV$4</f>
        <v>0.05</v>
      </c>
      <c r="AY3" s="26">
        <f t="shared" ref="AY3:AY21" si="8">$AV$12</f>
        <v>0.02</v>
      </c>
      <c r="AZ3" s="26">
        <f t="shared" ref="AZ3:AZ21" si="9">$AV$20</f>
        <v>0.02</v>
      </c>
      <c r="BA3" s="26">
        <f t="shared" ref="BA3:BA21" si="10">$AV$28</f>
        <v>0.02</v>
      </c>
      <c r="BB3" s="26">
        <f t="shared" ref="BB3:BB21" si="11">$AV$36</f>
        <v>0.02</v>
      </c>
      <c r="BC3" s="27">
        <f t="shared" ref="BC3:BC21" si="12">$AV$44</f>
        <v>0.02</v>
      </c>
      <c r="BE3" s="43">
        <f>1+BE2</f>
        <v>2</v>
      </c>
      <c r="BF3" s="46">
        <f>+IF(BG2="","",1+BG2)</f>
        <v>221</v>
      </c>
      <c r="BG3" s="47">
        <v>450</v>
      </c>
      <c r="BH3" s="45" t="s">
        <v>70</v>
      </c>
      <c r="BI3" s="51">
        <f>BI2+15.11</f>
        <v>81.11</v>
      </c>
      <c r="BJ3" s="51">
        <f>BJ2+111.22</f>
        <v>177.22</v>
      </c>
      <c r="BK3" s="51">
        <f>BK2+47.33</f>
        <v>113.33</v>
      </c>
      <c r="BL3" s="51">
        <f>BL2+52.11</f>
        <v>843.11</v>
      </c>
      <c r="BM3" s="51">
        <f>BM2+55.56</f>
        <v>88.56</v>
      </c>
      <c r="BN3" s="51">
        <f>BN2+33.56</f>
        <v>52.56</v>
      </c>
      <c r="BP3" s="46">
        <v>0</v>
      </c>
      <c r="BQ3" s="53">
        <v>0</v>
      </c>
      <c r="BR3" s="53" t="s">
        <v>86</v>
      </c>
      <c r="BS3" s="56"/>
      <c r="BT3" s="56"/>
      <c r="BU3" s="55">
        <v>0</v>
      </c>
      <c r="BW3" s="43">
        <f>1+BW2</f>
        <v>2</v>
      </c>
      <c r="BX3" s="46">
        <f>+IF(BY2="","",1+BY2)</f>
        <v>401</v>
      </c>
      <c r="BY3" s="62">
        <v>700</v>
      </c>
      <c r="BZ3" s="60" t="s">
        <v>70</v>
      </c>
      <c r="CA3" s="63">
        <f>CB2+1</f>
        <v>71</v>
      </c>
      <c r="CB3" s="63">
        <v>85</v>
      </c>
      <c r="CC3" s="68">
        <f t="shared" ref="CC3:CC10" si="13">(CB3-CA3)/(BY3-BX3)</f>
        <v>4.6822742474916385E-2</v>
      </c>
      <c r="CD3" s="63">
        <f>CE2+1</f>
        <v>177</v>
      </c>
      <c r="CE3" s="63">
        <v>287</v>
      </c>
      <c r="CF3" s="68">
        <f t="shared" ref="CF3:CF20" si="14">(CE3-CD3)/(BY3-BX3)</f>
        <v>0.36789297658862874</v>
      </c>
      <c r="CG3" s="63">
        <f>CG2+47.33</f>
        <v>113.33</v>
      </c>
      <c r="CH3" s="63">
        <v>160</v>
      </c>
      <c r="CI3" s="68">
        <f t="shared" ref="CI3:CI20" si="15">(CH3-CG3)/(BY3-BX3)</f>
        <v>0.15608695652173912</v>
      </c>
      <c r="CJ3" s="63">
        <f>CK2+1</f>
        <v>843</v>
      </c>
      <c r="CK3" s="63">
        <v>894</v>
      </c>
      <c r="CL3" s="68">
        <f t="shared" ref="CL3:CL20" si="16">(CK3-CJ3)/(BY3-BX3)</f>
        <v>0.1705685618729097</v>
      </c>
      <c r="CM3" s="63">
        <f>CM2+55.56</f>
        <v>88.56</v>
      </c>
      <c r="CN3" s="63">
        <v>143</v>
      </c>
      <c r="CO3" s="68">
        <f t="shared" ref="CO3:CO20" si="17">(CN3-CM3)/(BY3-BX3)</f>
        <v>0.18207357859531773</v>
      </c>
      <c r="CP3" s="63">
        <f>CP2+33.56</f>
        <v>52.56</v>
      </c>
      <c r="CQ3" s="63">
        <v>85</v>
      </c>
      <c r="CR3" s="68">
        <f t="shared" ref="CR3:CR20" si="18">(CQ3-CP3)/(BY3-BX3)</f>
        <v>0.10849498327759197</v>
      </c>
    </row>
    <row r="4" spans="1:96">
      <c r="A4">
        <v>3</v>
      </c>
      <c r="B4">
        <f t="shared" ref="B4:C19" si="19">+B3+2500</f>
        <v>5001</v>
      </c>
      <c r="C4">
        <f t="shared" si="19"/>
        <v>7500</v>
      </c>
      <c r="D4" t="str">
        <f t="shared" si="5"/>
        <v>5001€ à 7500€</v>
      </c>
      <c r="E4" t="s">
        <v>70</v>
      </c>
      <c r="F4" s="1">
        <v>66</v>
      </c>
      <c r="G4" s="2">
        <v>66</v>
      </c>
      <c r="H4" s="2">
        <v>66</v>
      </c>
      <c r="I4" s="2">
        <v>791</v>
      </c>
      <c r="J4" s="3">
        <v>33</v>
      </c>
      <c r="K4" s="2">
        <v>19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16"/>
      <c r="AI4">
        <v>3</v>
      </c>
      <c r="AJ4">
        <f t="shared" ref="AJ4:AJ42" si="20">+AJ3+2500</f>
        <v>5001</v>
      </c>
      <c r="AK4">
        <f t="shared" ref="AK4:AK41" si="21">+AK3+2500</f>
        <v>7500</v>
      </c>
      <c r="AL4" t="str">
        <f t="shared" si="6"/>
        <v>5001€ à 7500€</v>
      </c>
      <c r="AM4" t="s">
        <v>70</v>
      </c>
      <c r="AN4" s="1">
        <f>hypothèses!F4+(hypothèses!F4*hypothèses!AX4)</f>
        <v>69.3</v>
      </c>
      <c r="AO4" s="1">
        <f t="shared" si="0"/>
        <v>67.319999999999993</v>
      </c>
      <c r="AP4" s="1">
        <f t="shared" si="1"/>
        <v>67.319999999999993</v>
      </c>
      <c r="AQ4" s="1">
        <f t="shared" si="2"/>
        <v>806.82</v>
      </c>
      <c r="AR4" s="1">
        <f t="shared" si="3"/>
        <v>33.659999999999997</v>
      </c>
      <c r="AS4" s="1">
        <f t="shared" si="4"/>
        <v>19.38</v>
      </c>
      <c r="AU4" s="17" t="s">
        <v>36</v>
      </c>
      <c r="AV4" s="18">
        <v>0.05</v>
      </c>
      <c r="AX4" s="25">
        <f t="shared" si="7"/>
        <v>0.05</v>
      </c>
      <c r="AY4" s="26">
        <f t="shared" si="8"/>
        <v>0.02</v>
      </c>
      <c r="AZ4" s="26">
        <f t="shared" si="9"/>
        <v>0.02</v>
      </c>
      <c r="BA4" s="26">
        <f t="shared" si="10"/>
        <v>0.02</v>
      </c>
      <c r="BB4" s="26">
        <f t="shared" si="11"/>
        <v>0.02</v>
      </c>
      <c r="BC4" s="27">
        <f t="shared" si="12"/>
        <v>0.02</v>
      </c>
      <c r="BE4" s="43">
        <f t="shared" ref="BE4:BE11" si="22">1+BE3</f>
        <v>3</v>
      </c>
      <c r="BF4" s="46">
        <f t="shared" ref="BF4:BF6" si="23">+IF(BG3="","",1+BG3)</f>
        <v>451</v>
      </c>
      <c r="BG4" s="47">
        <v>550</v>
      </c>
      <c r="BH4" s="45" t="s">
        <v>70</v>
      </c>
      <c r="BI4" s="51">
        <f t="shared" ref="BI4:BI11" si="24">BI3+15.11</f>
        <v>96.22</v>
      </c>
      <c r="BJ4" s="51">
        <f t="shared" ref="BJ4:BJ11" si="25">BJ3+111.22</f>
        <v>288.44</v>
      </c>
      <c r="BK4" s="51">
        <f t="shared" ref="BK4:BK11" si="26">BK3+47.33</f>
        <v>160.66</v>
      </c>
      <c r="BL4" s="51">
        <f t="shared" ref="BL4:BL11" si="27">BL3+52.11</f>
        <v>895.22</v>
      </c>
      <c r="BM4" s="51">
        <f t="shared" ref="BM4:BM11" si="28">BM3+55.56</f>
        <v>144.12</v>
      </c>
      <c r="BN4" s="51">
        <f t="shared" ref="BN4:BN11" si="29">BN3+33.56</f>
        <v>86.12</v>
      </c>
      <c r="BS4" s="14" t="s">
        <v>54</v>
      </c>
      <c r="BT4" s="14" t="s">
        <v>55</v>
      </c>
      <c r="BU4" s="14" t="s">
        <v>56</v>
      </c>
      <c r="BW4" s="43">
        <f t="shared" ref="BW4:BW11" si="30">1+BW3</f>
        <v>3</v>
      </c>
      <c r="BX4" s="46">
        <f t="shared" ref="BX4:BX6" si="31">+IF(BY3="","",1+BY3)</f>
        <v>701</v>
      </c>
      <c r="BY4" s="62">
        <v>900</v>
      </c>
      <c r="BZ4" s="60" t="s">
        <v>70</v>
      </c>
      <c r="CA4" s="70">
        <f t="shared" ref="CA4:CA11" si="32">CB3+1</f>
        <v>86</v>
      </c>
      <c r="CB4" s="63">
        <v>100</v>
      </c>
      <c r="CC4" s="68">
        <f t="shared" si="13"/>
        <v>7.0351758793969849E-2</v>
      </c>
      <c r="CD4" s="63">
        <f t="shared" ref="CD4:CD11" si="33">CE3+1</f>
        <v>288</v>
      </c>
      <c r="CE4" s="63">
        <v>399</v>
      </c>
      <c r="CF4" s="68">
        <f t="shared" si="14"/>
        <v>0.55778894472361806</v>
      </c>
      <c r="CG4" s="63">
        <f t="shared" ref="CG4:CG11" si="34">CG3+47.33</f>
        <v>160.66</v>
      </c>
      <c r="CH4" s="63">
        <v>207</v>
      </c>
      <c r="CI4" s="68">
        <f t="shared" si="15"/>
        <v>0.23286432160804021</v>
      </c>
      <c r="CJ4" s="63">
        <f t="shared" ref="CJ4:CJ11" si="35">CK3+1</f>
        <v>895</v>
      </c>
      <c r="CK4" s="63">
        <v>946</v>
      </c>
      <c r="CL4" s="68">
        <f t="shared" si="16"/>
        <v>0.25628140703517588</v>
      </c>
      <c r="CM4" s="63">
        <f t="shared" ref="CM4:CM11" si="36">CM3+55.56</f>
        <v>144.12</v>
      </c>
      <c r="CN4" s="63">
        <v>199</v>
      </c>
      <c r="CO4" s="68">
        <f t="shared" si="17"/>
        <v>0.27577889447236181</v>
      </c>
      <c r="CP4" s="63">
        <f t="shared" ref="CP4:CP11" si="37">CP3+33.56</f>
        <v>86.12</v>
      </c>
      <c r="CQ4" s="63">
        <v>119</v>
      </c>
      <c r="CR4" s="68">
        <f t="shared" si="18"/>
        <v>0.1652261306532663</v>
      </c>
    </row>
    <row r="5" spans="1:96">
      <c r="A5">
        <v>4</v>
      </c>
      <c r="B5">
        <f t="shared" si="19"/>
        <v>7501</v>
      </c>
      <c r="C5">
        <f t="shared" si="19"/>
        <v>10000</v>
      </c>
      <c r="D5" t="str">
        <f t="shared" si="5"/>
        <v>7501€ à 10000€</v>
      </c>
      <c r="E5" t="s">
        <v>70</v>
      </c>
      <c r="F5" s="1">
        <v>66</v>
      </c>
      <c r="G5" s="2">
        <v>66</v>
      </c>
      <c r="H5" s="2">
        <v>66</v>
      </c>
      <c r="I5" s="2">
        <v>791</v>
      </c>
      <c r="J5" s="3">
        <v>33</v>
      </c>
      <c r="K5" s="2">
        <v>19</v>
      </c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16"/>
      <c r="AI5">
        <v>4</v>
      </c>
      <c r="AJ5">
        <f t="shared" si="20"/>
        <v>7501</v>
      </c>
      <c r="AK5">
        <f t="shared" si="21"/>
        <v>10000</v>
      </c>
      <c r="AL5" t="str">
        <f t="shared" si="6"/>
        <v>7501€ à 10000€</v>
      </c>
      <c r="AM5" t="s">
        <v>70</v>
      </c>
      <c r="AN5" s="1">
        <f>hypothèses!F5+(hypothèses!F5*hypothèses!AX5)</f>
        <v>69.3</v>
      </c>
      <c r="AO5" s="1">
        <f t="shared" si="0"/>
        <v>67.319999999999993</v>
      </c>
      <c r="AP5" s="1">
        <f t="shared" si="1"/>
        <v>67.319999999999993</v>
      </c>
      <c r="AQ5" s="1">
        <f t="shared" si="2"/>
        <v>806.82</v>
      </c>
      <c r="AR5" s="1">
        <f t="shared" si="3"/>
        <v>33.659999999999997</v>
      </c>
      <c r="AS5" s="1">
        <f t="shared" si="4"/>
        <v>19.38</v>
      </c>
      <c r="AU5" s="17" t="s">
        <v>37</v>
      </c>
      <c r="AV5" s="18">
        <f>AV4+AV7</f>
        <v>0.08</v>
      </c>
      <c r="AX5" s="25">
        <f t="shared" si="7"/>
        <v>0.05</v>
      </c>
      <c r="AY5" s="26">
        <f t="shared" si="8"/>
        <v>0.02</v>
      </c>
      <c r="AZ5" s="26">
        <f t="shared" si="9"/>
        <v>0.02</v>
      </c>
      <c r="BA5" s="26">
        <f t="shared" si="10"/>
        <v>0.02</v>
      </c>
      <c r="BB5" s="26">
        <f t="shared" si="11"/>
        <v>0.02</v>
      </c>
      <c r="BC5" s="27">
        <f t="shared" si="12"/>
        <v>0.02</v>
      </c>
      <c r="BE5" s="43">
        <f t="shared" si="22"/>
        <v>4</v>
      </c>
      <c r="BF5" s="46">
        <f t="shared" si="23"/>
        <v>551</v>
      </c>
      <c r="BG5" s="47">
        <v>750</v>
      </c>
      <c r="BH5" s="45" t="s">
        <v>70</v>
      </c>
      <c r="BI5" s="51">
        <f t="shared" si="24"/>
        <v>111.33</v>
      </c>
      <c r="BJ5" s="51">
        <f t="shared" si="25"/>
        <v>399.65999999999997</v>
      </c>
      <c r="BK5" s="51">
        <f t="shared" si="26"/>
        <v>207.99</v>
      </c>
      <c r="BL5" s="51">
        <f t="shared" si="27"/>
        <v>947.33</v>
      </c>
      <c r="BM5" s="51">
        <f t="shared" si="28"/>
        <v>199.68</v>
      </c>
      <c r="BN5" s="51">
        <f t="shared" si="29"/>
        <v>119.68</v>
      </c>
      <c r="BP5" s="44">
        <v>250</v>
      </c>
      <c r="BQ5" s="53">
        <f>BT5/BU5</f>
        <v>4041.6666666666665</v>
      </c>
      <c r="BR5" s="53" t="s">
        <v>70</v>
      </c>
      <c r="BS5" s="54">
        <v>66</v>
      </c>
      <c r="BT5" s="54">
        <v>1067</v>
      </c>
      <c r="BU5" s="55">
        <f>BS5/BP5</f>
        <v>0.26400000000000001</v>
      </c>
      <c r="BW5" s="43">
        <f t="shared" si="30"/>
        <v>4</v>
      </c>
      <c r="BX5" s="46">
        <f t="shared" si="31"/>
        <v>901</v>
      </c>
      <c r="BY5" s="62">
        <v>1025</v>
      </c>
      <c r="BZ5" s="60" t="s">
        <v>70</v>
      </c>
      <c r="CA5" s="63">
        <f t="shared" si="32"/>
        <v>101</v>
      </c>
      <c r="CB5" s="63">
        <v>110</v>
      </c>
      <c r="CC5" s="68">
        <f t="shared" si="13"/>
        <v>7.2580645161290328E-2</v>
      </c>
      <c r="CD5" s="63">
        <f t="shared" si="33"/>
        <v>400</v>
      </c>
      <c r="CE5" s="63">
        <v>510</v>
      </c>
      <c r="CF5" s="68">
        <f t="shared" si="14"/>
        <v>0.88709677419354838</v>
      </c>
      <c r="CG5" s="63">
        <f t="shared" si="34"/>
        <v>207.99</v>
      </c>
      <c r="CH5" s="63">
        <v>254</v>
      </c>
      <c r="CI5" s="68">
        <f t="shared" si="15"/>
        <v>0.37104838709677412</v>
      </c>
      <c r="CJ5" s="63">
        <f t="shared" si="35"/>
        <v>947</v>
      </c>
      <c r="CK5" s="63">
        <v>998</v>
      </c>
      <c r="CL5" s="68">
        <f t="shared" si="16"/>
        <v>0.41129032258064518</v>
      </c>
      <c r="CM5" s="63">
        <f t="shared" si="36"/>
        <v>199.68</v>
      </c>
      <c r="CN5" s="63">
        <v>254</v>
      </c>
      <c r="CO5" s="68">
        <f t="shared" si="17"/>
        <v>0.43806451612903219</v>
      </c>
      <c r="CP5" s="63">
        <f t="shared" si="37"/>
        <v>119.68</v>
      </c>
      <c r="CQ5" s="63">
        <v>152</v>
      </c>
      <c r="CR5" s="68">
        <f t="shared" si="18"/>
        <v>0.2606451612903225</v>
      </c>
    </row>
    <row r="6" spans="1:96">
      <c r="A6">
        <v>5</v>
      </c>
      <c r="B6">
        <f t="shared" si="19"/>
        <v>10001</v>
      </c>
      <c r="C6">
        <f t="shared" si="19"/>
        <v>12500</v>
      </c>
      <c r="D6" t="str">
        <f t="shared" si="5"/>
        <v>10001€ à 12500€</v>
      </c>
      <c r="E6" t="s">
        <v>70</v>
      </c>
      <c r="F6" s="1">
        <v>66</v>
      </c>
      <c r="G6" s="2">
        <v>66</v>
      </c>
      <c r="H6" s="2">
        <v>66</v>
      </c>
      <c r="I6" s="2">
        <v>791</v>
      </c>
      <c r="J6" s="3">
        <v>33</v>
      </c>
      <c r="K6" s="2">
        <v>19</v>
      </c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16"/>
      <c r="AI6">
        <v>5</v>
      </c>
      <c r="AJ6">
        <f t="shared" si="20"/>
        <v>10001</v>
      </c>
      <c r="AK6">
        <f t="shared" si="21"/>
        <v>12500</v>
      </c>
      <c r="AL6" t="str">
        <f t="shared" si="6"/>
        <v>10001€ à 12500€</v>
      </c>
      <c r="AM6" t="s">
        <v>70</v>
      </c>
      <c r="AN6" s="1">
        <f>hypothèses!F6+(hypothèses!F6*hypothèses!AX6)</f>
        <v>69.3</v>
      </c>
      <c r="AO6" s="1">
        <f t="shared" si="0"/>
        <v>67.319999999999993</v>
      </c>
      <c r="AP6" s="1">
        <f t="shared" si="1"/>
        <v>67.319999999999993</v>
      </c>
      <c r="AQ6" s="1">
        <f t="shared" si="2"/>
        <v>806.82</v>
      </c>
      <c r="AR6" s="1">
        <f t="shared" si="3"/>
        <v>33.659999999999997</v>
      </c>
      <c r="AS6" s="1">
        <f t="shared" si="4"/>
        <v>19.38</v>
      </c>
      <c r="AU6" s="17" t="s">
        <v>38</v>
      </c>
      <c r="AV6" s="18">
        <f>AV5+AV8</f>
        <v>0.12</v>
      </c>
      <c r="AX6" s="25">
        <f t="shared" si="7"/>
        <v>0.05</v>
      </c>
      <c r="AY6" s="26">
        <f t="shared" si="8"/>
        <v>0.02</v>
      </c>
      <c r="AZ6" s="26">
        <f t="shared" si="9"/>
        <v>0.02</v>
      </c>
      <c r="BA6" s="26">
        <f t="shared" si="10"/>
        <v>0.02</v>
      </c>
      <c r="BB6" s="26">
        <f t="shared" si="11"/>
        <v>0.02</v>
      </c>
      <c r="BC6" s="27">
        <f t="shared" si="12"/>
        <v>0.02</v>
      </c>
      <c r="BE6" s="43">
        <f t="shared" si="22"/>
        <v>5</v>
      </c>
      <c r="BF6" s="46">
        <f t="shared" si="23"/>
        <v>751</v>
      </c>
      <c r="BG6" s="47">
        <v>900</v>
      </c>
      <c r="BH6" s="45" t="s">
        <v>70</v>
      </c>
      <c r="BI6" s="51">
        <f t="shared" si="24"/>
        <v>126.44</v>
      </c>
      <c r="BJ6" s="51">
        <f t="shared" si="25"/>
        <v>510.88</v>
      </c>
      <c r="BK6" s="51">
        <f t="shared" si="26"/>
        <v>255.32</v>
      </c>
      <c r="BL6" s="51">
        <f t="shared" si="27"/>
        <v>999.44</v>
      </c>
      <c r="BM6" s="51">
        <f t="shared" si="28"/>
        <v>255.24</v>
      </c>
      <c r="BN6" s="51">
        <f t="shared" si="29"/>
        <v>153.24</v>
      </c>
      <c r="BP6" s="46">
        <v>200</v>
      </c>
      <c r="BQ6" s="53">
        <f>BT6/BU6</f>
        <v>4036.363636363636</v>
      </c>
      <c r="BR6" s="53" t="s">
        <v>86</v>
      </c>
      <c r="BS6" s="56">
        <v>66</v>
      </c>
      <c r="BT6" s="56">
        <v>1332</v>
      </c>
      <c r="BU6" s="55">
        <f>BS6/BP6</f>
        <v>0.33</v>
      </c>
      <c r="BW6" s="43">
        <f t="shared" si="30"/>
        <v>5</v>
      </c>
      <c r="BX6" s="46">
        <f t="shared" si="31"/>
        <v>1026</v>
      </c>
      <c r="BY6" s="62">
        <v>1225</v>
      </c>
      <c r="BZ6" s="60" t="s">
        <v>70</v>
      </c>
      <c r="CA6" s="63">
        <f t="shared" si="32"/>
        <v>111</v>
      </c>
      <c r="CB6" s="63">
        <v>125</v>
      </c>
      <c r="CC6" s="68">
        <f t="shared" si="13"/>
        <v>7.0351758793969849E-2</v>
      </c>
      <c r="CD6" s="63">
        <f t="shared" si="33"/>
        <v>511</v>
      </c>
      <c r="CE6" s="63">
        <v>621</v>
      </c>
      <c r="CF6" s="68">
        <f t="shared" si="14"/>
        <v>0.55276381909547734</v>
      </c>
      <c r="CG6" s="63">
        <f t="shared" si="34"/>
        <v>255.32</v>
      </c>
      <c r="CH6" s="63">
        <v>302</v>
      </c>
      <c r="CI6" s="68">
        <f t="shared" si="15"/>
        <v>0.23457286432160807</v>
      </c>
      <c r="CJ6" s="63">
        <f t="shared" si="35"/>
        <v>999</v>
      </c>
      <c r="CK6" s="63">
        <v>1051</v>
      </c>
      <c r="CL6" s="68">
        <f t="shared" si="16"/>
        <v>0.2613065326633166</v>
      </c>
      <c r="CM6" s="63">
        <f t="shared" si="36"/>
        <v>255.24</v>
      </c>
      <c r="CN6" s="63">
        <v>310</v>
      </c>
      <c r="CO6" s="68">
        <f t="shared" si="17"/>
        <v>0.2751758793969849</v>
      </c>
      <c r="CP6" s="63">
        <f t="shared" si="37"/>
        <v>153.24</v>
      </c>
      <c r="CQ6" s="63">
        <v>186</v>
      </c>
      <c r="CR6" s="68">
        <f t="shared" si="18"/>
        <v>0.16462311557788939</v>
      </c>
    </row>
    <row r="7" spans="1:96">
      <c r="A7">
        <v>6</v>
      </c>
      <c r="B7">
        <f t="shared" si="19"/>
        <v>12501</v>
      </c>
      <c r="C7">
        <f t="shared" si="19"/>
        <v>15000</v>
      </c>
      <c r="D7" t="str">
        <f t="shared" si="5"/>
        <v>12501€ à 15000€</v>
      </c>
      <c r="E7" t="s">
        <v>70</v>
      </c>
      <c r="F7" s="1">
        <v>66</v>
      </c>
      <c r="G7" s="2">
        <v>66</v>
      </c>
      <c r="H7" s="2">
        <v>66</v>
      </c>
      <c r="I7" s="2">
        <v>791</v>
      </c>
      <c r="J7" s="3">
        <v>33</v>
      </c>
      <c r="K7" s="2">
        <v>19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16"/>
      <c r="AI7">
        <v>6</v>
      </c>
      <c r="AJ7">
        <f t="shared" si="20"/>
        <v>12501</v>
      </c>
      <c r="AK7">
        <f t="shared" si="21"/>
        <v>15000</v>
      </c>
      <c r="AL7" t="str">
        <f t="shared" si="6"/>
        <v>12501€ à 15000€</v>
      </c>
      <c r="AM7" t="s">
        <v>70</v>
      </c>
      <c r="AN7" s="1">
        <f>hypothèses!F7+(hypothèses!F7*hypothèses!AX7)</f>
        <v>69.3</v>
      </c>
      <c r="AO7" s="1">
        <f t="shared" si="0"/>
        <v>67.319999999999993</v>
      </c>
      <c r="AP7" s="1">
        <f t="shared" si="1"/>
        <v>67.319999999999993</v>
      </c>
      <c r="AQ7" s="1">
        <f t="shared" si="2"/>
        <v>806.82</v>
      </c>
      <c r="AR7" s="1">
        <f t="shared" si="3"/>
        <v>33.659999999999997</v>
      </c>
      <c r="AS7" s="1">
        <f t="shared" si="4"/>
        <v>19.38</v>
      </c>
      <c r="AU7" s="17" t="s">
        <v>39</v>
      </c>
      <c r="AV7" s="18">
        <v>0.03</v>
      </c>
      <c r="AX7" s="25">
        <f t="shared" si="7"/>
        <v>0.05</v>
      </c>
      <c r="AY7" s="26">
        <f t="shared" si="8"/>
        <v>0.02</v>
      </c>
      <c r="AZ7" s="26">
        <f t="shared" si="9"/>
        <v>0.02</v>
      </c>
      <c r="BA7" s="26">
        <f t="shared" si="10"/>
        <v>0.02</v>
      </c>
      <c r="BB7" s="26">
        <f t="shared" si="11"/>
        <v>0.02</v>
      </c>
      <c r="BC7" s="27">
        <f t="shared" si="12"/>
        <v>0.02</v>
      </c>
      <c r="BE7" s="43">
        <f t="shared" si="22"/>
        <v>6</v>
      </c>
      <c r="BF7" s="46">
        <f>+IF(BG6="","",1+BG6)</f>
        <v>901</v>
      </c>
      <c r="BG7" s="47">
        <v>1100</v>
      </c>
      <c r="BH7" s="45" t="s">
        <v>70</v>
      </c>
      <c r="BI7" s="51">
        <f t="shared" si="24"/>
        <v>141.55000000000001</v>
      </c>
      <c r="BJ7" s="51">
        <f t="shared" si="25"/>
        <v>622.1</v>
      </c>
      <c r="BK7" s="51">
        <f t="shared" si="26"/>
        <v>302.64999999999998</v>
      </c>
      <c r="BL7" s="51">
        <f t="shared" si="27"/>
        <v>1051.55</v>
      </c>
      <c r="BM7" s="51">
        <f t="shared" si="28"/>
        <v>310.8</v>
      </c>
      <c r="BN7" s="51">
        <f t="shared" si="29"/>
        <v>186.8</v>
      </c>
      <c r="BS7" s="14" t="s">
        <v>57</v>
      </c>
      <c r="BT7" s="14" t="s">
        <v>58</v>
      </c>
      <c r="BU7" s="14" t="s">
        <v>56</v>
      </c>
      <c r="BW7" s="43">
        <f t="shared" si="30"/>
        <v>6</v>
      </c>
      <c r="BX7" s="46">
        <f>+IF(BY6="","",1+BY6)</f>
        <v>1226</v>
      </c>
      <c r="BY7" s="62">
        <v>1425</v>
      </c>
      <c r="BZ7" s="60" t="s">
        <v>70</v>
      </c>
      <c r="CA7" s="63">
        <f t="shared" si="32"/>
        <v>126</v>
      </c>
      <c r="CB7" s="63">
        <v>140</v>
      </c>
      <c r="CC7" s="68">
        <f t="shared" si="13"/>
        <v>7.0351758793969849E-2</v>
      </c>
      <c r="CD7" s="63">
        <f t="shared" si="33"/>
        <v>622</v>
      </c>
      <c r="CE7" s="63">
        <v>732</v>
      </c>
      <c r="CF7" s="68">
        <f t="shared" si="14"/>
        <v>0.55276381909547734</v>
      </c>
      <c r="CG7" s="63">
        <f t="shared" si="34"/>
        <v>302.64999999999998</v>
      </c>
      <c r="CH7" s="63">
        <v>349</v>
      </c>
      <c r="CI7" s="68">
        <f t="shared" si="15"/>
        <v>0.23291457286432171</v>
      </c>
      <c r="CJ7" s="63">
        <f t="shared" si="35"/>
        <v>1052</v>
      </c>
      <c r="CK7" s="63">
        <v>1103</v>
      </c>
      <c r="CL7" s="68">
        <f t="shared" si="16"/>
        <v>0.25628140703517588</v>
      </c>
      <c r="CM7" s="63">
        <f t="shared" si="36"/>
        <v>310.8</v>
      </c>
      <c r="CN7" s="63">
        <v>365</v>
      </c>
      <c r="CO7" s="68">
        <f t="shared" si="17"/>
        <v>0.27236180904522606</v>
      </c>
      <c r="CP7" s="63">
        <f t="shared" si="37"/>
        <v>186.8</v>
      </c>
      <c r="CQ7" s="63">
        <v>219</v>
      </c>
      <c r="CR7" s="68">
        <f t="shared" si="18"/>
        <v>0.1618090452261306</v>
      </c>
    </row>
    <row r="8" spans="1:96">
      <c r="A8">
        <v>7</v>
      </c>
      <c r="B8">
        <f t="shared" si="19"/>
        <v>15001</v>
      </c>
      <c r="C8">
        <f t="shared" si="19"/>
        <v>17500</v>
      </c>
      <c r="D8" t="str">
        <f t="shared" si="5"/>
        <v>15001€ à 17500€</v>
      </c>
      <c r="E8" t="s">
        <v>70</v>
      </c>
      <c r="F8" s="1">
        <v>66</v>
      </c>
      <c r="G8" s="2">
        <v>122</v>
      </c>
      <c r="H8" s="2">
        <v>66</v>
      </c>
      <c r="I8" s="2">
        <v>791</v>
      </c>
      <c r="J8" s="3">
        <v>62</v>
      </c>
      <c r="K8" s="2">
        <v>37</v>
      </c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16"/>
      <c r="AI8">
        <v>7</v>
      </c>
      <c r="AJ8">
        <f t="shared" si="20"/>
        <v>15001</v>
      </c>
      <c r="AK8">
        <f t="shared" si="21"/>
        <v>17500</v>
      </c>
      <c r="AL8" t="str">
        <f t="shared" si="6"/>
        <v>15001€ à 17500€</v>
      </c>
      <c r="AM8" t="s">
        <v>70</v>
      </c>
      <c r="AN8" s="1">
        <f>hypothèses!F8+(hypothèses!F8*hypothèses!AX8)</f>
        <v>69.3</v>
      </c>
      <c r="AO8" s="1">
        <f t="shared" si="0"/>
        <v>124.44</v>
      </c>
      <c r="AP8" s="1">
        <f t="shared" si="1"/>
        <v>67.319999999999993</v>
      </c>
      <c r="AQ8" s="1">
        <f t="shared" si="2"/>
        <v>806.82</v>
      </c>
      <c r="AR8" s="1">
        <f t="shared" si="3"/>
        <v>63.24</v>
      </c>
      <c r="AS8" s="1">
        <f t="shared" si="4"/>
        <v>37.74</v>
      </c>
      <c r="AU8" s="17" t="s">
        <v>40</v>
      </c>
      <c r="AV8" s="18">
        <v>0.04</v>
      </c>
      <c r="AX8" s="25">
        <f t="shared" si="7"/>
        <v>0.05</v>
      </c>
      <c r="AY8" s="26">
        <f t="shared" si="8"/>
        <v>0.02</v>
      </c>
      <c r="AZ8" s="26">
        <f t="shared" si="9"/>
        <v>0.02</v>
      </c>
      <c r="BA8" s="26">
        <f t="shared" si="10"/>
        <v>0.02</v>
      </c>
      <c r="BB8" s="26">
        <f t="shared" si="11"/>
        <v>0.02</v>
      </c>
      <c r="BC8" s="27">
        <f t="shared" si="12"/>
        <v>0.02</v>
      </c>
      <c r="BE8" s="43">
        <f t="shared" si="22"/>
        <v>7</v>
      </c>
      <c r="BF8" s="46">
        <f t="shared" ref="BF8:BF11" si="38">+IF(BG7="","",1+BG7)</f>
        <v>1101</v>
      </c>
      <c r="BG8" s="47">
        <v>1400</v>
      </c>
      <c r="BH8" s="45" t="s">
        <v>70</v>
      </c>
      <c r="BI8" s="51">
        <f t="shared" si="24"/>
        <v>156.66000000000003</v>
      </c>
      <c r="BJ8" s="51">
        <f t="shared" si="25"/>
        <v>733.32</v>
      </c>
      <c r="BK8" s="51">
        <f t="shared" si="26"/>
        <v>349.97999999999996</v>
      </c>
      <c r="BL8" s="51">
        <f t="shared" si="27"/>
        <v>1103.6599999999999</v>
      </c>
      <c r="BM8" s="51">
        <f t="shared" si="28"/>
        <v>366.36</v>
      </c>
      <c r="BN8" s="51">
        <f t="shared" si="29"/>
        <v>220.36</v>
      </c>
      <c r="BP8" s="44">
        <v>500</v>
      </c>
      <c r="BQ8" s="53">
        <f>BT8/BU8</f>
        <v>3727.272727272727</v>
      </c>
      <c r="BR8" s="53" t="s">
        <v>70</v>
      </c>
      <c r="BS8" s="54">
        <v>66</v>
      </c>
      <c r="BT8" s="54">
        <v>492</v>
      </c>
      <c r="BU8" s="55">
        <f>BS8/BP8</f>
        <v>0.13200000000000001</v>
      </c>
      <c r="BW8" s="43">
        <f t="shared" si="30"/>
        <v>7</v>
      </c>
      <c r="BX8" s="46">
        <f t="shared" ref="BX8:BX11" si="39">+IF(BY7="","",1+BY7)</f>
        <v>1426</v>
      </c>
      <c r="BY8" s="62">
        <v>1600</v>
      </c>
      <c r="BZ8" s="60" t="s">
        <v>70</v>
      </c>
      <c r="CA8" s="63">
        <f t="shared" si="32"/>
        <v>141</v>
      </c>
      <c r="CB8" s="63">
        <v>155</v>
      </c>
      <c r="CC8" s="68">
        <f t="shared" si="13"/>
        <v>8.0459770114942528E-2</v>
      </c>
      <c r="CD8" s="63">
        <f t="shared" si="33"/>
        <v>733</v>
      </c>
      <c r="CE8" s="63">
        <v>844</v>
      </c>
      <c r="CF8" s="68">
        <f t="shared" si="14"/>
        <v>0.63793103448275867</v>
      </c>
      <c r="CG8" s="63">
        <f t="shared" si="34"/>
        <v>349.97999999999996</v>
      </c>
      <c r="CH8" s="63">
        <v>396</v>
      </c>
      <c r="CI8" s="68">
        <f t="shared" si="15"/>
        <v>0.26448275862068987</v>
      </c>
      <c r="CJ8" s="63">
        <f t="shared" si="35"/>
        <v>1104</v>
      </c>
      <c r="CK8" s="63">
        <v>1155</v>
      </c>
      <c r="CL8" s="68">
        <f t="shared" si="16"/>
        <v>0.29310344827586204</v>
      </c>
      <c r="CM8" s="63">
        <f t="shared" si="36"/>
        <v>366.36</v>
      </c>
      <c r="CN8" s="63">
        <v>421</v>
      </c>
      <c r="CO8" s="68">
        <f t="shared" si="17"/>
        <v>0.31402298850574706</v>
      </c>
      <c r="CP8" s="63">
        <f t="shared" si="37"/>
        <v>220.36</v>
      </c>
      <c r="CQ8" s="63">
        <v>253</v>
      </c>
      <c r="CR8" s="68">
        <f t="shared" si="18"/>
        <v>0.18758620689655164</v>
      </c>
    </row>
    <row r="9" spans="1:96">
      <c r="A9">
        <v>8</v>
      </c>
      <c r="B9">
        <f t="shared" si="19"/>
        <v>17501</v>
      </c>
      <c r="C9">
        <f t="shared" si="19"/>
        <v>20000</v>
      </c>
      <c r="D9" t="str">
        <f t="shared" si="5"/>
        <v>17501€ à 20000€</v>
      </c>
      <c r="E9" t="s">
        <v>70</v>
      </c>
      <c r="F9" s="1">
        <v>66</v>
      </c>
      <c r="G9" s="2">
        <v>180</v>
      </c>
      <c r="H9" s="2">
        <v>83</v>
      </c>
      <c r="I9" s="2">
        <v>791</v>
      </c>
      <c r="J9" s="3">
        <f>+G9/2</f>
        <v>90</v>
      </c>
      <c r="K9" s="2">
        <v>55</v>
      </c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16"/>
      <c r="AI9">
        <v>8</v>
      </c>
      <c r="AJ9">
        <f t="shared" si="20"/>
        <v>17501</v>
      </c>
      <c r="AK9">
        <f t="shared" si="21"/>
        <v>20000</v>
      </c>
      <c r="AL9" t="str">
        <f t="shared" si="6"/>
        <v>17501€ à 20000€</v>
      </c>
      <c r="AM9" t="s">
        <v>70</v>
      </c>
      <c r="AN9" s="1">
        <f>hypothèses!F9+(hypothèses!F9*hypothèses!AX9)</f>
        <v>69.3</v>
      </c>
      <c r="AO9" s="1">
        <f t="shared" si="0"/>
        <v>183.6</v>
      </c>
      <c r="AP9" s="1">
        <f t="shared" si="1"/>
        <v>84.66</v>
      </c>
      <c r="AQ9" s="1">
        <f t="shared" si="2"/>
        <v>806.82</v>
      </c>
      <c r="AR9" s="1">
        <f t="shared" si="3"/>
        <v>91.8</v>
      </c>
      <c r="AS9" s="1">
        <f t="shared" si="4"/>
        <v>56.1</v>
      </c>
      <c r="AU9" s="19" t="s">
        <v>87</v>
      </c>
      <c r="AV9" s="20">
        <v>0.02</v>
      </c>
      <c r="AX9" s="25">
        <f t="shared" si="7"/>
        <v>0.05</v>
      </c>
      <c r="AY9" s="26">
        <f t="shared" si="8"/>
        <v>0.02</v>
      </c>
      <c r="AZ9" s="26">
        <f t="shared" si="9"/>
        <v>0.02</v>
      </c>
      <c r="BA9" s="26">
        <f t="shared" si="10"/>
        <v>0.02</v>
      </c>
      <c r="BB9" s="26">
        <f t="shared" si="11"/>
        <v>0.02</v>
      </c>
      <c r="BC9" s="27">
        <f t="shared" si="12"/>
        <v>0.02</v>
      </c>
      <c r="BE9" s="43">
        <f t="shared" si="22"/>
        <v>8</v>
      </c>
      <c r="BF9" s="46">
        <f t="shared" si="38"/>
        <v>1401</v>
      </c>
      <c r="BG9" s="47">
        <v>1800</v>
      </c>
      <c r="BH9" s="45" t="s">
        <v>70</v>
      </c>
      <c r="BI9" s="51">
        <f t="shared" si="24"/>
        <v>171.77000000000004</v>
      </c>
      <c r="BJ9" s="51">
        <f t="shared" si="25"/>
        <v>844.54000000000008</v>
      </c>
      <c r="BK9" s="51">
        <f t="shared" si="26"/>
        <v>397.30999999999995</v>
      </c>
      <c r="BL9" s="51">
        <f t="shared" si="27"/>
        <v>1155.7699999999998</v>
      </c>
      <c r="BM9" s="51">
        <f t="shared" si="28"/>
        <v>421.92</v>
      </c>
      <c r="BN9" s="51">
        <f t="shared" si="29"/>
        <v>253.92000000000002</v>
      </c>
      <c r="BP9" s="46">
        <v>400</v>
      </c>
      <c r="BQ9" s="53">
        <f>BT9/BU9</f>
        <v>3763.6363636363635</v>
      </c>
      <c r="BR9" s="53" t="s">
        <v>86</v>
      </c>
      <c r="BS9" s="56">
        <v>66</v>
      </c>
      <c r="BT9" s="56">
        <v>621</v>
      </c>
      <c r="BU9" s="55">
        <f>BS9/BP9</f>
        <v>0.16500000000000001</v>
      </c>
      <c r="BW9" s="43">
        <f t="shared" si="30"/>
        <v>8</v>
      </c>
      <c r="BX9" s="46">
        <f t="shared" si="39"/>
        <v>1601</v>
      </c>
      <c r="BY9" s="62">
        <v>1950</v>
      </c>
      <c r="BZ9" s="60" t="s">
        <v>70</v>
      </c>
      <c r="CA9" s="63">
        <f t="shared" si="32"/>
        <v>156</v>
      </c>
      <c r="CB9" s="63">
        <v>185</v>
      </c>
      <c r="CC9" s="68">
        <f t="shared" si="13"/>
        <v>8.3094555873925502E-2</v>
      </c>
      <c r="CD9" s="63">
        <f t="shared" si="33"/>
        <v>845</v>
      </c>
      <c r="CE9" s="63">
        <v>955</v>
      </c>
      <c r="CF9" s="68">
        <f t="shared" si="14"/>
        <v>0.31518624641833809</v>
      </c>
      <c r="CG9" s="63">
        <f t="shared" si="34"/>
        <v>397.30999999999995</v>
      </c>
      <c r="CH9" s="63">
        <v>444</v>
      </c>
      <c r="CI9" s="68">
        <f t="shared" si="15"/>
        <v>0.13378223495702021</v>
      </c>
      <c r="CJ9" s="63">
        <f t="shared" si="35"/>
        <v>1156</v>
      </c>
      <c r="CK9" s="63">
        <v>1207</v>
      </c>
      <c r="CL9" s="68">
        <f t="shared" si="16"/>
        <v>0.14613180515759314</v>
      </c>
      <c r="CM9" s="63">
        <f t="shared" si="36"/>
        <v>421.92</v>
      </c>
      <c r="CN9" s="63">
        <v>476</v>
      </c>
      <c r="CO9" s="68">
        <f t="shared" si="17"/>
        <v>0.15495702005730655</v>
      </c>
      <c r="CP9" s="63">
        <f t="shared" si="37"/>
        <v>253.92000000000002</v>
      </c>
      <c r="CQ9" s="63">
        <v>286</v>
      </c>
      <c r="CR9" s="68">
        <f t="shared" si="18"/>
        <v>9.1919770773638929E-2</v>
      </c>
    </row>
    <row r="10" spans="1:96">
      <c r="A10">
        <v>9</v>
      </c>
      <c r="B10">
        <f t="shared" si="19"/>
        <v>20001</v>
      </c>
      <c r="C10">
        <f t="shared" si="19"/>
        <v>22500</v>
      </c>
      <c r="D10" t="str">
        <f t="shared" si="5"/>
        <v>20001€ à 22500€</v>
      </c>
      <c r="E10" t="s">
        <v>70</v>
      </c>
      <c r="F10" s="1">
        <v>67</v>
      </c>
      <c r="G10" s="2">
        <v>240</v>
      </c>
      <c r="H10" s="2">
        <v>110</v>
      </c>
      <c r="I10" s="2">
        <v>798</v>
      </c>
      <c r="J10" s="3">
        <v>119</v>
      </c>
      <c r="K10" s="2">
        <v>72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16"/>
      <c r="AI10">
        <v>9</v>
      </c>
      <c r="AJ10">
        <f t="shared" si="20"/>
        <v>20001</v>
      </c>
      <c r="AK10">
        <f t="shared" si="21"/>
        <v>22500</v>
      </c>
      <c r="AL10" t="str">
        <f t="shared" si="6"/>
        <v>20001€ à 22500€</v>
      </c>
      <c r="AM10" t="s">
        <v>70</v>
      </c>
      <c r="AN10" s="1">
        <f>hypothèses!F10+(hypothèses!F10*hypothèses!AX10)</f>
        <v>70.349999999999994</v>
      </c>
      <c r="AO10" s="1">
        <f t="shared" si="0"/>
        <v>244.8</v>
      </c>
      <c r="AP10" s="1">
        <f t="shared" si="1"/>
        <v>112.2</v>
      </c>
      <c r="AQ10" s="1">
        <f t="shared" si="2"/>
        <v>813.96</v>
      </c>
      <c r="AR10" s="1">
        <f t="shared" si="3"/>
        <v>121.38</v>
      </c>
      <c r="AS10" s="1">
        <f t="shared" si="4"/>
        <v>73.44</v>
      </c>
      <c r="AX10" s="25">
        <f t="shared" si="7"/>
        <v>0.05</v>
      </c>
      <c r="AY10" s="26">
        <f t="shared" si="8"/>
        <v>0.02</v>
      </c>
      <c r="AZ10" s="26">
        <f t="shared" si="9"/>
        <v>0.02</v>
      </c>
      <c r="BA10" s="26">
        <f t="shared" si="10"/>
        <v>0.02</v>
      </c>
      <c r="BB10" s="26">
        <f t="shared" si="11"/>
        <v>0.02</v>
      </c>
      <c r="BC10" s="27">
        <f t="shared" si="12"/>
        <v>0.02</v>
      </c>
      <c r="BE10" s="43">
        <f t="shared" si="22"/>
        <v>9</v>
      </c>
      <c r="BF10" s="46">
        <f t="shared" si="38"/>
        <v>1801</v>
      </c>
      <c r="BG10" s="47">
        <v>2500</v>
      </c>
      <c r="BH10" s="45" t="s">
        <v>70</v>
      </c>
      <c r="BI10" s="51">
        <f t="shared" si="24"/>
        <v>186.88000000000005</v>
      </c>
      <c r="BJ10" s="51">
        <f t="shared" si="25"/>
        <v>955.7600000000001</v>
      </c>
      <c r="BK10" s="51">
        <f t="shared" si="26"/>
        <v>444.63999999999993</v>
      </c>
      <c r="BL10" s="51">
        <f t="shared" si="27"/>
        <v>1207.8799999999997</v>
      </c>
      <c r="BM10" s="51">
        <f t="shared" si="28"/>
        <v>477.48</v>
      </c>
      <c r="BN10" s="51">
        <f t="shared" si="29"/>
        <v>287.48</v>
      </c>
      <c r="BS10" s="14" t="s">
        <v>59</v>
      </c>
      <c r="BT10" s="14" t="s">
        <v>60</v>
      </c>
      <c r="BU10" s="14" t="s">
        <v>56</v>
      </c>
      <c r="BW10" s="43">
        <f t="shared" si="30"/>
        <v>9</v>
      </c>
      <c r="BX10" s="46">
        <f t="shared" si="39"/>
        <v>1951</v>
      </c>
      <c r="BY10" s="62">
        <v>2500</v>
      </c>
      <c r="BZ10" s="60" t="s">
        <v>70</v>
      </c>
      <c r="CA10" s="63">
        <f t="shared" si="32"/>
        <v>186</v>
      </c>
      <c r="CB10" s="63">
        <v>201</v>
      </c>
      <c r="CC10" s="68">
        <f t="shared" si="13"/>
        <v>2.7322404371584699E-2</v>
      </c>
      <c r="CD10" s="63">
        <f t="shared" si="33"/>
        <v>956</v>
      </c>
      <c r="CE10" s="63">
        <v>1066</v>
      </c>
      <c r="CF10" s="68">
        <f t="shared" si="14"/>
        <v>0.20036429872495445</v>
      </c>
      <c r="CG10" s="63">
        <f t="shared" si="34"/>
        <v>444.63999999999993</v>
      </c>
      <c r="CH10" s="63">
        <v>491</v>
      </c>
      <c r="CI10" s="68">
        <f t="shared" si="15"/>
        <v>8.4444444444444572E-2</v>
      </c>
      <c r="CJ10" s="63">
        <f t="shared" si="35"/>
        <v>1208</v>
      </c>
      <c r="CK10" s="63">
        <v>1259</v>
      </c>
      <c r="CL10" s="68">
        <f t="shared" si="16"/>
        <v>9.2896174863387984E-2</v>
      </c>
      <c r="CM10" s="63">
        <f t="shared" si="36"/>
        <v>477.48</v>
      </c>
      <c r="CN10" s="63">
        <v>532</v>
      </c>
      <c r="CO10" s="68">
        <f t="shared" si="17"/>
        <v>9.9307832422586492E-2</v>
      </c>
      <c r="CP10" s="63">
        <f t="shared" si="37"/>
        <v>287.48</v>
      </c>
      <c r="CQ10" s="63">
        <v>320</v>
      </c>
      <c r="CR10" s="68">
        <f t="shared" si="18"/>
        <v>5.9234972677595595E-2</v>
      </c>
    </row>
    <row r="11" spans="1:96">
      <c r="A11">
        <v>10</v>
      </c>
      <c r="B11">
        <f t="shared" si="19"/>
        <v>22501</v>
      </c>
      <c r="C11">
        <f t="shared" si="19"/>
        <v>25000</v>
      </c>
      <c r="D11" t="str">
        <f t="shared" si="5"/>
        <v>22501€ à 25000€</v>
      </c>
      <c r="E11" t="s">
        <v>70</v>
      </c>
      <c r="F11" s="1">
        <v>67</v>
      </c>
      <c r="G11" s="2">
        <v>296</v>
      </c>
      <c r="H11" s="2">
        <v>137</v>
      </c>
      <c r="I11" s="2">
        <v>798</v>
      </c>
      <c r="J11" s="3">
        <v>149</v>
      </c>
      <c r="K11" s="2">
        <v>88</v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16"/>
      <c r="AI11">
        <v>10</v>
      </c>
      <c r="AJ11">
        <f t="shared" si="20"/>
        <v>22501</v>
      </c>
      <c r="AK11">
        <f t="shared" si="21"/>
        <v>25000</v>
      </c>
      <c r="AL11" t="str">
        <f t="shared" si="6"/>
        <v>22501€ à 25000€</v>
      </c>
      <c r="AM11" t="s">
        <v>70</v>
      </c>
      <c r="AN11" s="1">
        <f>hypothèses!F11+(hypothèses!F11*hypothèses!AX11)</f>
        <v>70.349999999999994</v>
      </c>
      <c r="AO11" s="1">
        <f t="shared" si="0"/>
        <v>301.92</v>
      </c>
      <c r="AP11" s="1">
        <f t="shared" si="1"/>
        <v>139.74</v>
      </c>
      <c r="AQ11" s="1">
        <f t="shared" si="2"/>
        <v>813.96</v>
      </c>
      <c r="AR11" s="1">
        <f t="shared" si="3"/>
        <v>151.97999999999999</v>
      </c>
      <c r="AS11" s="1">
        <f t="shared" si="4"/>
        <v>89.76</v>
      </c>
      <c r="AU11" s="21" t="s">
        <v>42</v>
      </c>
      <c r="AV11" s="17"/>
      <c r="AX11" s="25">
        <f t="shared" si="7"/>
        <v>0.05</v>
      </c>
      <c r="AY11" s="26">
        <f t="shared" si="8"/>
        <v>0.02</v>
      </c>
      <c r="AZ11" s="26">
        <f t="shared" si="9"/>
        <v>0.02</v>
      </c>
      <c r="BA11" s="26">
        <f t="shared" si="10"/>
        <v>0.02</v>
      </c>
      <c r="BB11" s="26">
        <f t="shared" si="11"/>
        <v>0.02</v>
      </c>
      <c r="BC11" s="27">
        <f t="shared" si="12"/>
        <v>0.02</v>
      </c>
      <c r="BE11" s="43">
        <f t="shared" si="22"/>
        <v>10</v>
      </c>
      <c r="BF11" s="46">
        <f t="shared" si="38"/>
        <v>2501</v>
      </c>
      <c r="BG11" s="48">
        <v>3000</v>
      </c>
      <c r="BH11" s="45" t="s">
        <v>70</v>
      </c>
      <c r="BI11" s="51">
        <f t="shared" si="24"/>
        <v>201.99000000000007</v>
      </c>
      <c r="BJ11" s="51">
        <f t="shared" si="25"/>
        <v>1066.98</v>
      </c>
      <c r="BK11" s="51">
        <f t="shared" si="26"/>
        <v>491.96999999999991</v>
      </c>
      <c r="BL11" s="51">
        <f t="shared" si="27"/>
        <v>1259.9899999999996</v>
      </c>
      <c r="BM11" s="51">
        <f t="shared" si="28"/>
        <v>533.04</v>
      </c>
      <c r="BN11" s="51">
        <f t="shared" si="29"/>
        <v>321.04000000000002</v>
      </c>
      <c r="BP11" s="44">
        <v>1000</v>
      </c>
      <c r="BQ11" s="53">
        <f>BT11/BU11</f>
        <v>1592.9203539823009</v>
      </c>
      <c r="BR11" s="53" t="s">
        <v>70</v>
      </c>
      <c r="BS11" s="54">
        <v>791</v>
      </c>
      <c r="BT11" s="54">
        <v>1260</v>
      </c>
      <c r="BU11" s="55">
        <f>BS11/BP11</f>
        <v>0.79100000000000004</v>
      </c>
      <c r="BW11" s="43">
        <f t="shared" si="30"/>
        <v>10</v>
      </c>
      <c r="BX11" s="46">
        <f t="shared" si="39"/>
        <v>2501</v>
      </c>
      <c r="BY11" s="64">
        <v>2501</v>
      </c>
      <c r="BZ11" s="60" t="s">
        <v>70</v>
      </c>
      <c r="CA11" s="63">
        <f t="shared" si="32"/>
        <v>202</v>
      </c>
      <c r="CB11" s="63">
        <v>202</v>
      </c>
      <c r="CC11" s="68">
        <f>CA11/$BX$11</f>
        <v>8.0767692922830869E-2</v>
      </c>
      <c r="CD11" s="63">
        <f t="shared" si="33"/>
        <v>1067</v>
      </c>
      <c r="CE11" s="63">
        <v>1067</v>
      </c>
      <c r="CF11" s="68">
        <f>CD11/$BX$11</f>
        <v>0.42662934826069571</v>
      </c>
      <c r="CG11" s="63">
        <f t="shared" si="34"/>
        <v>491.96999999999991</v>
      </c>
      <c r="CH11" s="63">
        <v>492</v>
      </c>
      <c r="CI11" s="68">
        <f>CG11/$BX$11</f>
        <v>0.19670931627349056</v>
      </c>
      <c r="CJ11" s="63">
        <f t="shared" si="35"/>
        <v>1260</v>
      </c>
      <c r="CK11" s="63">
        <v>1260</v>
      </c>
      <c r="CL11" s="68">
        <f>CJ11/$BX$11</f>
        <v>0.50379848060775689</v>
      </c>
      <c r="CM11" s="63">
        <f t="shared" si="36"/>
        <v>533.04</v>
      </c>
      <c r="CN11" s="63">
        <v>533</v>
      </c>
      <c r="CO11" s="68">
        <f>CM11/$BX$11</f>
        <v>0.21313074770091961</v>
      </c>
      <c r="CP11" s="63">
        <f t="shared" si="37"/>
        <v>321.04000000000002</v>
      </c>
      <c r="CQ11" s="63">
        <v>321</v>
      </c>
      <c r="CR11" s="68">
        <f>CP11/$BX$11</f>
        <v>0.12836465413834466</v>
      </c>
    </row>
    <row r="12" spans="1:96">
      <c r="A12">
        <v>11</v>
      </c>
      <c r="B12">
        <f t="shared" si="19"/>
        <v>25001</v>
      </c>
      <c r="C12">
        <f t="shared" si="19"/>
        <v>27500</v>
      </c>
      <c r="D12" t="str">
        <f t="shared" si="5"/>
        <v>25001€ à 27500€</v>
      </c>
      <c r="E12" t="s">
        <v>70</v>
      </c>
      <c r="F12" s="1">
        <v>67</v>
      </c>
      <c r="G12" s="2">
        <v>355</v>
      </c>
      <c r="H12" s="2">
        <v>163</v>
      </c>
      <c r="I12" s="2">
        <v>798</v>
      </c>
      <c r="J12" s="3">
        <v>177</v>
      </c>
      <c r="K12" s="2">
        <v>106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16"/>
      <c r="AI12">
        <v>11</v>
      </c>
      <c r="AJ12">
        <f t="shared" si="20"/>
        <v>25001</v>
      </c>
      <c r="AK12">
        <f t="shared" si="21"/>
        <v>27500</v>
      </c>
      <c r="AL12" t="str">
        <f t="shared" si="6"/>
        <v>25001€ à 27500€</v>
      </c>
      <c r="AM12" t="s">
        <v>70</v>
      </c>
      <c r="AN12" s="1">
        <f>hypothèses!F12+(hypothèses!F12*hypothèses!AX12)</f>
        <v>70.349999999999994</v>
      </c>
      <c r="AO12" s="1">
        <f t="shared" si="0"/>
        <v>362.1</v>
      </c>
      <c r="AP12" s="1">
        <f t="shared" si="1"/>
        <v>166.26</v>
      </c>
      <c r="AQ12" s="1">
        <f t="shared" si="2"/>
        <v>813.96</v>
      </c>
      <c r="AR12" s="1">
        <f t="shared" si="3"/>
        <v>180.54</v>
      </c>
      <c r="AS12" s="1">
        <f t="shared" si="4"/>
        <v>108.12</v>
      </c>
      <c r="AU12" s="17" t="s">
        <v>36</v>
      </c>
      <c r="AV12" s="18">
        <v>0.02</v>
      </c>
      <c r="AX12" s="25">
        <f t="shared" si="7"/>
        <v>0.05</v>
      </c>
      <c r="AY12" s="26">
        <f t="shared" si="8"/>
        <v>0.02</v>
      </c>
      <c r="AZ12" s="26">
        <f t="shared" si="9"/>
        <v>0.02</v>
      </c>
      <c r="BA12" s="26">
        <f t="shared" si="10"/>
        <v>0.02</v>
      </c>
      <c r="BB12" s="26">
        <f t="shared" si="11"/>
        <v>0.02</v>
      </c>
      <c r="BC12" s="27">
        <f t="shared" si="12"/>
        <v>0.02</v>
      </c>
      <c r="BE12" s="43">
        <v>1</v>
      </c>
      <c r="BF12" s="44">
        <v>0</v>
      </c>
      <c r="BG12" s="45">
        <f>BG2</f>
        <v>220</v>
      </c>
      <c r="BH12" s="45" t="s">
        <v>86</v>
      </c>
      <c r="BI12" s="50"/>
      <c r="BJ12" s="50">
        <v>66</v>
      </c>
      <c r="BK12" s="50">
        <v>66</v>
      </c>
      <c r="BL12" s="50">
        <v>843</v>
      </c>
      <c r="BM12" s="50">
        <v>33</v>
      </c>
      <c r="BN12" s="50">
        <v>19</v>
      </c>
      <c r="BP12" s="46">
        <v>1500</v>
      </c>
      <c r="BQ12" s="53">
        <f>BT12/BU12</f>
        <v>2491.1032028469749</v>
      </c>
      <c r="BR12" s="53" t="s">
        <v>86</v>
      </c>
      <c r="BS12" s="56">
        <v>843</v>
      </c>
      <c r="BT12" s="56">
        <v>1400</v>
      </c>
      <c r="BU12" s="55">
        <f>BS12/BP12</f>
        <v>0.56200000000000006</v>
      </c>
      <c r="BW12" s="43">
        <v>1</v>
      </c>
      <c r="BX12" s="44">
        <v>0</v>
      </c>
      <c r="BY12" s="60">
        <f>BY2</f>
        <v>400</v>
      </c>
      <c r="BZ12" s="60" t="s">
        <v>86</v>
      </c>
      <c r="CA12" s="61"/>
      <c r="CB12" s="61"/>
      <c r="CC12" s="66"/>
      <c r="CD12" s="61">
        <v>66</v>
      </c>
      <c r="CE12" s="61">
        <v>206</v>
      </c>
      <c r="CF12" s="68">
        <f t="shared" si="14"/>
        <v>0.35</v>
      </c>
      <c r="CG12" s="61">
        <v>66</v>
      </c>
      <c r="CH12" s="61">
        <v>127</v>
      </c>
      <c r="CI12" s="68">
        <f t="shared" si="15"/>
        <v>0.1525</v>
      </c>
      <c r="CJ12" s="61">
        <v>843</v>
      </c>
      <c r="CK12" s="61">
        <v>904</v>
      </c>
      <c r="CL12" s="68">
        <f t="shared" si="16"/>
        <v>0.1525</v>
      </c>
      <c r="CM12" s="61">
        <v>33</v>
      </c>
      <c r="CN12" s="61">
        <v>102</v>
      </c>
      <c r="CO12" s="68">
        <f t="shared" si="17"/>
        <v>0.17249999999999999</v>
      </c>
      <c r="CP12" s="61">
        <v>19</v>
      </c>
      <c r="CQ12" s="61">
        <v>60</v>
      </c>
      <c r="CR12" s="68">
        <f t="shared" si="18"/>
        <v>0.10249999999999999</v>
      </c>
    </row>
    <row r="13" spans="1:96">
      <c r="A13">
        <v>12</v>
      </c>
      <c r="B13">
        <f t="shared" si="19"/>
        <v>27501</v>
      </c>
      <c r="C13">
        <f t="shared" si="19"/>
        <v>30000</v>
      </c>
      <c r="D13" t="str">
        <f t="shared" si="5"/>
        <v>27501€ à 30000€</v>
      </c>
      <c r="E13" t="s">
        <v>70</v>
      </c>
      <c r="F13" s="1">
        <v>78</v>
      </c>
      <c r="G13" s="2">
        <v>413</v>
      </c>
      <c r="H13" s="2">
        <v>190</v>
      </c>
      <c r="I13" s="2">
        <v>798</v>
      </c>
      <c r="J13" s="3">
        <v>206</v>
      </c>
      <c r="K13" s="2">
        <v>123</v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16"/>
      <c r="AI13">
        <v>12</v>
      </c>
      <c r="AJ13">
        <f t="shared" si="20"/>
        <v>27501</v>
      </c>
      <c r="AK13">
        <f t="shared" si="21"/>
        <v>30000</v>
      </c>
      <c r="AL13" t="str">
        <f t="shared" si="6"/>
        <v>27501€ à 30000€</v>
      </c>
      <c r="AM13" t="s">
        <v>70</v>
      </c>
      <c r="AN13" s="1">
        <f>hypothèses!F13+(hypothèses!F13*hypothèses!AX13)</f>
        <v>81.900000000000006</v>
      </c>
      <c r="AO13" s="1">
        <f t="shared" si="0"/>
        <v>421.26</v>
      </c>
      <c r="AP13" s="1">
        <f t="shared" si="1"/>
        <v>193.8</v>
      </c>
      <c r="AQ13" s="1">
        <f t="shared" si="2"/>
        <v>813.96</v>
      </c>
      <c r="AR13" s="1">
        <f t="shared" si="3"/>
        <v>210.12</v>
      </c>
      <c r="AS13" s="1">
        <f t="shared" si="4"/>
        <v>125.46</v>
      </c>
      <c r="AU13" s="17" t="s">
        <v>37</v>
      </c>
      <c r="AV13" s="18">
        <f>AV12+AV15</f>
        <v>0.05</v>
      </c>
      <c r="AX13" s="25">
        <f t="shared" si="7"/>
        <v>0.05</v>
      </c>
      <c r="AY13" s="26">
        <f t="shared" si="8"/>
        <v>0.02</v>
      </c>
      <c r="AZ13" s="26">
        <f t="shared" si="9"/>
        <v>0.02</v>
      </c>
      <c r="BA13" s="26">
        <f t="shared" si="10"/>
        <v>0.02</v>
      </c>
      <c r="BB13" s="26">
        <f t="shared" si="11"/>
        <v>0.02</v>
      </c>
      <c r="BC13" s="27">
        <f t="shared" si="12"/>
        <v>0.02</v>
      </c>
      <c r="BE13" s="43">
        <f>1+BE12</f>
        <v>2</v>
      </c>
      <c r="BF13" s="46">
        <f>+IF(BG12="","",1+BG12)</f>
        <v>221</v>
      </c>
      <c r="BG13" s="45">
        <f t="shared" ref="BG13:BG21" si="40">BG3</f>
        <v>450</v>
      </c>
      <c r="BH13" s="45" t="s">
        <v>86</v>
      </c>
      <c r="BI13" s="51"/>
      <c r="BJ13" s="51">
        <f>BJ12+140.67</f>
        <v>206.67</v>
      </c>
      <c r="BK13" s="51">
        <f>BK12+61.67</f>
        <v>127.67</v>
      </c>
      <c r="BL13" s="51">
        <f>BL12+61.89</f>
        <v>904.89</v>
      </c>
      <c r="BM13" s="51">
        <f>BM12+69.67</f>
        <v>102.67</v>
      </c>
      <c r="BN13" s="51">
        <f>BN12+42.33</f>
        <v>61.33</v>
      </c>
      <c r="BS13" s="14" t="s">
        <v>61</v>
      </c>
      <c r="BT13" s="14" t="s">
        <v>62</v>
      </c>
      <c r="BU13" s="14" t="s">
        <v>56</v>
      </c>
      <c r="BW13" s="43">
        <f>1+BW12</f>
        <v>2</v>
      </c>
      <c r="BX13" s="46">
        <f>+IF(BY12="","",1+BY12)</f>
        <v>401</v>
      </c>
      <c r="BY13" s="60">
        <f t="shared" ref="BY13:BY21" si="41">BY3</f>
        <v>700</v>
      </c>
      <c r="BZ13" s="60" t="s">
        <v>86</v>
      </c>
      <c r="CA13" s="63"/>
      <c r="CB13" s="63"/>
      <c r="CC13" s="67"/>
      <c r="CD13" s="63">
        <f>CE12+1</f>
        <v>207</v>
      </c>
      <c r="CE13" s="63">
        <v>346</v>
      </c>
      <c r="CF13" s="68">
        <f t="shared" si="14"/>
        <v>0.46488294314381273</v>
      </c>
      <c r="CG13" s="63">
        <f>CG12+61.67</f>
        <v>127.67</v>
      </c>
      <c r="CH13" s="63">
        <v>188</v>
      </c>
      <c r="CI13" s="68">
        <f t="shared" si="15"/>
        <v>0.20177257525083611</v>
      </c>
      <c r="CJ13" s="63">
        <f>CK12+1</f>
        <v>905</v>
      </c>
      <c r="CK13" s="63">
        <v>966</v>
      </c>
      <c r="CL13" s="68">
        <f t="shared" si="16"/>
        <v>0.20401337792642141</v>
      </c>
      <c r="CM13" s="63">
        <f>CM12+69.67</f>
        <v>102.67</v>
      </c>
      <c r="CN13" s="63">
        <v>171</v>
      </c>
      <c r="CO13" s="68">
        <f t="shared" si="17"/>
        <v>0.22852842809364549</v>
      </c>
      <c r="CP13" s="63">
        <f>CP12+42.33</f>
        <v>61.33</v>
      </c>
      <c r="CQ13" s="63">
        <v>103</v>
      </c>
      <c r="CR13" s="68">
        <f t="shared" si="18"/>
        <v>0.13936454849498328</v>
      </c>
    </row>
    <row r="14" spans="1:96">
      <c r="A14">
        <v>13</v>
      </c>
      <c r="B14">
        <f t="shared" si="19"/>
        <v>30001</v>
      </c>
      <c r="C14">
        <f t="shared" si="19"/>
        <v>32500</v>
      </c>
      <c r="D14" t="str">
        <f t="shared" si="5"/>
        <v>30001€ à 32500€</v>
      </c>
      <c r="E14" t="s">
        <v>70</v>
      </c>
      <c r="F14" s="1">
        <v>90</v>
      </c>
      <c r="G14" s="2">
        <v>469</v>
      </c>
      <c r="H14" s="2">
        <v>215</v>
      </c>
      <c r="I14" s="2">
        <v>798</v>
      </c>
      <c r="J14" s="3">
        <v>236</v>
      </c>
      <c r="K14" s="2">
        <v>141</v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16"/>
      <c r="AI14">
        <v>13</v>
      </c>
      <c r="AJ14">
        <f t="shared" si="20"/>
        <v>30001</v>
      </c>
      <c r="AK14">
        <f t="shared" si="21"/>
        <v>32500</v>
      </c>
      <c r="AL14" t="str">
        <f t="shared" si="6"/>
        <v>30001€ à 32500€</v>
      </c>
      <c r="AM14" t="s">
        <v>70</v>
      </c>
      <c r="AN14" s="1">
        <f>hypothèses!F14+(hypothèses!F14*hypothèses!AX14)</f>
        <v>94.5</v>
      </c>
      <c r="AO14" s="1">
        <f t="shared" si="0"/>
        <v>478.38</v>
      </c>
      <c r="AP14" s="1">
        <f t="shared" si="1"/>
        <v>219.3</v>
      </c>
      <c r="AQ14" s="1">
        <f t="shared" si="2"/>
        <v>813.96</v>
      </c>
      <c r="AR14" s="1">
        <f t="shared" si="3"/>
        <v>240.72</v>
      </c>
      <c r="AS14" s="1">
        <f t="shared" si="4"/>
        <v>143.82</v>
      </c>
      <c r="AU14" s="17" t="s">
        <v>38</v>
      </c>
      <c r="AV14" s="18">
        <f>AV13+AV16</f>
        <v>0.09</v>
      </c>
      <c r="AX14" s="25">
        <f t="shared" si="7"/>
        <v>0.05</v>
      </c>
      <c r="AY14" s="26">
        <f t="shared" si="8"/>
        <v>0.02</v>
      </c>
      <c r="AZ14" s="26">
        <f t="shared" si="9"/>
        <v>0.02</v>
      </c>
      <c r="BA14" s="26">
        <f t="shared" si="10"/>
        <v>0.02</v>
      </c>
      <c r="BB14" s="26">
        <f t="shared" si="11"/>
        <v>0.02</v>
      </c>
      <c r="BC14" s="27">
        <f t="shared" si="12"/>
        <v>0.02</v>
      </c>
      <c r="BE14" s="43">
        <f t="shared" ref="BE14:BE21" si="42">1+BE13</f>
        <v>3</v>
      </c>
      <c r="BF14" s="46">
        <f t="shared" ref="BF14:BF16" si="43">+IF(BG13="","",1+BG13)</f>
        <v>451</v>
      </c>
      <c r="BG14" s="45">
        <f t="shared" si="40"/>
        <v>550</v>
      </c>
      <c r="BH14" s="45" t="s">
        <v>86</v>
      </c>
      <c r="BI14" s="51"/>
      <c r="BJ14" s="51">
        <f t="shared" ref="BJ14:BJ21" si="44">BJ13+140.67</f>
        <v>347.34</v>
      </c>
      <c r="BK14" s="51">
        <f t="shared" ref="BK14:BK21" si="45">BK13+61.67</f>
        <v>189.34</v>
      </c>
      <c r="BL14" s="51">
        <f t="shared" ref="BL14:BL21" si="46">BL13+61.89</f>
        <v>966.78</v>
      </c>
      <c r="BM14" s="51">
        <f t="shared" ref="BM14:BM21" si="47">BM13+69.67</f>
        <v>172.34</v>
      </c>
      <c r="BN14" s="51">
        <f t="shared" ref="BN14:BN21" si="48">BN13+42.33</f>
        <v>103.66</v>
      </c>
      <c r="BP14" s="44">
        <v>250</v>
      </c>
      <c r="BQ14" s="53">
        <f>BT14/BU14</f>
        <v>4037.8787878787875</v>
      </c>
      <c r="BR14" s="53" t="s">
        <v>70</v>
      </c>
      <c r="BS14" s="54">
        <v>33</v>
      </c>
      <c r="BT14" s="54">
        <v>533</v>
      </c>
      <c r="BU14" s="55">
        <f>BS14/BP14</f>
        <v>0.13200000000000001</v>
      </c>
      <c r="BW14" s="43">
        <f t="shared" ref="BW14:BW21" si="49">1+BW13</f>
        <v>3</v>
      </c>
      <c r="BX14" s="46">
        <f t="shared" ref="BX14:BX16" si="50">+IF(BY13="","",1+BY13)</f>
        <v>701</v>
      </c>
      <c r="BY14" s="60">
        <f t="shared" si="41"/>
        <v>900</v>
      </c>
      <c r="BZ14" s="60" t="s">
        <v>86</v>
      </c>
      <c r="CA14" s="63"/>
      <c r="CB14" s="63"/>
      <c r="CC14" s="67"/>
      <c r="CD14" s="63">
        <f t="shared" ref="CD14:CD21" si="51">CE13+1</f>
        <v>347</v>
      </c>
      <c r="CE14" s="63">
        <v>487</v>
      </c>
      <c r="CF14" s="68">
        <f t="shared" si="14"/>
        <v>0.70351758793969854</v>
      </c>
      <c r="CG14" s="63">
        <f t="shared" ref="CG14:CG21" si="52">CG13+61.67</f>
        <v>189.34</v>
      </c>
      <c r="CH14" s="63">
        <v>250</v>
      </c>
      <c r="CI14" s="68">
        <f t="shared" si="15"/>
        <v>0.30482412060301506</v>
      </c>
      <c r="CJ14" s="63">
        <f t="shared" ref="CJ14:CJ21" si="53">CK13+1</f>
        <v>967</v>
      </c>
      <c r="CK14" s="63">
        <v>1028</v>
      </c>
      <c r="CL14" s="68">
        <f t="shared" si="16"/>
        <v>0.30653266331658291</v>
      </c>
      <c r="CM14" s="63">
        <f t="shared" ref="CM14:CM21" si="54">CM13+69.67</f>
        <v>172.34</v>
      </c>
      <c r="CN14" s="63">
        <v>241</v>
      </c>
      <c r="CO14" s="68">
        <f t="shared" si="17"/>
        <v>0.34502512562814069</v>
      </c>
      <c r="CP14" s="63">
        <f t="shared" ref="CP14:CP21" si="55">CP13+42.33</f>
        <v>103.66</v>
      </c>
      <c r="CQ14" s="63">
        <v>145</v>
      </c>
      <c r="CR14" s="68">
        <f t="shared" si="18"/>
        <v>0.2077386934673367</v>
      </c>
    </row>
    <row r="15" spans="1:96">
      <c r="A15">
        <v>14</v>
      </c>
      <c r="B15">
        <f t="shared" si="19"/>
        <v>32501</v>
      </c>
      <c r="C15">
        <f t="shared" si="19"/>
        <v>35000</v>
      </c>
      <c r="D15" t="str">
        <f t="shared" si="5"/>
        <v>32501€ à 35000€</v>
      </c>
      <c r="E15" t="s">
        <v>70</v>
      </c>
      <c r="F15" s="1">
        <v>100</v>
      </c>
      <c r="G15" s="2">
        <v>528</v>
      </c>
      <c r="H15" s="2">
        <v>244</v>
      </c>
      <c r="I15" s="2">
        <v>798</v>
      </c>
      <c r="J15" s="3">
        <v>264</v>
      </c>
      <c r="K15" s="2">
        <v>159</v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16"/>
      <c r="AI15">
        <v>14</v>
      </c>
      <c r="AJ15">
        <f t="shared" si="20"/>
        <v>32501</v>
      </c>
      <c r="AK15">
        <f t="shared" si="21"/>
        <v>35000</v>
      </c>
      <c r="AL15" t="str">
        <f t="shared" si="6"/>
        <v>32501€ à 35000€</v>
      </c>
      <c r="AM15" t="s">
        <v>70</v>
      </c>
      <c r="AN15" s="1">
        <f>hypothèses!F15+(hypothèses!F15*hypothèses!AX15)</f>
        <v>105</v>
      </c>
      <c r="AO15" s="1">
        <f t="shared" si="0"/>
        <v>538.55999999999995</v>
      </c>
      <c r="AP15" s="1">
        <f t="shared" si="1"/>
        <v>248.88</v>
      </c>
      <c r="AQ15" s="1">
        <f t="shared" si="2"/>
        <v>813.96</v>
      </c>
      <c r="AR15" s="1">
        <f t="shared" si="3"/>
        <v>269.27999999999997</v>
      </c>
      <c r="AS15" s="1">
        <f t="shared" si="4"/>
        <v>162.18</v>
      </c>
      <c r="AU15" s="17" t="s">
        <v>39</v>
      </c>
      <c r="AV15" s="18">
        <v>0.03</v>
      </c>
      <c r="AX15" s="25">
        <f t="shared" si="7"/>
        <v>0.05</v>
      </c>
      <c r="AY15" s="26">
        <f t="shared" si="8"/>
        <v>0.02</v>
      </c>
      <c r="AZ15" s="26">
        <f t="shared" si="9"/>
        <v>0.02</v>
      </c>
      <c r="BA15" s="26">
        <f t="shared" si="10"/>
        <v>0.02</v>
      </c>
      <c r="BB15" s="26">
        <f t="shared" si="11"/>
        <v>0.02</v>
      </c>
      <c r="BC15" s="27">
        <f t="shared" si="12"/>
        <v>0.02</v>
      </c>
      <c r="BE15" s="43">
        <f t="shared" si="42"/>
        <v>4</v>
      </c>
      <c r="BF15" s="46">
        <f t="shared" si="43"/>
        <v>551</v>
      </c>
      <c r="BG15" s="45">
        <f t="shared" si="40"/>
        <v>750</v>
      </c>
      <c r="BH15" s="45" t="s">
        <v>86</v>
      </c>
      <c r="BI15" s="51"/>
      <c r="BJ15" s="51">
        <f t="shared" si="44"/>
        <v>488.01</v>
      </c>
      <c r="BK15" s="51">
        <f t="shared" si="45"/>
        <v>251.01</v>
      </c>
      <c r="BL15" s="51">
        <f t="shared" si="46"/>
        <v>1028.67</v>
      </c>
      <c r="BM15" s="51">
        <f t="shared" si="47"/>
        <v>242.01</v>
      </c>
      <c r="BN15" s="51">
        <f t="shared" si="48"/>
        <v>145.99</v>
      </c>
      <c r="BP15" s="46">
        <v>200</v>
      </c>
      <c r="BQ15" s="53">
        <f>BT15/BU15</f>
        <v>4000</v>
      </c>
      <c r="BR15" s="53" t="s">
        <v>86</v>
      </c>
      <c r="BS15" s="56">
        <v>33</v>
      </c>
      <c r="BT15" s="56">
        <v>660</v>
      </c>
      <c r="BU15" s="55">
        <f>BS15/BP15</f>
        <v>0.16500000000000001</v>
      </c>
      <c r="BW15" s="43">
        <f t="shared" si="49"/>
        <v>4</v>
      </c>
      <c r="BX15" s="46">
        <f t="shared" si="50"/>
        <v>901</v>
      </c>
      <c r="BY15" s="60">
        <f t="shared" si="41"/>
        <v>1025</v>
      </c>
      <c r="BZ15" s="60" t="s">
        <v>86</v>
      </c>
      <c r="CA15" s="63"/>
      <c r="CB15" s="63"/>
      <c r="CC15" s="67"/>
      <c r="CD15" s="63">
        <f t="shared" si="51"/>
        <v>488</v>
      </c>
      <c r="CE15" s="63">
        <v>628</v>
      </c>
      <c r="CF15" s="68">
        <f t="shared" si="14"/>
        <v>1.1290322580645162</v>
      </c>
      <c r="CG15" s="63">
        <f t="shared" si="52"/>
        <v>251.01</v>
      </c>
      <c r="CH15" s="63">
        <v>312</v>
      </c>
      <c r="CI15" s="68">
        <f t="shared" si="15"/>
        <v>0.4918548387096775</v>
      </c>
      <c r="CJ15" s="63">
        <f t="shared" si="53"/>
        <v>1029</v>
      </c>
      <c r="CK15" s="63">
        <v>1090</v>
      </c>
      <c r="CL15" s="68">
        <f t="shared" si="16"/>
        <v>0.49193548387096775</v>
      </c>
      <c r="CM15" s="63">
        <f t="shared" si="54"/>
        <v>242.01</v>
      </c>
      <c r="CN15" s="63">
        <v>311</v>
      </c>
      <c r="CO15" s="68">
        <f t="shared" si="17"/>
        <v>0.55637096774193551</v>
      </c>
      <c r="CP15" s="63">
        <f t="shared" si="55"/>
        <v>145.99</v>
      </c>
      <c r="CQ15" s="63">
        <v>187</v>
      </c>
      <c r="CR15" s="68">
        <f t="shared" si="18"/>
        <v>0.33072580645161281</v>
      </c>
    </row>
    <row r="16" spans="1:96">
      <c r="A16">
        <v>15</v>
      </c>
      <c r="B16">
        <f t="shared" si="19"/>
        <v>35001</v>
      </c>
      <c r="C16">
        <f t="shared" si="19"/>
        <v>37500</v>
      </c>
      <c r="D16" t="str">
        <f t="shared" si="5"/>
        <v>35001€ à 37500€</v>
      </c>
      <c r="E16" t="s">
        <v>70</v>
      </c>
      <c r="F16" s="1">
        <v>112</v>
      </c>
      <c r="G16" s="2">
        <v>586</v>
      </c>
      <c r="H16" s="2">
        <v>269</v>
      </c>
      <c r="I16" s="2">
        <v>798</v>
      </c>
      <c r="J16" s="3">
        <v>292</v>
      </c>
      <c r="K16" s="2">
        <v>176</v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16"/>
      <c r="AI16">
        <v>15</v>
      </c>
      <c r="AJ16">
        <f t="shared" si="20"/>
        <v>35001</v>
      </c>
      <c r="AK16">
        <f t="shared" si="21"/>
        <v>37500</v>
      </c>
      <c r="AL16" t="str">
        <f t="shared" si="6"/>
        <v>35001€ à 37500€</v>
      </c>
      <c r="AM16" t="s">
        <v>70</v>
      </c>
      <c r="AN16" s="1">
        <f>hypothèses!F16+(hypothèses!F16*hypothèses!AX16)</f>
        <v>117.6</v>
      </c>
      <c r="AO16" s="1">
        <f t="shared" si="0"/>
        <v>597.72</v>
      </c>
      <c r="AP16" s="1">
        <f t="shared" si="1"/>
        <v>274.38</v>
      </c>
      <c r="AQ16" s="1">
        <f t="shared" si="2"/>
        <v>813.96</v>
      </c>
      <c r="AR16" s="1">
        <f t="shared" si="3"/>
        <v>297.83999999999997</v>
      </c>
      <c r="AS16" s="1">
        <f t="shared" si="4"/>
        <v>179.52</v>
      </c>
      <c r="AU16" s="17" t="s">
        <v>40</v>
      </c>
      <c r="AV16" s="18">
        <v>0.04</v>
      </c>
      <c r="AX16" s="25">
        <f t="shared" si="7"/>
        <v>0.05</v>
      </c>
      <c r="AY16" s="26">
        <f t="shared" si="8"/>
        <v>0.02</v>
      </c>
      <c r="AZ16" s="26">
        <f t="shared" si="9"/>
        <v>0.02</v>
      </c>
      <c r="BA16" s="26">
        <f t="shared" si="10"/>
        <v>0.02</v>
      </c>
      <c r="BB16" s="26">
        <f t="shared" si="11"/>
        <v>0.02</v>
      </c>
      <c r="BC16" s="27">
        <f t="shared" si="12"/>
        <v>0.02</v>
      </c>
      <c r="BE16" s="43">
        <f t="shared" si="42"/>
        <v>5</v>
      </c>
      <c r="BF16" s="46">
        <f t="shared" si="43"/>
        <v>751</v>
      </c>
      <c r="BG16" s="45">
        <f t="shared" si="40"/>
        <v>900</v>
      </c>
      <c r="BH16" s="45" t="s">
        <v>86</v>
      </c>
      <c r="BI16" s="51"/>
      <c r="BJ16" s="51">
        <f t="shared" si="44"/>
        <v>628.67999999999995</v>
      </c>
      <c r="BK16" s="51">
        <f t="shared" si="45"/>
        <v>312.68</v>
      </c>
      <c r="BL16" s="51">
        <f t="shared" si="46"/>
        <v>1090.5600000000002</v>
      </c>
      <c r="BM16" s="51">
        <f t="shared" si="47"/>
        <v>311.68</v>
      </c>
      <c r="BN16" s="51">
        <f t="shared" si="48"/>
        <v>188.32</v>
      </c>
      <c r="BS16" s="14" t="s">
        <v>63</v>
      </c>
      <c r="BT16" s="14" t="s">
        <v>64</v>
      </c>
      <c r="BU16" s="14" t="s">
        <v>56</v>
      </c>
      <c r="BW16" s="43">
        <f t="shared" si="49"/>
        <v>5</v>
      </c>
      <c r="BX16" s="46">
        <f t="shared" si="50"/>
        <v>1026</v>
      </c>
      <c r="BY16" s="60">
        <f t="shared" si="41"/>
        <v>1225</v>
      </c>
      <c r="BZ16" s="60" t="s">
        <v>86</v>
      </c>
      <c r="CA16" s="63"/>
      <c r="CB16" s="63"/>
      <c r="CC16" s="67"/>
      <c r="CD16" s="63">
        <f t="shared" si="51"/>
        <v>629</v>
      </c>
      <c r="CE16" s="63">
        <v>768</v>
      </c>
      <c r="CF16" s="68">
        <f t="shared" si="14"/>
        <v>0.69849246231155782</v>
      </c>
      <c r="CG16" s="63">
        <f t="shared" si="52"/>
        <v>312.68</v>
      </c>
      <c r="CH16" s="63">
        <v>373</v>
      </c>
      <c r="CI16" s="68">
        <f t="shared" si="15"/>
        <v>0.30311557788944721</v>
      </c>
      <c r="CJ16" s="63">
        <f t="shared" si="53"/>
        <v>1091</v>
      </c>
      <c r="CK16" s="63">
        <v>1151</v>
      </c>
      <c r="CL16" s="68">
        <f t="shared" si="16"/>
        <v>0.30150753768844218</v>
      </c>
      <c r="CM16" s="63">
        <f t="shared" si="54"/>
        <v>311.68</v>
      </c>
      <c r="CN16" s="63">
        <v>380</v>
      </c>
      <c r="CO16" s="68">
        <f t="shared" si="17"/>
        <v>0.34331658291457284</v>
      </c>
      <c r="CP16" s="63">
        <f t="shared" si="55"/>
        <v>188.32</v>
      </c>
      <c r="CQ16" s="63">
        <v>230</v>
      </c>
      <c r="CR16" s="68">
        <f t="shared" si="18"/>
        <v>0.20944723618090455</v>
      </c>
    </row>
    <row r="17" spans="1:96">
      <c r="A17">
        <v>16</v>
      </c>
      <c r="B17">
        <f t="shared" si="19"/>
        <v>37501</v>
      </c>
      <c r="C17">
        <f t="shared" si="19"/>
        <v>40000</v>
      </c>
      <c r="D17" t="str">
        <f t="shared" si="5"/>
        <v>37501€ à 40000€</v>
      </c>
      <c r="E17" t="s">
        <v>70</v>
      </c>
      <c r="F17" s="1">
        <v>122</v>
      </c>
      <c r="G17" s="2">
        <v>643</v>
      </c>
      <c r="H17" s="2">
        <v>296</v>
      </c>
      <c r="I17" s="2">
        <v>798</v>
      </c>
      <c r="J17" s="3">
        <v>322</v>
      </c>
      <c r="K17" s="2">
        <v>192</v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16"/>
      <c r="AI17">
        <v>16</v>
      </c>
      <c r="AJ17">
        <f t="shared" si="20"/>
        <v>37501</v>
      </c>
      <c r="AK17">
        <f t="shared" si="21"/>
        <v>40000</v>
      </c>
      <c r="AL17" t="str">
        <f t="shared" si="6"/>
        <v>37501€ à 40000€</v>
      </c>
      <c r="AM17" t="s">
        <v>70</v>
      </c>
      <c r="AN17" s="1">
        <f>hypothèses!F17+(hypothèses!F17*hypothèses!AX17)</f>
        <v>128.1</v>
      </c>
      <c r="AO17" s="1">
        <f t="shared" si="0"/>
        <v>655.86</v>
      </c>
      <c r="AP17" s="1">
        <f t="shared" si="1"/>
        <v>301.92</v>
      </c>
      <c r="AQ17" s="1">
        <f t="shared" si="2"/>
        <v>813.96</v>
      </c>
      <c r="AR17" s="1">
        <f t="shared" si="3"/>
        <v>328.44</v>
      </c>
      <c r="AS17" s="1">
        <f t="shared" si="4"/>
        <v>195.84</v>
      </c>
      <c r="AU17" s="19" t="s">
        <v>87</v>
      </c>
      <c r="AV17" s="20">
        <v>0.02</v>
      </c>
      <c r="AX17" s="25">
        <f t="shared" si="7"/>
        <v>0.05</v>
      </c>
      <c r="AY17" s="26">
        <f t="shared" si="8"/>
        <v>0.02</v>
      </c>
      <c r="AZ17" s="26">
        <f t="shared" si="9"/>
        <v>0.02</v>
      </c>
      <c r="BA17" s="26">
        <f t="shared" si="10"/>
        <v>0.02</v>
      </c>
      <c r="BB17" s="26">
        <f t="shared" si="11"/>
        <v>0.02</v>
      </c>
      <c r="BC17" s="27">
        <f t="shared" si="12"/>
        <v>0.02</v>
      </c>
      <c r="BE17" s="43">
        <f t="shared" si="42"/>
        <v>6</v>
      </c>
      <c r="BF17" s="46">
        <f>+IF(BG16="","",1+BG16)</f>
        <v>901</v>
      </c>
      <c r="BG17" s="45">
        <f t="shared" si="40"/>
        <v>1100</v>
      </c>
      <c r="BH17" s="45" t="s">
        <v>86</v>
      </c>
      <c r="BI17" s="51"/>
      <c r="BJ17" s="51">
        <f t="shared" si="44"/>
        <v>769.34999999999991</v>
      </c>
      <c r="BK17" s="51">
        <f t="shared" si="45"/>
        <v>374.35</v>
      </c>
      <c r="BL17" s="51">
        <f t="shared" si="46"/>
        <v>1152.4500000000003</v>
      </c>
      <c r="BM17" s="51">
        <f t="shared" si="47"/>
        <v>381.35</v>
      </c>
      <c r="BN17" s="51">
        <f t="shared" si="48"/>
        <v>230.64999999999998</v>
      </c>
      <c r="BP17" s="44">
        <v>250</v>
      </c>
      <c r="BQ17" s="53">
        <f>BT17/BU17</f>
        <v>4223.6842105263158</v>
      </c>
      <c r="BR17" s="53" t="s">
        <v>70</v>
      </c>
      <c r="BS17" s="54">
        <v>19</v>
      </c>
      <c r="BT17" s="54">
        <v>321</v>
      </c>
      <c r="BU17" s="55">
        <f>BS17/BP17</f>
        <v>7.5999999999999998E-2</v>
      </c>
      <c r="BW17" s="43">
        <f t="shared" si="49"/>
        <v>6</v>
      </c>
      <c r="BX17" s="46">
        <f>+IF(BY16="","",1+BY16)</f>
        <v>1226</v>
      </c>
      <c r="BY17" s="60">
        <f t="shared" si="41"/>
        <v>1425</v>
      </c>
      <c r="BZ17" s="60" t="s">
        <v>86</v>
      </c>
      <c r="CA17" s="63"/>
      <c r="CB17" s="63"/>
      <c r="CC17" s="67"/>
      <c r="CD17" s="63">
        <f t="shared" si="51"/>
        <v>769</v>
      </c>
      <c r="CE17" s="63">
        <v>909</v>
      </c>
      <c r="CF17" s="68">
        <f t="shared" si="14"/>
        <v>0.70351758793969854</v>
      </c>
      <c r="CG17" s="63">
        <f t="shared" si="52"/>
        <v>374.35</v>
      </c>
      <c r="CH17" s="63">
        <v>435</v>
      </c>
      <c r="CI17" s="68">
        <f t="shared" si="15"/>
        <v>0.30477386934673356</v>
      </c>
      <c r="CJ17" s="63">
        <f t="shared" si="53"/>
        <v>1152</v>
      </c>
      <c r="CK17" s="63">
        <v>1213</v>
      </c>
      <c r="CL17" s="68">
        <f t="shared" si="16"/>
        <v>0.30653266331658291</v>
      </c>
      <c r="CM17" s="63">
        <f t="shared" si="54"/>
        <v>381.35</v>
      </c>
      <c r="CN17" s="63">
        <v>450</v>
      </c>
      <c r="CO17" s="68">
        <f t="shared" si="17"/>
        <v>0.3449748743718592</v>
      </c>
      <c r="CP17" s="63">
        <f t="shared" si="55"/>
        <v>230.64999999999998</v>
      </c>
      <c r="CQ17" s="63">
        <v>272</v>
      </c>
      <c r="CR17" s="68">
        <f t="shared" si="18"/>
        <v>0.2077889447236182</v>
      </c>
    </row>
    <row r="18" spans="1:96">
      <c r="A18">
        <v>17</v>
      </c>
      <c r="B18">
        <f t="shared" si="19"/>
        <v>40001</v>
      </c>
      <c r="C18">
        <f t="shared" si="19"/>
        <v>42500</v>
      </c>
      <c r="D18" t="str">
        <f t="shared" si="5"/>
        <v>40001€ à 42500€</v>
      </c>
      <c r="E18" t="s">
        <v>70</v>
      </c>
      <c r="F18" s="1">
        <v>133</v>
      </c>
      <c r="G18" s="2">
        <v>701</v>
      </c>
      <c r="H18" s="2">
        <v>323</v>
      </c>
      <c r="I18" s="2">
        <v>798</v>
      </c>
      <c r="J18" s="3">
        <v>351</v>
      </c>
      <c r="K18" s="2">
        <v>210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16"/>
      <c r="AI18">
        <v>17</v>
      </c>
      <c r="AJ18">
        <f t="shared" si="20"/>
        <v>40001</v>
      </c>
      <c r="AK18">
        <f t="shared" si="21"/>
        <v>42500</v>
      </c>
      <c r="AL18" t="str">
        <f t="shared" si="6"/>
        <v>40001€ à 42500€</v>
      </c>
      <c r="AM18" t="s">
        <v>70</v>
      </c>
      <c r="AN18" s="1">
        <f>hypothèses!F18+(hypothèses!F18*hypothèses!AX18)</f>
        <v>139.65</v>
      </c>
      <c r="AO18" s="1">
        <f t="shared" si="0"/>
        <v>715.02</v>
      </c>
      <c r="AP18" s="1">
        <f t="shared" si="1"/>
        <v>329.46</v>
      </c>
      <c r="AQ18" s="1">
        <f t="shared" si="2"/>
        <v>813.96</v>
      </c>
      <c r="AR18" s="1">
        <f t="shared" si="3"/>
        <v>358.02</v>
      </c>
      <c r="AS18" s="1">
        <f t="shared" si="4"/>
        <v>214.2</v>
      </c>
      <c r="AX18" s="25">
        <f t="shared" si="7"/>
        <v>0.05</v>
      </c>
      <c r="AY18" s="26">
        <f t="shared" si="8"/>
        <v>0.02</v>
      </c>
      <c r="AZ18" s="26">
        <f t="shared" si="9"/>
        <v>0.02</v>
      </c>
      <c r="BA18" s="26">
        <f t="shared" si="10"/>
        <v>0.02</v>
      </c>
      <c r="BB18" s="26">
        <f t="shared" si="11"/>
        <v>0.02</v>
      </c>
      <c r="BC18" s="27">
        <f t="shared" si="12"/>
        <v>0.02</v>
      </c>
      <c r="BE18" s="43">
        <f t="shared" si="42"/>
        <v>7</v>
      </c>
      <c r="BF18" s="46">
        <f t="shared" ref="BF18:BF21" si="56">+IF(BG17="","",1+BG17)</f>
        <v>1101</v>
      </c>
      <c r="BG18" s="45">
        <f t="shared" si="40"/>
        <v>1400</v>
      </c>
      <c r="BH18" s="45" t="s">
        <v>86</v>
      </c>
      <c r="BI18" s="51"/>
      <c r="BJ18" s="51">
        <f t="shared" si="44"/>
        <v>910.01999999999987</v>
      </c>
      <c r="BK18" s="51">
        <f t="shared" si="45"/>
        <v>436.02000000000004</v>
      </c>
      <c r="BL18" s="51">
        <f t="shared" si="46"/>
        <v>1214.3400000000004</v>
      </c>
      <c r="BM18" s="51">
        <f t="shared" si="47"/>
        <v>451.02000000000004</v>
      </c>
      <c r="BN18" s="51">
        <f t="shared" si="48"/>
        <v>272.97999999999996</v>
      </c>
      <c r="BP18" s="46">
        <v>200</v>
      </c>
      <c r="BQ18" s="53">
        <f>BT18/BU18</f>
        <v>4210.5263157894733</v>
      </c>
      <c r="BR18" s="53" t="s">
        <v>86</v>
      </c>
      <c r="BS18" s="56">
        <v>19</v>
      </c>
      <c r="BT18" s="56">
        <v>400</v>
      </c>
      <c r="BU18" s="55">
        <f>BS18/BP18</f>
        <v>9.5000000000000001E-2</v>
      </c>
      <c r="BW18" s="43">
        <f t="shared" si="49"/>
        <v>7</v>
      </c>
      <c r="BX18" s="46">
        <f t="shared" ref="BX18:BX21" si="57">+IF(BY17="","",1+BY17)</f>
        <v>1426</v>
      </c>
      <c r="BY18" s="60">
        <f t="shared" si="41"/>
        <v>1600</v>
      </c>
      <c r="BZ18" s="60" t="s">
        <v>86</v>
      </c>
      <c r="CA18" s="63"/>
      <c r="CB18" s="63"/>
      <c r="CC18" s="67"/>
      <c r="CD18" s="63">
        <f t="shared" si="51"/>
        <v>910</v>
      </c>
      <c r="CE18" s="63">
        <v>1050</v>
      </c>
      <c r="CF18" s="68">
        <f t="shared" si="14"/>
        <v>0.8045977011494253</v>
      </c>
      <c r="CG18" s="63">
        <f t="shared" si="52"/>
        <v>436.02000000000004</v>
      </c>
      <c r="CH18" s="63">
        <v>197</v>
      </c>
      <c r="CI18" s="68">
        <f t="shared" si="15"/>
        <v>-1.3736781609195405</v>
      </c>
      <c r="CJ18" s="63">
        <f t="shared" si="53"/>
        <v>1214</v>
      </c>
      <c r="CK18" s="63">
        <v>1275</v>
      </c>
      <c r="CL18" s="68">
        <f t="shared" si="16"/>
        <v>0.35057471264367818</v>
      </c>
      <c r="CM18" s="63">
        <f t="shared" si="54"/>
        <v>451.02000000000004</v>
      </c>
      <c r="CN18" s="63">
        <v>520</v>
      </c>
      <c r="CO18" s="68">
        <f t="shared" si="17"/>
        <v>0.39643678160919515</v>
      </c>
      <c r="CP18" s="63">
        <f t="shared" si="55"/>
        <v>272.97999999999996</v>
      </c>
      <c r="CQ18" s="63">
        <v>314</v>
      </c>
      <c r="CR18" s="68">
        <f t="shared" si="18"/>
        <v>0.23574712643678183</v>
      </c>
    </row>
    <row r="19" spans="1:96">
      <c r="A19">
        <v>18</v>
      </c>
      <c r="B19">
        <f t="shared" si="19"/>
        <v>42501</v>
      </c>
      <c r="C19">
        <f t="shared" si="19"/>
        <v>45000</v>
      </c>
      <c r="D19" t="str">
        <f t="shared" si="5"/>
        <v>42501€ à 45000€</v>
      </c>
      <c r="E19" t="s">
        <v>70</v>
      </c>
      <c r="F19" s="1">
        <v>144</v>
      </c>
      <c r="G19" s="2">
        <v>759</v>
      </c>
      <c r="H19" s="2">
        <v>349</v>
      </c>
      <c r="I19" s="2">
        <v>798</v>
      </c>
      <c r="J19" s="3">
        <v>379</v>
      </c>
      <c r="K19" s="2">
        <v>228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16"/>
      <c r="AI19">
        <v>18</v>
      </c>
      <c r="AJ19">
        <f t="shared" si="20"/>
        <v>42501</v>
      </c>
      <c r="AK19">
        <f t="shared" si="21"/>
        <v>45000</v>
      </c>
      <c r="AL19" t="str">
        <f t="shared" si="6"/>
        <v>42501€ à 45000€</v>
      </c>
      <c r="AM19" t="s">
        <v>70</v>
      </c>
      <c r="AN19" s="1">
        <f>hypothèses!F19+(hypothèses!F19*hypothèses!AX19)</f>
        <v>151.19999999999999</v>
      </c>
      <c r="AO19" s="1">
        <f t="shared" si="0"/>
        <v>774.18</v>
      </c>
      <c r="AP19" s="1">
        <f t="shared" si="1"/>
        <v>355.98</v>
      </c>
      <c r="AQ19" s="1">
        <f t="shared" si="2"/>
        <v>813.96</v>
      </c>
      <c r="AR19" s="1">
        <f t="shared" si="3"/>
        <v>386.58</v>
      </c>
      <c r="AS19" s="1">
        <f t="shared" si="4"/>
        <v>232.56</v>
      </c>
      <c r="AU19" s="21" t="s">
        <v>43</v>
      </c>
      <c r="AV19" s="17"/>
      <c r="AX19" s="25">
        <f t="shared" si="7"/>
        <v>0.05</v>
      </c>
      <c r="AY19" s="26">
        <f t="shared" si="8"/>
        <v>0.02</v>
      </c>
      <c r="AZ19" s="26">
        <f t="shared" si="9"/>
        <v>0.02</v>
      </c>
      <c r="BA19" s="26">
        <f t="shared" si="10"/>
        <v>0.02</v>
      </c>
      <c r="BB19" s="26">
        <f t="shared" si="11"/>
        <v>0.02</v>
      </c>
      <c r="BC19" s="27">
        <f t="shared" si="12"/>
        <v>0.02</v>
      </c>
      <c r="BE19" s="43">
        <f t="shared" si="42"/>
        <v>8</v>
      </c>
      <c r="BF19" s="46">
        <f t="shared" si="56"/>
        <v>1401</v>
      </c>
      <c r="BG19" s="45">
        <f t="shared" si="40"/>
        <v>1800</v>
      </c>
      <c r="BH19" s="45" t="s">
        <v>86</v>
      </c>
      <c r="BI19" s="51"/>
      <c r="BJ19" s="51">
        <f t="shared" si="44"/>
        <v>1050.6899999999998</v>
      </c>
      <c r="BK19" s="51">
        <f t="shared" si="45"/>
        <v>497.69000000000005</v>
      </c>
      <c r="BL19" s="51">
        <f t="shared" si="46"/>
        <v>1276.2300000000005</v>
      </c>
      <c r="BM19" s="51">
        <f t="shared" si="47"/>
        <v>520.69000000000005</v>
      </c>
      <c r="BN19" s="51">
        <f t="shared" si="48"/>
        <v>315.30999999999995</v>
      </c>
      <c r="BW19" s="43">
        <f t="shared" si="49"/>
        <v>8</v>
      </c>
      <c r="BX19" s="46">
        <f t="shared" si="57"/>
        <v>1601</v>
      </c>
      <c r="BY19" s="60">
        <f t="shared" si="41"/>
        <v>1950</v>
      </c>
      <c r="BZ19" s="60" t="s">
        <v>86</v>
      </c>
      <c r="CA19" s="63"/>
      <c r="CB19" s="63"/>
      <c r="CC19" s="67"/>
      <c r="CD19" s="63">
        <f t="shared" si="51"/>
        <v>1051</v>
      </c>
      <c r="CE19" s="63">
        <v>1190</v>
      </c>
      <c r="CF19" s="68">
        <f t="shared" si="14"/>
        <v>0.39828080229226359</v>
      </c>
      <c r="CG19" s="63">
        <f t="shared" si="52"/>
        <v>497.69000000000005</v>
      </c>
      <c r="CH19" s="63">
        <v>558</v>
      </c>
      <c r="CI19" s="68">
        <f t="shared" si="15"/>
        <v>0.17280802292263595</v>
      </c>
      <c r="CJ19" s="63">
        <f t="shared" si="53"/>
        <v>1276</v>
      </c>
      <c r="CK19" s="63">
        <v>1337</v>
      </c>
      <c r="CL19" s="68">
        <f t="shared" si="16"/>
        <v>0.17478510028653296</v>
      </c>
      <c r="CM19" s="63">
        <f t="shared" si="54"/>
        <v>520.69000000000005</v>
      </c>
      <c r="CN19" s="63">
        <v>589</v>
      </c>
      <c r="CO19" s="68">
        <f t="shared" si="17"/>
        <v>0.19573065902578782</v>
      </c>
      <c r="CP19" s="63">
        <f t="shared" si="55"/>
        <v>315.30999999999995</v>
      </c>
      <c r="CQ19" s="63">
        <v>357</v>
      </c>
      <c r="CR19" s="68">
        <f t="shared" si="18"/>
        <v>0.1194555873925503</v>
      </c>
    </row>
    <row r="20" spans="1:96">
      <c r="A20">
        <v>19</v>
      </c>
      <c r="B20">
        <f t="shared" ref="B20:C35" si="58">+B19+2500</f>
        <v>45001</v>
      </c>
      <c r="C20">
        <f t="shared" si="58"/>
        <v>47500</v>
      </c>
      <c r="D20" t="str">
        <f t="shared" si="5"/>
        <v>45001€ à 47500€</v>
      </c>
      <c r="E20" t="s">
        <v>70</v>
      </c>
      <c r="F20" s="1">
        <v>147</v>
      </c>
      <c r="G20" s="2">
        <v>772</v>
      </c>
      <c r="H20" s="2">
        <v>355</v>
      </c>
      <c r="I20" s="2">
        <v>817</v>
      </c>
      <c r="J20" s="3">
        <v>386</v>
      </c>
      <c r="K20" s="2">
        <v>232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16"/>
      <c r="AI20">
        <v>19</v>
      </c>
      <c r="AJ20">
        <f t="shared" si="20"/>
        <v>45001</v>
      </c>
      <c r="AK20">
        <f t="shared" si="21"/>
        <v>47500</v>
      </c>
      <c r="AL20" t="str">
        <f t="shared" si="6"/>
        <v>45001€ à 47500€</v>
      </c>
      <c r="AM20" t="s">
        <v>70</v>
      </c>
      <c r="AN20" s="1">
        <f>hypothèses!F20+(hypothèses!F20*hypothèses!AX20)</f>
        <v>154.35</v>
      </c>
      <c r="AO20" s="1">
        <f t="shared" si="0"/>
        <v>787.44</v>
      </c>
      <c r="AP20" s="1">
        <f t="shared" si="1"/>
        <v>362.1</v>
      </c>
      <c r="AQ20" s="1">
        <f t="shared" si="2"/>
        <v>833.34</v>
      </c>
      <c r="AR20" s="1">
        <f t="shared" si="3"/>
        <v>393.72</v>
      </c>
      <c r="AS20" s="1">
        <f t="shared" si="4"/>
        <v>236.64</v>
      </c>
      <c r="AU20" s="17" t="s">
        <v>36</v>
      </c>
      <c r="AV20" s="18">
        <v>0.02</v>
      </c>
      <c r="AX20" s="25">
        <f t="shared" si="7"/>
        <v>0.05</v>
      </c>
      <c r="AY20" s="26">
        <f t="shared" si="8"/>
        <v>0.02</v>
      </c>
      <c r="AZ20" s="26">
        <f t="shared" si="9"/>
        <v>0.02</v>
      </c>
      <c r="BA20" s="26">
        <f t="shared" si="10"/>
        <v>0.02</v>
      </c>
      <c r="BB20" s="26">
        <f t="shared" si="11"/>
        <v>0.02</v>
      </c>
      <c r="BC20" s="27">
        <f t="shared" si="12"/>
        <v>0.02</v>
      </c>
      <c r="BE20" s="43">
        <f t="shared" si="42"/>
        <v>9</v>
      </c>
      <c r="BF20" s="46">
        <f t="shared" si="56"/>
        <v>1801</v>
      </c>
      <c r="BG20" s="45">
        <f t="shared" si="40"/>
        <v>2500</v>
      </c>
      <c r="BH20" s="45" t="s">
        <v>86</v>
      </c>
      <c r="BI20" s="51"/>
      <c r="BJ20" s="51">
        <f t="shared" si="44"/>
        <v>1191.3599999999999</v>
      </c>
      <c r="BK20" s="51">
        <f t="shared" si="45"/>
        <v>559.36</v>
      </c>
      <c r="BL20" s="51">
        <f t="shared" si="46"/>
        <v>1338.1200000000006</v>
      </c>
      <c r="BM20" s="51">
        <f t="shared" si="47"/>
        <v>590.36</v>
      </c>
      <c r="BN20" s="51">
        <f t="shared" si="48"/>
        <v>357.63999999999993</v>
      </c>
      <c r="BW20" s="43">
        <f t="shared" si="49"/>
        <v>9</v>
      </c>
      <c r="BX20" s="46">
        <f t="shared" si="57"/>
        <v>1951</v>
      </c>
      <c r="BY20" s="60">
        <f t="shared" si="41"/>
        <v>2500</v>
      </c>
      <c r="BZ20" s="60" t="s">
        <v>86</v>
      </c>
      <c r="CA20" s="63"/>
      <c r="CB20" s="63"/>
      <c r="CC20" s="67"/>
      <c r="CD20" s="63">
        <f t="shared" si="51"/>
        <v>1191</v>
      </c>
      <c r="CE20" s="63">
        <v>1331</v>
      </c>
      <c r="CF20" s="68">
        <f t="shared" si="14"/>
        <v>0.25500910746812389</v>
      </c>
      <c r="CG20" s="63">
        <f t="shared" si="52"/>
        <v>559.36</v>
      </c>
      <c r="CH20" s="63">
        <v>620</v>
      </c>
      <c r="CI20" s="68">
        <f t="shared" si="15"/>
        <v>0.11045537340619305</v>
      </c>
      <c r="CJ20" s="63">
        <f t="shared" si="53"/>
        <v>1338</v>
      </c>
      <c r="CK20" s="63">
        <v>1399</v>
      </c>
      <c r="CL20" s="68">
        <f t="shared" si="16"/>
        <v>0.1111111111111111</v>
      </c>
      <c r="CM20" s="63">
        <f t="shared" si="54"/>
        <v>590.36</v>
      </c>
      <c r="CN20" s="63">
        <v>659</v>
      </c>
      <c r="CO20" s="68">
        <f t="shared" si="17"/>
        <v>0.12502732240437156</v>
      </c>
      <c r="CP20" s="63">
        <f t="shared" si="55"/>
        <v>357.63999999999993</v>
      </c>
      <c r="CQ20" s="63">
        <v>399</v>
      </c>
      <c r="CR20" s="68">
        <f t="shared" si="18"/>
        <v>7.5336976320583005E-2</v>
      </c>
    </row>
    <row r="21" spans="1:96">
      <c r="A21">
        <v>20</v>
      </c>
      <c r="B21">
        <f t="shared" si="58"/>
        <v>47501</v>
      </c>
      <c r="C21">
        <f t="shared" si="58"/>
        <v>50000</v>
      </c>
      <c r="D21" t="str">
        <f t="shared" si="5"/>
        <v>47501€ à 50000€</v>
      </c>
      <c r="E21" t="s">
        <v>70</v>
      </c>
      <c r="F21" s="1">
        <v>150</v>
      </c>
      <c r="G21" s="2">
        <v>785</v>
      </c>
      <c r="H21" s="2">
        <v>361</v>
      </c>
      <c r="I21" s="2">
        <v>836</v>
      </c>
      <c r="J21" s="3">
        <v>394</v>
      </c>
      <c r="K21" s="2">
        <v>236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16"/>
      <c r="AI21">
        <v>20</v>
      </c>
      <c r="AJ21">
        <f t="shared" si="20"/>
        <v>47501</v>
      </c>
      <c r="AK21">
        <f t="shared" si="21"/>
        <v>50000</v>
      </c>
      <c r="AL21" t="str">
        <f t="shared" si="6"/>
        <v>47501€ à 50000€</v>
      </c>
      <c r="AM21" t="s">
        <v>70</v>
      </c>
      <c r="AN21" s="1">
        <f>hypothèses!F21+(hypothèses!F21*hypothèses!AX21)</f>
        <v>157.5</v>
      </c>
      <c r="AO21" s="1">
        <f t="shared" si="0"/>
        <v>800.7</v>
      </c>
      <c r="AP21" s="1">
        <f t="shared" si="1"/>
        <v>368.22</v>
      </c>
      <c r="AQ21" s="1">
        <f t="shared" si="2"/>
        <v>852.72</v>
      </c>
      <c r="AR21" s="1">
        <f t="shared" si="3"/>
        <v>401.88</v>
      </c>
      <c r="AS21" s="1">
        <f t="shared" si="4"/>
        <v>240.72</v>
      </c>
      <c r="AU21" s="17" t="s">
        <v>37</v>
      </c>
      <c r="AV21" s="18">
        <f>AV20+AV23</f>
        <v>0.05</v>
      </c>
      <c r="AX21" s="25">
        <f t="shared" si="7"/>
        <v>0.05</v>
      </c>
      <c r="AY21" s="26">
        <f t="shared" si="8"/>
        <v>0.02</v>
      </c>
      <c r="AZ21" s="26">
        <f t="shared" si="9"/>
        <v>0.02</v>
      </c>
      <c r="BA21" s="26">
        <f t="shared" si="10"/>
        <v>0.02</v>
      </c>
      <c r="BB21" s="26">
        <f t="shared" si="11"/>
        <v>0.02</v>
      </c>
      <c r="BC21" s="27">
        <f t="shared" si="12"/>
        <v>0.02</v>
      </c>
      <c r="BE21" s="43">
        <f t="shared" si="42"/>
        <v>10</v>
      </c>
      <c r="BF21" s="46">
        <f t="shared" si="56"/>
        <v>2501</v>
      </c>
      <c r="BG21" s="48">
        <f t="shared" si="40"/>
        <v>3000</v>
      </c>
      <c r="BH21" s="45" t="s">
        <v>86</v>
      </c>
      <c r="BI21" s="51"/>
      <c r="BJ21" s="51">
        <f t="shared" si="44"/>
        <v>1332.03</v>
      </c>
      <c r="BK21" s="51">
        <f t="shared" si="45"/>
        <v>621.03</v>
      </c>
      <c r="BL21" s="51">
        <f t="shared" si="46"/>
        <v>1400.0100000000007</v>
      </c>
      <c r="BM21" s="51">
        <f t="shared" si="47"/>
        <v>660.03</v>
      </c>
      <c r="BN21" s="51">
        <f t="shared" si="48"/>
        <v>399.96999999999991</v>
      </c>
      <c r="BW21" s="43">
        <f t="shared" si="49"/>
        <v>10</v>
      </c>
      <c r="BX21" s="46">
        <f t="shared" si="57"/>
        <v>2501</v>
      </c>
      <c r="BY21" s="64">
        <f t="shared" si="41"/>
        <v>2501</v>
      </c>
      <c r="BZ21" s="60" t="s">
        <v>86</v>
      </c>
      <c r="CA21" s="63"/>
      <c r="CB21" s="63"/>
      <c r="CC21" s="67"/>
      <c r="CD21" s="63">
        <f t="shared" si="51"/>
        <v>1332</v>
      </c>
      <c r="CE21" s="63">
        <v>1332</v>
      </c>
      <c r="CF21" s="68">
        <f>CD21/$BX$21</f>
        <v>0.53258696521391446</v>
      </c>
      <c r="CG21" s="63">
        <f t="shared" si="52"/>
        <v>621.03</v>
      </c>
      <c r="CH21" s="63">
        <v>621</v>
      </c>
      <c r="CI21" s="68">
        <f>CG21/$BX$21</f>
        <v>0.24831267493002798</v>
      </c>
      <c r="CJ21" s="63">
        <f t="shared" si="53"/>
        <v>1400</v>
      </c>
      <c r="CK21" s="63">
        <v>1400</v>
      </c>
      <c r="CL21" s="68">
        <f>CJ21/$BX$21</f>
        <v>0.55977608956417435</v>
      </c>
      <c r="CM21" s="63">
        <f t="shared" si="54"/>
        <v>660.03</v>
      </c>
      <c r="CN21" s="63">
        <v>660</v>
      </c>
      <c r="CO21" s="68">
        <f>CM21/$BX$21</f>
        <v>0.26390643742502995</v>
      </c>
      <c r="CP21" s="63">
        <f t="shared" si="55"/>
        <v>399.96999999999991</v>
      </c>
      <c r="CQ21" s="63">
        <v>400</v>
      </c>
      <c r="CR21" s="68">
        <f>CP21/$BX$21</f>
        <v>0.15992403038784483</v>
      </c>
    </row>
    <row r="22" spans="1:96">
      <c r="A22">
        <v>21</v>
      </c>
      <c r="B22">
        <f t="shared" si="58"/>
        <v>50001</v>
      </c>
      <c r="C22">
        <f t="shared" si="58"/>
        <v>52500</v>
      </c>
      <c r="D22" t="str">
        <f t="shared" si="5"/>
        <v>50001€ à 52500€</v>
      </c>
      <c r="E22" t="s">
        <v>70</v>
      </c>
      <c r="F22" s="1">
        <v>154</v>
      </c>
      <c r="G22" s="2">
        <v>805</v>
      </c>
      <c r="H22" s="2">
        <v>370</v>
      </c>
      <c r="I22" s="2">
        <v>864</v>
      </c>
      <c r="J22" s="3">
        <v>404</v>
      </c>
      <c r="K22" s="2">
        <v>242</v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16"/>
      <c r="AI22">
        <v>21</v>
      </c>
      <c r="AJ22">
        <f t="shared" si="20"/>
        <v>50001</v>
      </c>
      <c r="AK22">
        <f t="shared" si="21"/>
        <v>52500</v>
      </c>
      <c r="AL22" t="str">
        <f t="shared" si="6"/>
        <v>50001€ à 52500€</v>
      </c>
      <c r="AM22" t="s">
        <v>70</v>
      </c>
      <c r="AN22" s="1">
        <f>hypothèses!F22+(hypothèses!F22*hypothèses!AX22)</f>
        <v>166.32</v>
      </c>
      <c r="AO22" s="1">
        <f t="shared" si="0"/>
        <v>845.25</v>
      </c>
      <c r="AP22" s="1">
        <f t="shared" si="1"/>
        <v>388.5</v>
      </c>
      <c r="AQ22" s="1">
        <f t="shared" si="2"/>
        <v>907.2</v>
      </c>
      <c r="AR22" s="1">
        <f t="shared" si="3"/>
        <v>424.2</v>
      </c>
      <c r="AS22" s="1">
        <f t="shared" si="4"/>
        <v>254.1</v>
      </c>
      <c r="AU22" s="17" t="s">
        <v>38</v>
      </c>
      <c r="AV22" s="18">
        <f>AV21+AV24</f>
        <v>0.09</v>
      </c>
      <c r="AX22" s="28">
        <f>$AV$5</f>
        <v>0.08</v>
      </c>
      <c r="AY22" s="29">
        <f>$AV$13</f>
        <v>0.05</v>
      </c>
      <c r="AZ22" s="29">
        <f>$AV$21</f>
        <v>0.05</v>
      </c>
      <c r="BA22" s="29">
        <f>$AV$29</f>
        <v>0.05</v>
      </c>
      <c r="BB22" s="29">
        <f>$AV$37</f>
        <v>0.05</v>
      </c>
      <c r="BC22" s="30">
        <f>$AV$45</f>
        <v>0.05</v>
      </c>
      <c r="CC22" s="52"/>
      <c r="CF22" s="52"/>
      <c r="CI22" s="52"/>
      <c r="CL22" s="52"/>
      <c r="CO22" s="52"/>
      <c r="CR22" s="52"/>
    </row>
    <row r="23" spans="1:96">
      <c r="A23">
        <v>22</v>
      </c>
      <c r="B23">
        <f t="shared" si="58"/>
        <v>52501</v>
      </c>
      <c r="C23">
        <f t="shared" si="58"/>
        <v>55000</v>
      </c>
      <c r="D23" t="str">
        <f t="shared" si="5"/>
        <v>52501€ à 55000€</v>
      </c>
      <c r="E23" t="s">
        <v>70</v>
      </c>
      <c r="F23" s="1">
        <v>155</v>
      </c>
      <c r="G23" s="2">
        <v>818</v>
      </c>
      <c r="H23" s="2">
        <v>377</v>
      </c>
      <c r="I23" s="2">
        <v>885</v>
      </c>
      <c r="J23" s="3">
        <v>410</v>
      </c>
      <c r="K23" s="2">
        <v>246</v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16"/>
      <c r="AI23">
        <v>22</v>
      </c>
      <c r="AJ23">
        <f t="shared" si="20"/>
        <v>52501</v>
      </c>
      <c r="AK23">
        <f t="shared" si="21"/>
        <v>55000</v>
      </c>
      <c r="AL23" t="str">
        <f t="shared" si="6"/>
        <v>52501€ à 55000€</v>
      </c>
      <c r="AM23" t="s">
        <v>70</v>
      </c>
      <c r="AN23" s="1">
        <f>hypothèses!F23+(hypothèses!F23*hypothèses!AX23)</f>
        <v>167.4</v>
      </c>
      <c r="AO23" s="1">
        <f t="shared" si="0"/>
        <v>858.9</v>
      </c>
      <c r="AP23" s="1">
        <f t="shared" si="1"/>
        <v>395.85</v>
      </c>
      <c r="AQ23" s="1">
        <f t="shared" si="2"/>
        <v>929.25</v>
      </c>
      <c r="AR23" s="1">
        <f t="shared" si="3"/>
        <v>430.5</v>
      </c>
      <c r="AS23" s="1">
        <f t="shared" si="4"/>
        <v>258.3</v>
      </c>
      <c r="AU23" s="17" t="s">
        <v>39</v>
      </c>
      <c r="AV23" s="18">
        <v>0.03</v>
      </c>
      <c r="AX23" s="36">
        <f t="shared" ref="AX23:AX33" si="59">$AV$5</f>
        <v>0.08</v>
      </c>
      <c r="AY23" s="26">
        <f t="shared" ref="AY23:AY33" si="60">$AV$13</f>
        <v>0.05</v>
      </c>
      <c r="AZ23" s="26">
        <f t="shared" ref="AZ23:AZ33" si="61">$AV$21</f>
        <v>0.05</v>
      </c>
      <c r="BA23" s="26">
        <f t="shared" ref="BA23:BA33" si="62">$AV$29</f>
        <v>0.05</v>
      </c>
      <c r="BB23" s="26">
        <f t="shared" ref="BB23:BB33" si="63">$AV$37</f>
        <v>0.05</v>
      </c>
      <c r="BC23" s="27">
        <f t="shared" ref="BC23:BC33" si="64">$AV$45</f>
        <v>0.05</v>
      </c>
      <c r="CC23" s="52"/>
      <c r="CF23" s="52"/>
      <c r="CI23" s="52"/>
      <c r="CL23" s="52"/>
      <c r="CO23" s="52"/>
      <c r="CR23" s="52"/>
    </row>
    <row r="24" spans="1:96">
      <c r="A24">
        <v>23</v>
      </c>
      <c r="B24">
        <f t="shared" si="58"/>
        <v>55001</v>
      </c>
      <c r="C24">
        <f t="shared" si="58"/>
        <v>57500</v>
      </c>
      <c r="D24" t="str">
        <f t="shared" si="5"/>
        <v>55001€ à 57500€</v>
      </c>
      <c r="E24" t="s">
        <v>70</v>
      </c>
      <c r="F24" s="1">
        <v>157</v>
      </c>
      <c r="G24" s="2">
        <v>831</v>
      </c>
      <c r="H24" s="2">
        <v>382</v>
      </c>
      <c r="I24" s="2">
        <v>904</v>
      </c>
      <c r="J24" s="3">
        <v>417</v>
      </c>
      <c r="K24" s="2">
        <v>250</v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16"/>
      <c r="AI24">
        <v>23</v>
      </c>
      <c r="AJ24">
        <f t="shared" si="20"/>
        <v>55001</v>
      </c>
      <c r="AK24">
        <f t="shared" si="21"/>
        <v>57500</v>
      </c>
      <c r="AL24" t="str">
        <f t="shared" si="6"/>
        <v>55001€ à 57500€</v>
      </c>
      <c r="AM24" t="s">
        <v>70</v>
      </c>
      <c r="AN24" s="1">
        <f>hypothèses!F24+(hypothèses!F24*hypothèses!AX24)</f>
        <v>169.56</v>
      </c>
      <c r="AO24" s="1">
        <f t="shared" si="0"/>
        <v>872.55</v>
      </c>
      <c r="AP24" s="1">
        <f t="shared" si="1"/>
        <v>401.1</v>
      </c>
      <c r="AQ24" s="1">
        <f t="shared" si="2"/>
        <v>949.2</v>
      </c>
      <c r="AR24" s="1">
        <f t="shared" si="3"/>
        <v>437.85</v>
      </c>
      <c r="AS24" s="1">
        <f t="shared" si="4"/>
        <v>262.5</v>
      </c>
      <c r="AU24" s="17" t="s">
        <v>40</v>
      </c>
      <c r="AV24" s="18">
        <v>0.04</v>
      </c>
      <c r="AX24" s="36">
        <f t="shared" si="59"/>
        <v>0.08</v>
      </c>
      <c r="AY24" s="26">
        <f t="shared" si="60"/>
        <v>0.05</v>
      </c>
      <c r="AZ24" s="26">
        <f t="shared" si="61"/>
        <v>0.05</v>
      </c>
      <c r="BA24" s="26">
        <f t="shared" si="62"/>
        <v>0.05</v>
      </c>
      <c r="BB24" s="26">
        <f t="shared" si="63"/>
        <v>0.05</v>
      </c>
      <c r="BC24" s="27">
        <f t="shared" si="64"/>
        <v>0.05</v>
      </c>
      <c r="CC24" s="52"/>
      <c r="CF24" s="52"/>
      <c r="CI24" s="52"/>
      <c r="CL24" s="52"/>
      <c r="CO24" s="52"/>
      <c r="CR24" s="52"/>
    </row>
    <row r="25" spans="1:96">
      <c r="A25">
        <v>24</v>
      </c>
      <c r="B25">
        <f t="shared" si="58"/>
        <v>57501</v>
      </c>
      <c r="C25">
        <f t="shared" si="58"/>
        <v>60000</v>
      </c>
      <c r="D25" t="str">
        <f t="shared" si="5"/>
        <v>57501€ à 60000€</v>
      </c>
      <c r="E25" t="s">
        <v>70</v>
      </c>
      <c r="F25" s="1">
        <v>160</v>
      </c>
      <c r="G25" s="2">
        <v>845</v>
      </c>
      <c r="H25" s="2">
        <v>388</v>
      </c>
      <c r="I25" s="2">
        <v>924</v>
      </c>
      <c r="J25" s="3">
        <v>422</v>
      </c>
      <c r="K25" s="2">
        <v>254</v>
      </c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16"/>
      <c r="AI25">
        <v>24</v>
      </c>
      <c r="AJ25">
        <f t="shared" si="20"/>
        <v>57501</v>
      </c>
      <c r="AK25">
        <f t="shared" si="21"/>
        <v>60000</v>
      </c>
      <c r="AL25" t="str">
        <f t="shared" si="6"/>
        <v>57501€ à 60000€</v>
      </c>
      <c r="AM25" t="s">
        <v>70</v>
      </c>
      <c r="AN25" s="1">
        <f>hypothèses!F25+(hypothèses!F25*hypothèses!AX25)</f>
        <v>172.8</v>
      </c>
      <c r="AO25" s="1">
        <f t="shared" si="0"/>
        <v>887.25</v>
      </c>
      <c r="AP25" s="1">
        <f t="shared" si="1"/>
        <v>407.4</v>
      </c>
      <c r="AQ25" s="1">
        <f t="shared" si="2"/>
        <v>970.2</v>
      </c>
      <c r="AR25" s="1">
        <f t="shared" si="3"/>
        <v>443.1</v>
      </c>
      <c r="AS25" s="1">
        <f t="shared" si="4"/>
        <v>266.7</v>
      </c>
      <c r="AU25" s="19" t="s">
        <v>87</v>
      </c>
      <c r="AV25" s="20">
        <v>0.02</v>
      </c>
      <c r="AX25" s="36">
        <f t="shared" si="59"/>
        <v>0.08</v>
      </c>
      <c r="AY25" s="26">
        <f t="shared" si="60"/>
        <v>0.05</v>
      </c>
      <c r="AZ25" s="26">
        <f t="shared" si="61"/>
        <v>0.05</v>
      </c>
      <c r="BA25" s="26">
        <f t="shared" si="62"/>
        <v>0.05</v>
      </c>
      <c r="BB25" s="26">
        <f t="shared" si="63"/>
        <v>0.05</v>
      </c>
      <c r="BC25" s="27">
        <f t="shared" si="64"/>
        <v>0.05</v>
      </c>
      <c r="CC25" s="52"/>
      <c r="CF25" s="52"/>
      <c r="CI25" s="52"/>
      <c r="CL25" s="52"/>
      <c r="CO25" s="52"/>
      <c r="CR25" s="52"/>
    </row>
    <row r="26" spans="1:96">
      <c r="A26">
        <v>25</v>
      </c>
      <c r="B26">
        <f t="shared" si="58"/>
        <v>60001</v>
      </c>
      <c r="C26">
        <f t="shared" si="58"/>
        <v>62500</v>
      </c>
      <c r="D26" t="str">
        <f t="shared" si="5"/>
        <v>60001€ à 62500€</v>
      </c>
      <c r="E26" t="s">
        <v>70</v>
      </c>
      <c r="F26" s="1">
        <v>163</v>
      </c>
      <c r="G26" s="2">
        <v>858</v>
      </c>
      <c r="H26" s="2">
        <v>395</v>
      </c>
      <c r="I26" s="2">
        <v>943</v>
      </c>
      <c r="J26" s="3">
        <v>428</v>
      </c>
      <c r="K26" s="2">
        <v>258</v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16"/>
      <c r="AI26">
        <v>25</v>
      </c>
      <c r="AJ26">
        <f t="shared" si="20"/>
        <v>60001</v>
      </c>
      <c r="AK26">
        <f t="shared" si="21"/>
        <v>62500</v>
      </c>
      <c r="AL26" t="str">
        <f t="shared" si="6"/>
        <v>60001€ à 62500€</v>
      </c>
      <c r="AM26" t="s">
        <v>70</v>
      </c>
      <c r="AN26" s="1">
        <f>hypothèses!F26+(hypothèses!F26*hypothèses!AX26)</f>
        <v>176.04</v>
      </c>
      <c r="AO26" s="1">
        <f t="shared" si="0"/>
        <v>900.9</v>
      </c>
      <c r="AP26" s="1">
        <f t="shared" si="1"/>
        <v>414.75</v>
      </c>
      <c r="AQ26" s="1">
        <f t="shared" si="2"/>
        <v>990.15</v>
      </c>
      <c r="AR26" s="1">
        <f t="shared" si="3"/>
        <v>449.4</v>
      </c>
      <c r="AS26" s="1">
        <f t="shared" si="4"/>
        <v>270.89999999999998</v>
      </c>
      <c r="AX26" s="36">
        <f t="shared" si="59"/>
        <v>0.08</v>
      </c>
      <c r="AY26" s="26">
        <f t="shared" si="60"/>
        <v>0.05</v>
      </c>
      <c r="AZ26" s="26">
        <f t="shared" si="61"/>
        <v>0.05</v>
      </c>
      <c r="BA26" s="26">
        <f t="shared" si="62"/>
        <v>0.05</v>
      </c>
      <c r="BB26" s="26">
        <f t="shared" si="63"/>
        <v>0.05</v>
      </c>
      <c r="BC26" s="27">
        <f t="shared" si="64"/>
        <v>0.05</v>
      </c>
      <c r="CC26" s="52"/>
      <c r="CF26" s="52"/>
      <c r="CI26" s="52"/>
      <c r="CL26" s="52"/>
      <c r="CO26" s="52"/>
      <c r="CR26" s="52"/>
    </row>
    <row r="27" spans="1:96">
      <c r="A27">
        <v>26</v>
      </c>
      <c r="B27">
        <f t="shared" si="58"/>
        <v>62501</v>
      </c>
      <c r="C27">
        <f t="shared" si="58"/>
        <v>65000</v>
      </c>
      <c r="D27" t="str">
        <f t="shared" si="5"/>
        <v>62501€ à 65000€</v>
      </c>
      <c r="E27" t="s">
        <v>70</v>
      </c>
      <c r="F27" s="1">
        <v>165</v>
      </c>
      <c r="G27" s="2">
        <v>871</v>
      </c>
      <c r="H27" s="2">
        <v>401</v>
      </c>
      <c r="I27" s="2">
        <v>962</v>
      </c>
      <c r="J27" s="3">
        <v>435</v>
      </c>
      <c r="K27" s="2">
        <v>261</v>
      </c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16"/>
      <c r="AI27">
        <v>26</v>
      </c>
      <c r="AJ27">
        <f t="shared" si="20"/>
        <v>62501</v>
      </c>
      <c r="AK27">
        <f t="shared" si="21"/>
        <v>65000</v>
      </c>
      <c r="AL27" t="str">
        <f t="shared" si="6"/>
        <v>62501€ à 65000€</v>
      </c>
      <c r="AM27" t="s">
        <v>70</v>
      </c>
      <c r="AN27" s="1">
        <f>hypothèses!F27+(hypothèses!F27*hypothèses!AX27)</f>
        <v>178.2</v>
      </c>
      <c r="AO27" s="1">
        <f t="shared" si="0"/>
        <v>914.55</v>
      </c>
      <c r="AP27" s="1">
        <f t="shared" si="1"/>
        <v>421.05</v>
      </c>
      <c r="AQ27" s="1">
        <f t="shared" si="2"/>
        <v>1010.1</v>
      </c>
      <c r="AR27" s="1">
        <f t="shared" si="3"/>
        <v>456.75</v>
      </c>
      <c r="AS27" s="1">
        <f t="shared" si="4"/>
        <v>274.05</v>
      </c>
      <c r="AU27" s="21" t="s">
        <v>44</v>
      </c>
      <c r="AV27" s="17"/>
      <c r="AX27" s="36">
        <f t="shared" si="59"/>
        <v>0.08</v>
      </c>
      <c r="AY27" s="26">
        <f t="shared" si="60"/>
        <v>0.05</v>
      </c>
      <c r="AZ27" s="26">
        <f t="shared" si="61"/>
        <v>0.05</v>
      </c>
      <c r="BA27" s="26">
        <f t="shared" si="62"/>
        <v>0.05</v>
      </c>
      <c r="BB27" s="26">
        <f t="shared" si="63"/>
        <v>0.05</v>
      </c>
      <c r="BC27" s="27">
        <f t="shared" si="64"/>
        <v>0.05</v>
      </c>
      <c r="CC27" s="52"/>
      <c r="CF27" s="52"/>
      <c r="CI27" s="52"/>
      <c r="CL27" s="52"/>
      <c r="CO27" s="52"/>
      <c r="CR27" s="52"/>
    </row>
    <row r="28" spans="1:96">
      <c r="A28">
        <v>27</v>
      </c>
      <c r="B28">
        <f t="shared" si="58"/>
        <v>65001</v>
      </c>
      <c r="C28">
        <f t="shared" si="58"/>
        <v>67500</v>
      </c>
      <c r="D28" t="str">
        <f t="shared" si="5"/>
        <v>65001€ à 67500€</v>
      </c>
      <c r="E28" t="s">
        <v>70</v>
      </c>
      <c r="F28" s="1">
        <v>168</v>
      </c>
      <c r="G28" s="2">
        <v>884</v>
      </c>
      <c r="H28" s="2">
        <v>406</v>
      </c>
      <c r="I28" s="2">
        <v>984</v>
      </c>
      <c r="J28" s="3">
        <v>441</v>
      </c>
      <c r="K28" s="2">
        <v>265</v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16"/>
      <c r="AI28">
        <v>27</v>
      </c>
      <c r="AJ28">
        <f t="shared" si="20"/>
        <v>65001</v>
      </c>
      <c r="AK28">
        <f t="shared" si="21"/>
        <v>67500</v>
      </c>
      <c r="AL28" t="str">
        <f t="shared" si="6"/>
        <v>65001€ à 67500€</v>
      </c>
      <c r="AM28" t="s">
        <v>70</v>
      </c>
      <c r="AN28" s="1">
        <f>hypothèses!F28+(hypothèses!F28*hypothèses!AX28)</f>
        <v>181.44</v>
      </c>
      <c r="AO28" s="1">
        <f t="shared" si="0"/>
        <v>928.2</v>
      </c>
      <c r="AP28" s="1">
        <f t="shared" si="1"/>
        <v>426.3</v>
      </c>
      <c r="AQ28" s="1">
        <f t="shared" si="2"/>
        <v>1033.2</v>
      </c>
      <c r="AR28" s="1">
        <f t="shared" si="3"/>
        <v>463.05</v>
      </c>
      <c r="AS28" s="1">
        <f t="shared" si="4"/>
        <v>278.25</v>
      </c>
      <c r="AU28" s="17" t="s">
        <v>36</v>
      </c>
      <c r="AV28" s="18">
        <v>0.02</v>
      </c>
      <c r="AX28" s="36">
        <f t="shared" si="59"/>
        <v>0.08</v>
      </c>
      <c r="AY28" s="26">
        <f t="shared" si="60"/>
        <v>0.05</v>
      </c>
      <c r="AZ28" s="26">
        <f t="shared" si="61"/>
        <v>0.05</v>
      </c>
      <c r="BA28" s="26">
        <f t="shared" si="62"/>
        <v>0.05</v>
      </c>
      <c r="BB28" s="26">
        <f t="shared" si="63"/>
        <v>0.05</v>
      </c>
      <c r="BC28" s="27">
        <f t="shared" si="64"/>
        <v>0.05</v>
      </c>
      <c r="CC28" s="52"/>
      <c r="CF28" s="52"/>
      <c r="CI28" s="52"/>
      <c r="CL28" s="52"/>
      <c r="CO28" s="52"/>
      <c r="CR28" s="52"/>
    </row>
    <row r="29" spans="1:96">
      <c r="A29">
        <v>28</v>
      </c>
      <c r="B29">
        <f t="shared" si="58"/>
        <v>67501</v>
      </c>
      <c r="C29">
        <f t="shared" si="58"/>
        <v>70000</v>
      </c>
      <c r="D29" t="str">
        <f t="shared" si="5"/>
        <v>67501€ à 70000€</v>
      </c>
      <c r="E29" t="s">
        <v>70</v>
      </c>
      <c r="F29" s="1">
        <v>171</v>
      </c>
      <c r="G29" s="2">
        <v>897</v>
      </c>
      <c r="H29" s="2">
        <v>413</v>
      </c>
      <c r="I29" s="2">
        <v>1003</v>
      </c>
      <c r="J29" s="3">
        <v>448</v>
      </c>
      <c r="K29" s="2">
        <v>269</v>
      </c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16"/>
      <c r="AI29">
        <v>28</v>
      </c>
      <c r="AJ29">
        <f t="shared" si="20"/>
        <v>67501</v>
      </c>
      <c r="AK29">
        <f t="shared" si="21"/>
        <v>70000</v>
      </c>
      <c r="AL29" t="str">
        <f t="shared" si="6"/>
        <v>67501€ à 70000€</v>
      </c>
      <c r="AM29" t="s">
        <v>70</v>
      </c>
      <c r="AN29" s="1">
        <f>hypothèses!F29+(hypothèses!F29*hypothèses!AX29)</f>
        <v>184.68</v>
      </c>
      <c r="AO29" s="1">
        <f t="shared" si="0"/>
        <v>941.85</v>
      </c>
      <c r="AP29" s="1">
        <f t="shared" si="1"/>
        <v>433.65</v>
      </c>
      <c r="AQ29" s="1">
        <f t="shared" si="2"/>
        <v>1053.1500000000001</v>
      </c>
      <c r="AR29" s="1">
        <f t="shared" si="3"/>
        <v>470.4</v>
      </c>
      <c r="AS29" s="1">
        <f t="shared" si="4"/>
        <v>282.45</v>
      </c>
      <c r="AU29" s="17" t="s">
        <v>37</v>
      </c>
      <c r="AV29" s="18">
        <f>AV28+AV31</f>
        <v>0.05</v>
      </c>
      <c r="AX29" s="36">
        <f t="shared" si="59"/>
        <v>0.08</v>
      </c>
      <c r="AY29" s="26">
        <f t="shared" si="60"/>
        <v>0.05</v>
      </c>
      <c r="AZ29" s="26">
        <f t="shared" si="61"/>
        <v>0.05</v>
      </c>
      <c r="BA29" s="26">
        <f t="shared" si="62"/>
        <v>0.05</v>
      </c>
      <c r="BB29" s="26">
        <f t="shared" si="63"/>
        <v>0.05</v>
      </c>
      <c r="BC29" s="27">
        <f t="shared" si="64"/>
        <v>0.05</v>
      </c>
      <c r="CC29" s="52"/>
      <c r="CF29" s="52"/>
      <c r="CI29" s="52"/>
      <c r="CL29" s="52"/>
      <c r="CO29" s="52"/>
      <c r="CR29" s="52"/>
    </row>
    <row r="30" spans="1:96">
      <c r="A30">
        <v>29</v>
      </c>
      <c r="B30">
        <f t="shared" si="58"/>
        <v>70001</v>
      </c>
      <c r="C30">
        <f t="shared" si="58"/>
        <v>72500</v>
      </c>
      <c r="D30" t="str">
        <f t="shared" si="5"/>
        <v>70001€ à 72500€</v>
      </c>
      <c r="E30" t="s">
        <v>70</v>
      </c>
      <c r="F30" s="1">
        <v>173</v>
      </c>
      <c r="G30" s="2">
        <v>910</v>
      </c>
      <c r="H30" s="2">
        <v>419</v>
      </c>
      <c r="I30" s="2">
        <v>1022</v>
      </c>
      <c r="J30" s="3">
        <v>454</v>
      </c>
      <c r="K30" s="2">
        <v>273</v>
      </c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16"/>
      <c r="AI30">
        <v>29</v>
      </c>
      <c r="AJ30">
        <f t="shared" si="20"/>
        <v>70001</v>
      </c>
      <c r="AK30">
        <f t="shared" si="21"/>
        <v>72500</v>
      </c>
      <c r="AL30" t="str">
        <f t="shared" si="6"/>
        <v>70001€ à 72500€</v>
      </c>
      <c r="AM30" t="s">
        <v>70</v>
      </c>
      <c r="AN30" s="1">
        <f>hypothèses!F30+(hypothèses!F30*hypothèses!AX30)</f>
        <v>186.84</v>
      </c>
      <c r="AO30" s="1">
        <f t="shared" si="0"/>
        <v>955.5</v>
      </c>
      <c r="AP30" s="1">
        <f t="shared" si="1"/>
        <v>439.95</v>
      </c>
      <c r="AQ30" s="1">
        <f t="shared" si="2"/>
        <v>1073.0999999999999</v>
      </c>
      <c r="AR30" s="1">
        <f t="shared" si="3"/>
        <v>476.7</v>
      </c>
      <c r="AS30" s="1">
        <f t="shared" si="4"/>
        <v>286.64999999999998</v>
      </c>
      <c r="AU30" s="17" t="s">
        <v>38</v>
      </c>
      <c r="AV30" s="18">
        <f>AV29+AV32</f>
        <v>0.09</v>
      </c>
      <c r="AX30" s="36">
        <f t="shared" si="59"/>
        <v>0.08</v>
      </c>
      <c r="AY30" s="26">
        <f t="shared" si="60"/>
        <v>0.05</v>
      </c>
      <c r="AZ30" s="26">
        <f t="shared" si="61"/>
        <v>0.05</v>
      </c>
      <c r="BA30" s="26">
        <f t="shared" si="62"/>
        <v>0.05</v>
      </c>
      <c r="BB30" s="26">
        <f t="shared" si="63"/>
        <v>0.05</v>
      </c>
      <c r="BC30" s="27">
        <f t="shared" si="64"/>
        <v>0.05</v>
      </c>
      <c r="CC30" s="52"/>
      <c r="CF30" s="52"/>
      <c r="CI30" s="52"/>
      <c r="CL30" s="52"/>
      <c r="CO30" s="52"/>
      <c r="CR30" s="52"/>
    </row>
    <row r="31" spans="1:96">
      <c r="A31">
        <v>30</v>
      </c>
      <c r="B31">
        <f t="shared" si="58"/>
        <v>72501</v>
      </c>
      <c r="C31">
        <f t="shared" si="58"/>
        <v>75000</v>
      </c>
      <c r="D31" t="str">
        <f t="shared" si="5"/>
        <v>72501€ à 75000€</v>
      </c>
      <c r="E31" t="s">
        <v>70</v>
      </c>
      <c r="F31" s="1">
        <v>175</v>
      </c>
      <c r="G31" s="2">
        <v>924</v>
      </c>
      <c r="H31" s="2">
        <v>424</v>
      </c>
      <c r="I31" s="2">
        <v>1042</v>
      </c>
      <c r="J31" s="3">
        <v>461</v>
      </c>
      <c r="K31" s="2">
        <v>277</v>
      </c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16"/>
      <c r="AI31">
        <v>30</v>
      </c>
      <c r="AJ31">
        <f t="shared" si="20"/>
        <v>72501</v>
      </c>
      <c r="AK31">
        <f t="shared" si="21"/>
        <v>75000</v>
      </c>
      <c r="AL31" t="str">
        <f t="shared" si="6"/>
        <v>72501€ à 75000€</v>
      </c>
      <c r="AM31" t="s">
        <v>70</v>
      </c>
      <c r="AN31" s="1">
        <f>hypothèses!F31+(hypothèses!F31*hypothèses!AX31)</f>
        <v>189</v>
      </c>
      <c r="AO31" s="1">
        <f t="shared" si="0"/>
        <v>970.2</v>
      </c>
      <c r="AP31" s="1">
        <f t="shared" si="1"/>
        <v>445.2</v>
      </c>
      <c r="AQ31" s="1">
        <f t="shared" si="2"/>
        <v>1094.0999999999999</v>
      </c>
      <c r="AR31" s="1">
        <f t="shared" si="3"/>
        <v>484.05</v>
      </c>
      <c r="AS31" s="1">
        <f t="shared" si="4"/>
        <v>290.85000000000002</v>
      </c>
      <c r="AU31" s="17" t="s">
        <v>39</v>
      </c>
      <c r="AV31" s="18">
        <v>0.03</v>
      </c>
      <c r="AX31" s="36">
        <f t="shared" si="59"/>
        <v>0.08</v>
      </c>
      <c r="AY31" s="26">
        <f t="shared" si="60"/>
        <v>0.05</v>
      </c>
      <c r="AZ31" s="26">
        <f t="shared" si="61"/>
        <v>0.05</v>
      </c>
      <c r="BA31" s="26">
        <f t="shared" si="62"/>
        <v>0.05</v>
      </c>
      <c r="BB31" s="26">
        <f t="shared" si="63"/>
        <v>0.05</v>
      </c>
      <c r="BC31" s="27">
        <f t="shared" si="64"/>
        <v>0.05</v>
      </c>
      <c r="CC31" s="52"/>
      <c r="CF31" s="52"/>
      <c r="CI31" s="52"/>
      <c r="CL31" s="52"/>
      <c r="CO31" s="52"/>
      <c r="CR31" s="52"/>
    </row>
    <row r="32" spans="1:96">
      <c r="A32">
        <v>31</v>
      </c>
      <c r="B32">
        <f t="shared" si="58"/>
        <v>75001</v>
      </c>
      <c r="C32">
        <f t="shared" si="58"/>
        <v>77500</v>
      </c>
      <c r="D32" t="str">
        <f t="shared" si="5"/>
        <v>75001€ à 77500€</v>
      </c>
      <c r="E32" t="s">
        <v>70</v>
      </c>
      <c r="F32" s="1">
        <v>177</v>
      </c>
      <c r="G32" s="2">
        <v>936</v>
      </c>
      <c r="H32" s="2">
        <v>431</v>
      </c>
      <c r="I32" s="2">
        <v>1063</v>
      </c>
      <c r="J32" s="3">
        <v>467</v>
      </c>
      <c r="K32" s="2">
        <v>281</v>
      </c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16"/>
      <c r="AI32">
        <v>31</v>
      </c>
      <c r="AJ32">
        <f t="shared" si="20"/>
        <v>75001</v>
      </c>
      <c r="AK32">
        <f t="shared" si="21"/>
        <v>77500</v>
      </c>
      <c r="AL32" t="str">
        <f t="shared" si="6"/>
        <v>75001€ à 77500€</v>
      </c>
      <c r="AM32" t="s">
        <v>70</v>
      </c>
      <c r="AN32" s="1">
        <f>hypothèses!F32+(hypothèses!F32*hypothèses!AX32)</f>
        <v>191.16</v>
      </c>
      <c r="AO32" s="1">
        <f t="shared" si="0"/>
        <v>982.8</v>
      </c>
      <c r="AP32" s="1">
        <f t="shared" si="1"/>
        <v>452.55</v>
      </c>
      <c r="AQ32" s="1">
        <f t="shared" si="2"/>
        <v>1116.1500000000001</v>
      </c>
      <c r="AR32" s="1">
        <f t="shared" si="3"/>
        <v>490.35</v>
      </c>
      <c r="AS32" s="1">
        <f t="shared" si="4"/>
        <v>295.05</v>
      </c>
      <c r="AU32" s="17" t="s">
        <v>40</v>
      </c>
      <c r="AV32" s="18">
        <v>0.04</v>
      </c>
      <c r="AX32" s="36">
        <f t="shared" si="59"/>
        <v>0.08</v>
      </c>
      <c r="AY32" s="26">
        <f t="shared" si="60"/>
        <v>0.05</v>
      </c>
      <c r="AZ32" s="26">
        <f t="shared" si="61"/>
        <v>0.05</v>
      </c>
      <c r="BA32" s="26">
        <f t="shared" si="62"/>
        <v>0.05</v>
      </c>
      <c r="BB32" s="26">
        <f t="shared" si="63"/>
        <v>0.05</v>
      </c>
      <c r="BC32" s="27">
        <f t="shared" si="64"/>
        <v>0.05</v>
      </c>
      <c r="CC32" s="52"/>
      <c r="CF32" s="52"/>
      <c r="CI32" s="52"/>
      <c r="CL32" s="52"/>
      <c r="CO32" s="52"/>
      <c r="CR32" s="52"/>
    </row>
    <row r="33" spans="1:96">
      <c r="A33">
        <v>32</v>
      </c>
      <c r="B33">
        <f t="shared" si="58"/>
        <v>77501</v>
      </c>
      <c r="C33">
        <f t="shared" si="58"/>
        <v>80000</v>
      </c>
      <c r="D33" t="str">
        <f t="shared" si="5"/>
        <v>77501€ à 80000€</v>
      </c>
      <c r="E33" t="s">
        <v>70</v>
      </c>
      <c r="F33" s="1">
        <v>180</v>
      </c>
      <c r="G33" s="2">
        <v>949</v>
      </c>
      <c r="H33" s="2">
        <v>436</v>
      </c>
      <c r="I33" s="2">
        <v>1082</v>
      </c>
      <c r="J33" s="3">
        <v>474</v>
      </c>
      <c r="K33" s="2">
        <v>285</v>
      </c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16"/>
      <c r="AI33">
        <v>32</v>
      </c>
      <c r="AJ33">
        <f t="shared" si="20"/>
        <v>77501</v>
      </c>
      <c r="AK33">
        <f t="shared" si="21"/>
        <v>80000</v>
      </c>
      <c r="AL33" t="str">
        <f t="shared" si="6"/>
        <v>77501€ à 80000€</v>
      </c>
      <c r="AM33" t="s">
        <v>70</v>
      </c>
      <c r="AN33" s="1">
        <f>hypothèses!F33+(hypothèses!F33*hypothèses!AX33)</f>
        <v>194.4</v>
      </c>
      <c r="AO33" s="1">
        <f t="shared" si="0"/>
        <v>996.45</v>
      </c>
      <c r="AP33" s="1">
        <f t="shared" si="1"/>
        <v>457.8</v>
      </c>
      <c r="AQ33" s="1">
        <f t="shared" si="2"/>
        <v>1136.0999999999999</v>
      </c>
      <c r="AR33" s="1">
        <f t="shared" si="3"/>
        <v>497.7</v>
      </c>
      <c r="AS33" s="1">
        <f t="shared" si="4"/>
        <v>299.25</v>
      </c>
      <c r="AU33" s="19" t="s">
        <v>87</v>
      </c>
      <c r="AV33" s="20">
        <v>0.02</v>
      </c>
      <c r="AX33" s="36">
        <f t="shared" si="59"/>
        <v>0.08</v>
      </c>
      <c r="AY33" s="26">
        <f t="shared" si="60"/>
        <v>0.05</v>
      </c>
      <c r="AZ33" s="26">
        <f t="shared" si="61"/>
        <v>0.05</v>
      </c>
      <c r="BA33" s="26">
        <f t="shared" si="62"/>
        <v>0.05</v>
      </c>
      <c r="BB33" s="26">
        <f t="shared" si="63"/>
        <v>0.05</v>
      </c>
      <c r="BC33" s="27">
        <f t="shared" si="64"/>
        <v>0.05</v>
      </c>
      <c r="CC33" s="52"/>
      <c r="CF33" s="52"/>
      <c r="CI33" s="52"/>
      <c r="CL33" s="52"/>
      <c r="CO33" s="52"/>
      <c r="CR33" s="52"/>
    </row>
    <row r="34" spans="1:96">
      <c r="A34">
        <v>33</v>
      </c>
      <c r="B34">
        <f t="shared" si="58"/>
        <v>80001</v>
      </c>
      <c r="C34">
        <f t="shared" si="58"/>
        <v>82500</v>
      </c>
      <c r="D34" t="str">
        <f t="shared" si="5"/>
        <v>80001€ à 82500€</v>
      </c>
      <c r="E34" t="s">
        <v>70</v>
      </c>
      <c r="F34" s="1">
        <v>183</v>
      </c>
      <c r="G34" s="2">
        <v>962</v>
      </c>
      <c r="H34" s="2">
        <v>443</v>
      </c>
      <c r="I34" s="2">
        <v>1102</v>
      </c>
      <c r="J34" s="3">
        <v>480</v>
      </c>
      <c r="K34" s="2">
        <v>289</v>
      </c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16"/>
      <c r="AI34">
        <v>33</v>
      </c>
      <c r="AJ34">
        <f t="shared" si="20"/>
        <v>80001</v>
      </c>
      <c r="AK34">
        <f t="shared" si="21"/>
        <v>82500</v>
      </c>
      <c r="AL34" t="str">
        <f t="shared" si="6"/>
        <v>80001€ à 82500€</v>
      </c>
      <c r="AM34" t="s">
        <v>70</v>
      </c>
      <c r="AN34" s="1">
        <f>hypothèses!F34+(hypothèses!F34*hypothèses!AX34)</f>
        <v>204.96</v>
      </c>
      <c r="AO34" s="1">
        <f t="shared" ref="AO34:AO65" si="65">G34+(G34*AY34)</f>
        <v>1048.58</v>
      </c>
      <c r="AP34" s="1">
        <f t="shared" ref="AP34:AP65" si="66">H34+(H34*AZ34)</f>
        <v>482.87</v>
      </c>
      <c r="AQ34" s="1">
        <f t="shared" ref="AQ34:AQ65" si="67">I34+(I34*BA34)</f>
        <v>1201.18</v>
      </c>
      <c r="AR34" s="1">
        <f t="shared" ref="AR34:AR65" si="68">J34+(J34*BB34)</f>
        <v>523.20000000000005</v>
      </c>
      <c r="AS34" s="1">
        <f t="shared" ref="AS34:AS65" si="69">K34+(K34*BC34)</f>
        <v>315.01</v>
      </c>
      <c r="AX34" s="31">
        <f>$AV$6</f>
        <v>0.12</v>
      </c>
      <c r="AY34" s="32">
        <f>$AV$14</f>
        <v>0.09</v>
      </c>
      <c r="AZ34" s="32">
        <f>$AV$22</f>
        <v>0.09</v>
      </c>
      <c r="BA34" s="32">
        <f>$AV$30</f>
        <v>0.09</v>
      </c>
      <c r="BB34" s="32">
        <f>$AV$38</f>
        <v>0.09</v>
      </c>
      <c r="BC34" s="33">
        <f>$AV$46</f>
        <v>0.09</v>
      </c>
      <c r="CC34" s="52"/>
      <c r="CF34" s="52"/>
      <c r="CI34" s="52"/>
      <c r="CL34" s="52"/>
      <c r="CO34" s="52"/>
      <c r="CR34" s="52"/>
    </row>
    <row r="35" spans="1:96">
      <c r="A35">
        <v>34</v>
      </c>
      <c r="B35">
        <f t="shared" si="58"/>
        <v>82501</v>
      </c>
      <c r="C35">
        <f t="shared" si="58"/>
        <v>85000</v>
      </c>
      <c r="D35" t="str">
        <f t="shared" si="5"/>
        <v>82501€ à 85000€</v>
      </c>
      <c r="E35" t="s">
        <v>70</v>
      </c>
      <c r="F35" s="1">
        <v>185</v>
      </c>
      <c r="G35" s="2">
        <v>974</v>
      </c>
      <c r="H35" s="2">
        <v>448</v>
      </c>
      <c r="I35" s="2">
        <v>1121</v>
      </c>
      <c r="J35" s="3">
        <v>488</v>
      </c>
      <c r="K35" s="2">
        <v>292</v>
      </c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16"/>
      <c r="AI35">
        <v>34</v>
      </c>
      <c r="AJ35">
        <f t="shared" si="20"/>
        <v>82501</v>
      </c>
      <c r="AK35">
        <f t="shared" si="21"/>
        <v>85000</v>
      </c>
      <c r="AL35" t="str">
        <f t="shared" si="6"/>
        <v>82501€ à 85000€</v>
      </c>
      <c r="AM35" t="s">
        <v>70</v>
      </c>
      <c r="AN35" s="1">
        <f>hypothèses!F35+(hypothèses!F35*hypothèses!AX35)</f>
        <v>207.2</v>
      </c>
      <c r="AO35" s="1">
        <f t="shared" si="65"/>
        <v>1061.6600000000001</v>
      </c>
      <c r="AP35" s="1">
        <f t="shared" si="66"/>
        <v>488.32</v>
      </c>
      <c r="AQ35" s="1">
        <f t="shared" si="67"/>
        <v>1221.8900000000001</v>
      </c>
      <c r="AR35" s="1">
        <f t="shared" si="68"/>
        <v>531.91999999999996</v>
      </c>
      <c r="AS35" s="1">
        <f t="shared" si="69"/>
        <v>318.27999999999997</v>
      </c>
      <c r="AU35" s="21" t="s">
        <v>45</v>
      </c>
      <c r="AV35" s="17"/>
      <c r="AX35" s="36">
        <f t="shared" ref="AX35:AX42" si="70">$AV$6</f>
        <v>0.12</v>
      </c>
      <c r="AY35" s="26">
        <f t="shared" ref="AY35:AY42" si="71">$AV$14</f>
        <v>0.09</v>
      </c>
      <c r="AZ35" s="26">
        <f t="shared" ref="AZ35:AZ42" si="72">$AV$22</f>
        <v>0.09</v>
      </c>
      <c r="BA35" s="26">
        <f t="shared" ref="BA35:BA42" si="73">$AV$30</f>
        <v>0.09</v>
      </c>
      <c r="BB35" s="26">
        <f t="shared" ref="BB35:BB42" si="74">$AV$38</f>
        <v>0.09</v>
      </c>
      <c r="BC35" s="27">
        <f t="shared" ref="BC35:BC42" si="75">$AV$46</f>
        <v>0.09</v>
      </c>
      <c r="CC35" s="52"/>
      <c r="CF35" s="52"/>
      <c r="CI35" s="52"/>
      <c r="CL35" s="52"/>
      <c r="CO35" s="52"/>
      <c r="CR35" s="52"/>
    </row>
    <row r="36" spans="1:96">
      <c r="A36">
        <v>35</v>
      </c>
      <c r="B36">
        <f t="shared" ref="B36:C42" si="76">+B35+2500</f>
        <v>85001</v>
      </c>
      <c r="C36">
        <f t="shared" si="76"/>
        <v>87500</v>
      </c>
      <c r="D36" t="str">
        <f t="shared" si="5"/>
        <v>85001€ à 87500€</v>
      </c>
      <c r="E36" t="s">
        <v>70</v>
      </c>
      <c r="F36" s="1">
        <v>188</v>
      </c>
      <c r="G36" s="2">
        <v>987</v>
      </c>
      <c r="H36" s="2">
        <v>454</v>
      </c>
      <c r="I36" s="2">
        <v>1140</v>
      </c>
      <c r="J36" s="3">
        <v>494</v>
      </c>
      <c r="K36" s="2">
        <v>296</v>
      </c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16"/>
      <c r="AI36">
        <v>35</v>
      </c>
      <c r="AJ36">
        <f t="shared" si="20"/>
        <v>85001</v>
      </c>
      <c r="AK36">
        <f t="shared" si="21"/>
        <v>87500</v>
      </c>
      <c r="AL36" t="str">
        <f t="shared" si="6"/>
        <v>85001€ à 87500€</v>
      </c>
      <c r="AM36" t="s">
        <v>70</v>
      </c>
      <c r="AN36" s="1">
        <f>hypothèses!F36+(hypothèses!F36*hypothèses!AX36)</f>
        <v>210.56</v>
      </c>
      <c r="AO36" s="1">
        <f t="shared" si="65"/>
        <v>1075.83</v>
      </c>
      <c r="AP36" s="1">
        <f t="shared" si="66"/>
        <v>494.86</v>
      </c>
      <c r="AQ36" s="1">
        <f t="shared" si="67"/>
        <v>1242.5999999999999</v>
      </c>
      <c r="AR36" s="1">
        <f t="shared" si="68"/>
        <v>538.46</v>
      </c>
      <c r="AS36" s="1">
        <f t="shared" si="69"/>
        <v>322.64</v>
      </c>
      <c r="AU36" s="17" t="s">
        <v>36</v>
      </c>
      <c r="AV36" s="18">
        <v>0.02</v>
      </c>
      <c r="AX36" s="36">
        <f t="shared" si="70"/>
        <v>0.12</v>
      </c>
      <c r="AY36" s="26">
        <f t="shared" si="71"/>
        <v>0.09</v>
      </c>
      <c r="AZ36" s="26">
        <f t="shared" si="72"/>
        <v>0.09</v>
      </c>
      <c r="BA36" s="26">
        <f t="shared" si="73"/>
        <v>0.09</v>
      </c>
      <c r="BB36" s="26">
        <f t="shared" si="74"/>
        <v>0.09</v>
      </c>
      <c r="BC36" s="27">
        <f t="shared" si="75"/>
        <v>0.09</v>
      </c>
      <c r="CC36" s="52"/>
      <c r="CF36" s="52"/>
      <c r="CI36" s="52"/>
      <c r="CL36" s="52"/>
      <c r="CO36" s="52"/>
      <c r="CR36" s="52"/>
    </row>
    <row r="37" spans="1:96">
      <c r="A37">
        <v>36</v>
      </c>
      <c r="B37">
        <f t="shared" si="76"/>
        <v>87501</v>
      </c>
      <c r="C37">
        <f t="shared" si="76"/>
        <v>90000</v>
      </c>
      <c r="D37" t="str">
        <f t="shared" si="5"/>
        <v>87501€ à 90000€</v>
      </c>
      <c r="E37" t="s">
        <v>70</v>
      </c>
      <c r="F37" s="1">
        <v>190</v>
      </c>
      <c r="G37" s="2">
        <v>1000</v>
      </c>
      <c r="H37" s="2">
        <v>461</v>
      </c>
      <c r="I37" s="2">
        <v>1162</v>
      </c>
      <c r="J37" s="3">
        <v>501</v>
      </c>
      <c r="K37" s="2">
        <v>300</v>
      </c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16"/>
      <c r="AI37">
        <v>36</v>
      </c>
      <c r="AJ37">
        <f t="shared" si="20"/>
        <v>87501</v>
      </c>
      <c r="AK37">
        <f t="shared" si="21"/>
        <v>90000</v>
      </c>
      <c r="AL37" t="str">
        <f t="shared" si="6"/>
        <v>87501€ à 90000€</v>
      </c>
      <c r="AM37" t="s">
        <v>70</v>
      </c>
      <c r="AN37" s="1">
        <f>hypothèses!F37+(hypothèses!F37*hypothèses!AX37)</f>
        <v>212.8</v>
      </c>
      <c r="AO37" s="1">
        <f t="shared" si="65"/>
        <v>1090</v>
      </c>
      <c r="AP37" s="1">
        <f t="shared" si="66"/>
        <v>502.49</v>
      </c>
      <c r="AQ37" s="1">
        <f t="shared" si="67"/>
        <v>1266.58</v>
      </c>
      <c r="AR37" s="1">
        <f t="shared" si="68"/>
        <v>546.09</v>
      </c>
      <c r="AS37" s="1">
        <f t="shared" si="69"/>
        <v>327</v>
      </c>
      <c r="AU37" s="17" t="s">
        <v>37</v>
      </c>
      <c r="AV37" s="18">
        <f>AV36+AV39</f>
        <v>0.05</v>
      </c>
      <c r="AX37" s="36">
        <f t="shared" si="70"/>
        <v>0.12</v>
      </c>
      <c r="AY37" s="26">
        <f t="shared" si="71"/>
        <v>0.09</v>
      </c>
      <c r="AZ37" s="26">
        <f t="shared" si="72"/>
        <v>0.09</v>
      </c>
      <c r="BA37" s="26">
        <f t="shared" si="73"/>
        <v>0.09</v>
      </c>
      <c r="BB37" s="26">
        <f t="shared" si="74"/>
        <v>0.09</v>
      </c>
      <c r="BC37" s="27">
        <f t="shared" si="75"/>
        <v>0.09</v>
      </c>
      <c r="CC37" s="52"/>
      <c r="CF37" s="52"/>
      <c r="CI37" s="52"/>
      <c r="CL37" s="52"/>
      <c r="CO37" s="52"/>
      <c r="CR37" s="52"/>
    </row>
    <row r="38" spans="1:96">
      <c r="A38">
        <v>37</v>
      </c>
      <c r="B38">
        <f t="shared" si="76"/>
        <v>90001</v>
      </c>
      <c r="C38">
        <f t="shared" si="76"/>
        <v>92500</v>
      </c>
      <c r="D38" t="str">
        <f t="shared" si="5"/>
        <v>90001€ à 92500€</v>
      </c>
      <c r="E38" t="s">
        <v>70</v>
      </c>
      <c r="F38" s="1">
        <v>193</v>
      </c>
      <c r="G38" s="2">
        <v>1015</v>
      </c>
      <c r="H38" s="2">
        <v>466</v>
      </c>
      <c r="I38" s="2">
        <v>1181</v>
      </c>
      <c r="J38" s="3">
        <v>507</v>
      </c>
      <c r="K38" s="2">
        <v>304</v>
      </c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16"/>
      <c r="AI38">
        <v>37</v>
      </c>
      <c r="AJ38">
        <f t="shared" si="20"/>
        <v>90001</v>
      </c>
      <c r="AK38">
        <f t="shared" si="21"/>
        <v>92500</v>
      </c>
      <c r="AL38" t="str">
        <f t="shared" si="6"/>
        <v>90001€ à 92500€</v>
      </c>
      <c r="AM38" t="s">
        <v>70</v>
      </c>
      <c r="AN38" s="1">
        <f>hypothèses!F38+(hypothèses!F38*hypothèses!AX38)</f>
        <v>216.16</v>
      </c>
      <c r="AO38" s="1">
        <f t="shared" si="65"/>
        <v>1106.3499999999999</v>
      </c>
      <c r="AP38" s="1">
        <f t="shared" si="66"/>
        <v>507.94</v>
      </c>
      <c r="AQ38" s="1">
        <f t="shared" si="67"/>
        <v>1287.29</v>
      </c>
      <c r="AR38" s="1">
        <f t="shared" si="68"/>
        <v>552.63</v>
      </c>
      <c r="AS38" s="1">
        <f t="shared" si="69"/>
        <v>331.36</v>
      </c>
      <c r="AU38" s="17" t="s">
        <v>38</v>
      </c>
      <c r="AV38" s="18">
        <f>AV37+AV40</f>
        <v>0.09</v>
      </c>
      <c r="AX38" s="36">
        <f t="shared" si="70"/>
        <v>0.12</v>
      </c>
      <c r="AY38" s="26">
        <f t="shared" si="71"/>
        <v>0.09</v>
      </c>
      <c r="AZ38" s="26">
        <f t="shared" si="72"/>
        <v>0.09</v>
      </c>
      <c r="BA38" s="26">
        <f t="shared" si="73"/>
        <v>0.09</v>
      </c>
      <c r="BB38" s="26">
        <f t="shared" si="74"/>
        <v>0.09</v>
      </c>
      <c r="BC38" s="27">
        <f t="shared" si="75"/>
        <v>0.09</v>
      </c>
      <c r="CC38" s="52"/>
      <c r="CF38" s="52"/>
      <c r="CI38" s="52"/>
      <c r="CL38" s="52"/>
      <c r="CO38" s="52"/>
      <c r="CR38" s="52"/>
    </row>
    <row r="39" spans="1:96">
      <c r="A39">
        <v>38</v>
      </c>
      <c r="B39">
        <f t="shared" si="76"/>
        <v>92501</v>
      </c>
      <c r="C39">
        <f t="shared" si="76"/>
        <v>95000</v>
      </c>
      <c r="D39" t="str">
        <f t="shared" si="5"/>
        <v>92501€ à 95000€</v>
      </c>
      <c r="E39" t="s">
        <v>70</v>
      </c>
      <c r="F39" s="1">
        <v>196</v>
      </c>
      <c r="G39" s="2">
        <v>1027</v>
      </c>
      <c r="H39" s="2">
        <v>474</v>
      </c>
      <c r="I39" s="2">
        <v>1200</v>
      </c>
      <c r="J39" s="3">
        <v>514</v>
      </c>
      <c r="K39" s="2">
        <v>309</v>
      </c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16"/>
      <c r="AI39">
        <v>38</v>
      </c>
      <c r="AJ39">
        <f t="shared" si="20"/>
        <v>92501</v>
      </c>
      <c r="AK39">
        <f t="shared" si="21"/>
        <v>95000</v>
      </c>
      <c r="AL39" t="str">
        <f t="shared" si="6"/>
        <v>92501€ à 95000€</v>
      </c>
      <c r="AM39" t="s">
        <v>70</v>
      </c>
      <c r="AN39" s="1">
        <f>hypothèses!F39+(hypothèses!F39*hypothèses!AX39)</f>
        <v>219.52</v>
      </c>
      <c r="AO39" s="1">
        <f t="shared" si="65"/>
        <v>1119.43</v>
      </c>
      <c r="AP39" s="1">
        <f t="shared" si="66"/>
        <v>516.66</v>
      </c>
      <c r="AQ39" s="1">
        <f t="shared" si="67"/>
        <v>1308</v>
      </c>
      <c r="AR39" s="1">
        <f t="shared" si="68"/>
        <v>560.26</v>
      </c>
      <c r="AS39" s="1">
        <f t="shared" si="69"/>
        <v>336.81</v>
      </c>
      <c r="AU39" s="17" t="s">
        <v>39</v>
      </c>
      <c r="AV39" s="18">
        <v>0.03</v>
      </c>
      <c r="AX39" s="36">
        <f t="shared" si="70"/>
        <v>0.12</v>
      </c>
      <c r="AY39" s="26">
        <f t="shared" si="71"/>
        <v>0.09</v>
      </c>
      <c r="AZ39" s="26">
        <f t="shared" si="72"/>
        <v>0.09</v>
      </c>
      <c r="BA39" s="26">
        <f t="shared" si="73"/>
        <v>0.09</v>
      </c>
      <c r="BB39" s="26">
        <f t="shared" si="74"/>
        <v>0.09</v>
      </c>
      <c r="BC39" s="27">
        <f t="shared" si="75"/>
        <v>0.09</v>
      </c>
      <c r="CC39" s="52"/>
      <c r="CF39" s="52"/>
      <c r="CI39" s="52"/>
      <c r="CL39" s="52"/>
      <c r="CO39" s="52"/>
      <c r="CR39" s="52"/>
    </row>
    <row r="40" spans="1:96">
      <c r="A40">
        <v>39</v>
      </c>
      <c r="B40">
        <f t="shared" si="76"/>
        <v>95001</v>
      </c>
      <c r="C40">
        <f t="shared" si="76"/>
        <v>97500</v>
      </c>
      <c r="D40" t="str">
        <f t="shared" si="5"/>
        <v>95001€ à 97500€</v>
      </c>
      <c r="E40" t="s">
        <v>70</v>
      </c>
      <c r="F40" s="1">
        <v>197</v>
      </c>
      <c r="G40" s="2">
        <v>1040</v>
      </c>
      <c r="H40" s="2">
        <v>478</v>
      </c>
      <c r="I40" s="2">
        <v>1220</v>
      </c>
      <c r="J40" s="3">
        <v>520</v>
      </c>
      <c r="K40" s="2">
        <v>313</v>
      </c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16"/>
      <c r="AI40">
        <v>39</v>
      </c>
      <c r="AJ40">
        <f t="shared" si="20"/>
        <v>95001</v>
      </c>
      <c r="AK40">
        <f t="shared" si="21"/>
        <v>97500</v>
      </c>
      <c r="AL40" t="str">
        <f t="shared" si="6"/>
        <v>95001€ à 97500€</v>
      </c>
      <c r="AM40" t="s">
        <v>70</v>
      </c>
      <c r="AN40" s="1">
        <f>hypothèses!F40+(hypothèses!F40*hypothèses!AX40)</f>
        <v>220.64</v>
      </c>
      <c r="AO40" s="1">
        <f t="shared" si="65"/>
        <v>1133.5999999999999</v>
      </c>
      <c r="AP40" s="1">
        <f t="shared" si="66"/>
        <v>521.02</v>
      </c>
      <c r="AQ40" s="1">
        <f t="shared" si="67"/>
        <v>1329.8</v>
      </c>
      <c r="AR40" s="1">
        <f t="shared" si="68"/>
        <v>566.79999999999995</v>
      </c>
      <c r="AS40" s="1">
        <f t="shared" si="69"/>
        <v>341.17</v>
      </c>
      <c r="AU40" s="17" t="s">
        <v>40</v>
      </c>
      <c r="AV40" s="18">
        <v>0.04</v>
      </c>
      <c r="AX40" s="36">
        <f t="shared" si="70"/>
        <v>0.12</v>
      </c>
      <c r="AY40" s="26">
        <f t="shared" si="71"/>
        <v>0.09</v>
      </c>
      <c r="AZ40" s="26">
        <f t="shared" si="72"/>
        <v>0.09</v>
      </c>
      <c r="BA40" s="26">
        <f t="shared" si="73"/>
        <v>0.09</v>
      </c>
      <c r="BB40" s="26">
        <f t="shared" si="74"/>
        <v>0.09</v>
      </c>
      <c r="BC40" s="27">
        <f t="shared" si="75"/>
        <v>0.09</v>
      </c>
      <c r="CC40" s="52"/>
      <c r="CF40" s="52"/>
      <c r="CI40" s="52"/>
      <c r="CL40" s="52"/>
      <c r="CO40" s="52"/>
      <c r="CR40" s="52"/>
    </row>
    <row r="41" spans="1:96">
      <c r="A41">
        <v>40</v>
      </c>
      <c r="B41">
        <f t="shared" si="76"/>
        <v>97501</v>
      </c>
      <c r="C41">
        <f t="shared" si="76"/>
        <v>100000</v>
      </c>
      <c r="D41" t="str">
        <f t="shared" si="5"/>
        <v>97501€ à 100000€</v>
      </c>
      <c r="E41" t="s">
        <v>70</v>
      </c>
      <c r="F41" s="1">
        <v>200</v>
      </c>
      <c r="G41" s="2">
        <v>1053</v>
      </c>
      <c r="H41" s="2">
        <v>485</v>
      </c>
      <c r="I41" s="2">
        <v>1239</v>
      </c>
      <c r="J41" s="3">
        <v>527</v>
      </c>
      <c r="K41" s="2">
        <v>317</v>
      </c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16"/>
      <c r="AI41">
        <v>40</v>
      </c>
      <c r="AJ41">
        <f t="shared" si="20"/>
        <v>97501</v>
      </c>
      <c r="AK41">
        <f t="shared" si="21"/>
        <v>100000</v>
      </c>
      <c r="AL41" t="str">
        <f t="shared" si="6"/>
        <v>97501€ à 100000€</v>
      </c>
      <c r="AM41" t="s">
        <v>70</v>
      </c>
      <c r="AN41" s="1">
        <f>hypothèses!F41+(hypothèses!F41*hypothèses!AX41)</f>
        <v>224</v>
      </c>
      <c r="AO41" s="1">
        <f t="shared" si="65"/>
        <v>1147.77</v>
      </c>
      <c r="AP41" s="1">
        <f t="shared" si="66"/>
        <v>528.65</v>
      </c>
      <c r="AQ41" s="1">
        <f t="shared" si="67"/>
        <v>1350.51</v>
      </c>
      <c r="AR41" s="1">
        <f t="shared" si="68"/>
        <v>574.42999999999995</v>
      </c>
      <c r="AS41" s="1">
        <f t="shared" si="69"/>
        <v>345.53</v>
      </c>
      <c r="AU41" s="19" t="s">
        <v>87</v>
      </c>
      <c r="AV41" s="20">
        <v>0.02</v>
      </c>
      <c r="AX41" s="36">
        <f t="shared" si="70"/>
        <v>0.12</v>
      </c>
      <c r="AY41" s="26">
        <f t="shared" si="71"/>
        <v>0.09</v>
      </c>
      <c r="AZ41" s="26">
        <f t="shared" si="72"/>
        <v>0.09</v>
      </c>
      <c r="BA41" s="26">
        <f t="shared" si="73"/>
        <v>0.09</v>
      </c>
      <c r="BB41" s="26">
        <f t="shared" si="74"/>
        <v>0.09</v>
      </c>
      <c r="BC41" s="27">
        <f t="shared" si="75"/>
        <v>0.09</v>
      </c>
      <c r="CC41" s="52"/>
      <c r="CF41" s="52"/>
      <c r="CI41" s="52"/>
      <c r="CL41" s="52"/>
      <c r="CO41" s="52"/>
      <c r="CR41" s="52"/>
    </row>
    <row r="42" spans="1:96" ht="15" thickBot="1">
      <c r="A42">
        <v>41</v>
      </c>
      <c r="B42">
        <f t="shared" si="76"/>
        <v>100001</v>
      </c>
      <c r="C42" t="str">
        <f>+B42&amp;"+"</f>
        <v>100001+</v>
      </c>
      <c r="D42" t="str">
        <f t="shared" si="5"/>
        <v>100001€ à 100001+€</v>
      </c>
      <c r="E42" t="s">
        <v>70</v>
      </c>
      <c r="F42" s="1">
        <v>202</v>
      </c>
      <c r="G42" s="2">
        <v>1067</v>
      </c>
      <c r="H42" s="2">
        <v>492</v>
      </c>
      <c r="I42" s="2">
        <v>1260</v>
      </c>
      <c r="J42" s="3">
        <v>533</v>
      </c>
      <c r="K42" s="2">
        <v>321</v>
      </c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16"/>
      <c r="AI42">
        <v>41</v>
      </c>
      <c r="AJ42">
        <f t="shared" si="20"/>
        <v>100001</v>
      </c>
      <c r="AK42" t="str">
        <f>+AJ42&amp;"+"</f>
        <v>100001+</v>
      </c>
      <c r="AL42" t="str">
        <f t="shared" si="6"/>
        <v>100001€ à 100001+€</v>
      </c>
      <c r="AM42" t="s">
        <v>70</v>
      </c>
      <c r="AN42" s="1">
        <f>hypothèses!F42+(hypothèses!F42*hypothèses!AX42)</f>
        <v>226.24</v>
      </c>
      <c r="AO42" s="1">
        <f t="shared" si="65"/>
        <v>1163.03</v>
      </c>
      <c r="AP42" s="1">
        <f t="shared" si="66"/>
        <v>536.28</v>
      </c>
      <c r="AQ42" s="1">
        <f t="shared" si="67"/>
        <v>1373.4</v>
      </c>
      <c r="AR42" s="1">
        <f t="shared" si="68"/>
        <v>580.97</v>
      </c>
      <c r="AS42" s="1">
        <f t="shared" si="69"/>
        <v>349.89</v>
      </c>
      <c r="AU42" s="12"/>
      <c r="AV42" s="13"/>
      <c r="AX42" s="37">
        <f t="shared" si="70"/>
        <v>0.12</v>
      </c>
      <c r="AY42" s="34">
        <f t="shared" si="71"/>
        <v>0.09</v>
      </c>
      <c r="AZ42" s="34">
        <f t="shared" si="72"/>
        <v>0.09</v>
      </c>
      <c r="BA42" s="34">
        <f t="shared" si="73"/>
        <v>0.09</v>
      </c>
      <c r="BB42" s="34">
        <f t="shared" si="74"/>
        <v>0.09</v>
      </c>
      <c r="BC42" s="35">
        <f t="shared" si="75"/>
        <v>0.09</v>
      </c>
      <c r="CC42" s="52"/>
      <c r="CF42" s="52"/>
      <c r="CI42" s="52"/>
      <c r="CL42" s="52"/>
      <c r="CO42" s="52"/>
      <c r="CR42" s="52"/>
    </row>
    <row r="43" spans="1:96">
      <c r="A43">
        <v>1</v>
      </c>
      <c r="B43" s="1">
        <v>0</v>
      </c>
      <c r="C43" s="1">
        <v>2500</v>
      </c>
      <c r="D43" t="str">
        <f>+B43&amp;"€ à "&amp;C43&amp;"€"</f>
        <v>0€ à 2500€</v>
      </c>
      <c r="E43" t="s">
        <v>86</v>
      </c>
      <c r="F43" s="1">
        <v>0</v>
      </c>
      <c r="G43" s="1">
        <v>66</v>
      </c>
      <c r="H43" s="2">
        <v>66</v>
      </c>
      <c r="I43" s="2">
        <v>843</v>
      </c>
      <c r="J43" s="3">
        <v>33</v>
      </c>
      <c r="K43" s="2">
        <v>19</v>
      </c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16"/>
      <c r="AI43">
        <v>1</v>
      </c>
      <c r="AJ43" s="1">
        <v>0</v>
      </c>
      <c r="AK43" s="1">
        <v>2500</v>
      </c>
      <c r="AL43" t="str">
        <f>+AJ43&amp;"€ à "&amp;AK43&amp;"€"</f>
        <v>0€ à 2500€</v>
      </c>
      <c r="AM43" t="s">
        <v>86</v>
      </c>
      <c r="AN43" s="1">
        <f>hypothèses!F43+(hypothèses!F43*hypothèses!AX43)</f>
        <v>0</v>
      </c>
      <c r="AO43" s="1">
        <f t="shared" si="65"/>
        <v>68.64</v>
      </c>
      <c r="AP43" s="1">
        <f t="shared" si="66"/>
        <v>68.64</v>
      </c>
      <c r="AQ43" s="1">
        <f t="shared" si="67"/>
        <v>876.72</v>
      </c>
      <c r="AR43" s="1">
        <f t="shared" si="68"/>
        <v>34.32</v>
      </c>
      <c r="AS43" s="1">
        <f t="shared" si="69"/>
        <v>19.760000000000002</v>
      </c>
      <c r="AU43" s="21" t="s">
        <v>1</v>
      </c>
      <c r="AV43" s="17"/>
      <c r="AX43" s="22">
        <f>AX2+$AV$9</f>
        <v>7.0000000000000007E-2</v>
      </c>
      <c r="AY43" s="23">
        <f>AY2+$AV$17</f>
        <v>0.04</v>
      </c>
      <c r="AZ43" s="23">
        <f>AZ2+$AV$25</f>
        <v>0.04</v>
      </c>
      <c r="BA43" s="23">
        <f>BA2+$AV$33</f>
        <v>0.04</v>
      </c>
      <c r="BB43" s="23">
        <f>BB2+$AV$41</f>
        <v>0.04</v>
      </c>
      <c r="BC43" s="24">
        <f>BC2+$AV$49</f>
        <v>0.04</v>
      </c>
      <c r="CC43" s="52"/>
      <c r="CF43" s="52"/>
      <c r="CI43" s="52"/>
      <c r="CL43" s="52"/>
      <c r="CO43" s="52"/>
      <c r="CR43" s="52"/>
    </row>
    <row r="44" spans="1:96">
      <c r="A44">
        <v>2</v>
      </c>
      <c r="B44">
        <f>+C43+1</f>
        <v>2501</v>
      </c>
      <c r="C44">
        <f>+C43+2500</f>
        <v>5000</v>
      </c>
      <c r="D44" t="str">
        <f t="shared" ref="D44:D83" si="77">+B44&amp;"€ à "&amp;C44&amp;"€"</f>
        <v>2501€ à 5000€</v>
      </c>
      <c r="E44" t="s">
        <v>86</v>
      </c>
      <c r="F44" s="1">
        <v>0</v>
      </c>
      <c r="G44" s="1">
        <v>136</v>
      </c>
      <c r="H44" s="2">
        <v>66</v>
      </c>
      <c r="I44" s="2">
        <v>843</v>
      </c>
      <c r="J44" s="3">
        <v>69</v>
      </c>
      <c r="K44" s="2">
        <v>42</v>
      </c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16"/>
      <c r="AI44">
        <v>2</v>
      </c>
      <c r="AJ44">
        <f>+AK43+1</f>
        <v>2501</v>
      </c>
      <c r="AK44">
        <f>+AK43+2500</f>
        <v>5000</v>
      </c>
      <c r="AL44" t="str">
        <f t="shared" ref="AL44:AL83" si="78">+AJ44&amp;"€ à "&amp;AK44&amp;"€"</f>
        <v>2501€ à 5000€</v>
      </c>
      <c r="AM44" t="s">
        <v>86</v>
      </c>
      <c r="AN44" s="1">
        <f>hypothèses!F44+(hypothèses!F44*hypothèses!AX44)</f>
        <v>0</v>
      </c>
      <c r="AO44" s="1">
        <f t="shared" si="65"/>
        <v>141.44</v>
      </c>
      <c r="AP44" s="1">
        <f t="shared" si="66"/>
        <v>68.64</v>
      </c>
      <c r="AQ44" s="1">
        <f t="shared" si="67"/>
        <v>876.72</v>
      </c>
      <c r="AR44" s="1">
        <f t="shared" si="68"/>
        <v>71.760000000000005</v>
      </c>
      <c r="AS44" s="1">
        <f t="shared" si="69"/>
        <v>43.68</v>
      </c>
      <c r="AU44" s="17" t="s">
        <v>36</v>
      </c>
      <c r="AV44" s="18">
        <v>0.02</v>
      </c>
      <c r="AX44" s="25">
        <f t="shared" ref="AX44:AX62" si="79">AX3+$AV$9</f>
        <v>7.0000000000000007E-2</v>
      </c>
      <c r="AY44" s="26">
        <f t="shared" ref="AY44:AY62" si="80">AY3+$AV$17</f>
        <v>0.04</v>
      </c>
      <c r="AZ44" s="26">
        <f t="shared" ref="AZ44:AZ62" si="81">AZ3+$AV$25</f>
        <v>0.04</v>
      </c>
      <c r="BA44" s="26">
        <f t="shared" ref="BA44:BA62" si="82">BA3+$AV$33</f>
        <v>0.04</v>
      </c>
      <c r="BB44" s="26">
        <f t="shared" ref="BB44:BB62" si="83">BB3+$AV$41</f>
        <v>0.04</v>
      </c>
      <c r="BC44" s="27">
        <f t="shared" ref="BC44:BC62" si="84">BC3+$AV$49</f>
        <v>0.04</v>
      </c>
      <c r="CC44" s="52"/>
      <c r="CF44" s="52"/>
      <c r="CI44" s="52"/>
      <c r="CL44" s="52"/>
      <c r="CO44" s="52"/>
      <c r="CR44" s="52"/>
    </row>
    <row r="45" spans="1:96">
      <c r="A45">
        <v>3</v>
      </c>
      <c r="B45">
        <f t="shared" ref="B45:C60" si="85">+B44+2500</f>
        <v>5001</v>
      </c>
      <c r="C45">
        <f t="shared" si="85"/>
        <v>7500</v>
      </c>
      <c r="D45" t="str">
        <f t="shared" si="77"/>
        <v>5001€ à 7500€</v>
      </c>
      <c r="E45" t="s">
        <v>86</v>
      </c>
      <c r="F45" s="1">
        <v>0</v>
      </c>
      <c r="G45" s="1">
        <v>204</v>
      </c>
      <c r="H45" s="2">
        <v>94</v>
      </c>
      <c r="I45" s="2">
        <v>843</v>
      </c>
      <c r="J45" s="3">
        <v>103</v>
      </c>
      <c r="K45" s="2">
        <v>62</v>
      </c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16"/>
      <c r="AI45">
        <v>3</v>
      </c>
      <c r="AJ45">
        <f t="shared" ref="AJ45:AK60" si="86">+AJ44+2500</f>
        <v>5001</v>
      </c>
      <c r="AK45">
        <f t="shared" si="86"/>
        <v>7500</v>
      </c>
      <c r="AL45" t="str">
        <f t="shared" si="78"/>
        <v>5001€ à 7500€</v>
      </c>
      <c r="AM45" t="s">
        <v>86</v>
      </c>
      <c r="AN45" s="1">
        <f>hypothèses!F45+(hypothèses!F45*hypothèses!AX45)</f>
        <v>0</v>
      </c>
      <c r="AO45" s="1">
        <f t="shared" si="65"/>
        <v>212.16</v>
      </c>
      <c r="AP45" s="1">
        <f t="shared" si="66"/>
        <v>97.76</v>
      </c>
      <c r="AQ45" s="1">
        <f t="shared" si="67"/>
        <v>876.72</v>
      </c>
      <c r="AR45" s="1">
        <f t="shared" si="68"/>
        <v>107.12</v>
      </c>
      <c r="AS45" s="1">
        <f t="shared" si="69"/>
        <v>64.48</v>
      </c>
      <c r="AU45" s="17" t="s">
        <v>37</v>
      </c>
      <c r="AV45" s="18">
        <f>AV44+AV47</f>
        <v>0.05</v>
      </c>
      <c r="AX45" s="25">
        <f t="shared" si="79"/>
        <v>7.0000000000000007E-2</v>
      </c>
      <c r="AY45" s="26">
        <f t="shared" si="80"/>
        <v>0.04</v>
      </c>
      <c r="AZ45" s="26">
        <f t="shared" si="81"/>
        <v>0.04</v>
      </c>
      <c r="BA45" s="26">
        <f t="shared" si="82"/>
        <v>0.04</v>
      </c>
      <c r="BB45" s="26">
        <f t="shared" si="83"/>
        <v>0.04</v>
      </c>
      <c r="BC45" s="27">
        <f t="shared" si="84"/>
        <v>0.04</v>
      </c>
      <c r="CC45" s="52"/>
      <c r="CF45" s="52"/>
      <c r="CI45" s="52"/>
      <c r="CL45" s="52"/>
      <c r="CO45" s="52"/>
      <c r="CR45" s="52"/>
    </row>
    <row r="46" spans="1:96">
      <c r="A46">
        <v>4</v>
      </c>
      <c r="B46">
        <f t="shared" si="85"/>
        <v>7501</v>
      </c>
      <c r="C46">
        <f t="shared" si="85"/>
        <v>10000</v>
      </c>
      <c r="D46" t="str">
        <f t="shared" si="77"/>
        <v>7501€ à 10000€</v>
      </c>
      <c r="E46" t="s">
        <v>86</v>
      </c>
      <c r="F46" s="1">
        <v>0</v>
      </c>
      <c r="G46" s="1">
        <v>276</v>
      </c>
      <c r="H46" s="2">
        <v>126</v>
      </c>
      <c r="I46" s="2">
        <v>843</v>
      </c>
      <c r="J46" s="3">
        <v>138</v>
      </c>
      <c r="K46" s="2">
        <v>83</v>
      </c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16"/>
      <c r="AI46">
        <v>4</v>
      </c>
      <c r="AJ46">
        <f t="shared" si="86"/>
        <v>7501</v>
      </c>
      <c r="AK46">
        <f t="shared" si="86"/>
        <v>10000</v>
      </c>
      <c r="AL46" t="str">
        <f t="shared" si="78"/>
        <v>7501€ à 10000€</v>
      </c>
      <c r="AM46" t="s">
        <v>86</v>
      </c>
      <c r="AN46" s="1">
        <f>hypothèses!F46+(hypothèses!F46*hypothèses!AX46)</f>
        <v>0</v>
      </c>
      <c r="AO46" s="1">
        <f t="shared" si="65"/>
        <v>287.04000000000002</v>
      </c>
      <c r="AP46" s="1">
        <f t="shared" si="66"/>
        <v>131.04</v>
      </c>
      <c r="AQ46" s="1">
        <f t="shared" si="67"/>
        <v>876.72</v>
      </c>
      <c r="AR46" s="1">
        <f t="shared" si="68"/>
        <v>143.52000000000001</v>
      </c>
      <c r="AS46" s="1">
        <f t="shared" si="69"/>
        <v>86.32</v>
      </c>
      <c r="AU46" s="17" t="s">
        <v>38</v>
      </c>
      <c r="AV46" s="18">
        <f>AV45+AV48</f>
        <v>0.09</v>
      </c>
      <c r="AX46" s="25">
        <f t="shared" si="79"/>
        <v>7.0000000000000007E-2</v>
      </c>
      <c r="AY46" s="26">
        <f t="shared" si="80"/>
        <v>0.04</v>
      </c>
      <c r="AZ46" s="26">
        <f t="shared" si="81"/>
        <v>0.04</v>
      </c>
      <c r="BA46" s="26">
        <f t="shared" si="82"/>
        <v>0.04</v>
      </c>
      <c r="BB46" s="26">
        <f t="shared" si="83"/>
        <v>0.04</v>
      </c>
      <c r="BC46" s="27">
        <f t="shared" si="84"/>
        <v>0.04</v>
      </c>
      <c r="CC46" s="52"/>
      <c r="CF46" s="52"/>
      <c r="CI46" s="52"/>
      <c r="CL46" s="52"/>
      <c r="CO46" s="52"/>
      <c r="CR46" s="52"/>
    </row>
    <row r="47" spans="1:96">
      <c r="A47">
        <v>5</v>
      </c>
      <c r="B47">
        <f t="shared" si="85"/>
        <v>10001</v>
      </c>
      <c r="C47">
        <f t="shared" si="85"/>
        <v>12500</v>
      </c>
      <c r="D47" t="str">
        <f t="shared" si="77"/>
        <v>10001€ à 12500€</v>
      </c>
      <c r="E47" t="s">
        <v>86</v>
      </c>
      <c r="F47" s="1">
        <v>0</v>
      </c>
      <c r="G47" s="1">
        <v>345</v>
      </c>
      <c r="H47" s="2">
        <v>159</v>
      </c>
      <c r="I47" s="2">
        <v>843</v>
      </c>
      <c r="J47" s="3">
        <v>173</v>
      </c>
      <c r="K47" s="2">
        <v>103</v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16"/>
      <c r="AI47">
        <v>5</v>
      </c>
      <c r="AJ47">
        <f t="shared" si="86"/>
        <v>10001</v>
      </c>
      <c r="AK47">
        <f t="shared" si="86"/>
        <v>12500</v>
      </c>
      <c r="AL47" t="str">
        <f t="shared" si="78"/>
        <v>10001€ à 12500€</v>
      </c>
      <c r="AM47" t="s">
        <v>86</v>
      </c>
      <c r="AN47" s="1">
        <f>hypothèses!F47+(hypothèses!F47*hypothèses!AX47)</f>
        <v>0</v>
      </c>
      <c r="AO47" s="1">
        <f t="shared" si="65"/>
        <v>358.8</v>
      </c>
      <c r="AP47" s="1">
        <f t="shared" si="66"/>
        <v>165.36</v>
      </c>
      <c r="AQ47" s="1">
        <f t="shared" si="67"/>
        <v>876.72</v>
      </c>
      <c r="AR47" s="1">
        <f t="shared" si="68"/>
        <v>179.92</v>
      </c>
      <c r="AS47" s="1">
        <f t="shared" si="69"/>
        <v>107.12</v>
      </c>
      <c r="AU47" s="17" t="s">
        <v>39</v>
      </c>
      <c r="AV47" s="18">
        <v>0.03</v>
      </c>
      <c r="AX47" s="25">
        <f t="shared" si="79"/>
        <v>7.0000000000000007E-2</v>
      </c>
      <c r="AY47" s="26">
        <f t="shared" si="80"/>
        <v>0.04</v>
      </c>
      <c r="AZ47" s="26">
        <f t="shared" si="81"/>
        <v>0.04</v>
      </c>
      <c r="BA47" s="26">
        <f t="shared" si="82"/>
        <v>0.04</v>
      </c>
      <c r="BB47" s="26">
        <f t="shared" si="83"/>
        <v>0.04</v>
      </c>
      <c r="BC47" s="27">
        <f t="shared" si="84"/>
        <v>0.04</v>
      </c>
      <c r="CC47" s="52"/>
      <c r="CF47" s="52"/>
      <c r="CI47" s="52"/>
      <c r="CL47" s="52"/>
      <c r="CO47" s="52"/>
      <c r="CR47" s="52"/>
    </row>
    <row r="48" spans="1:96">
      <c r="A48">
        <v>6</v>
      </c>
      <c r="B48">
        <f t="shared" si="85"/>
        <v>12501</v>
      </c>
      <c r="C48">
        <f t="shared" si="85"/>
        <v>15000</v>
      </c>
      <c r="D48" t="str">
        <f t="shared" si="77"/>
        <v>12501€ à 15000€</v>
      </c>
      <c r="E48" t="s">
        <v>86</v>
      </c>
      <c r="F48" s="1">
        <v>0</v>
      </c>
      <c r="G48" s="1">
        <v>447</v>
      </c>
      <c r="H48" s="2">
        <v>206</v>
      </c>
      <c r="I48" s="2">
        <v>843</v>
      </c>
      <c r="J48" s="3">
        <v>225</v>
      </c>
      <c r="K48" s="2">
        <v>135</v>
      </c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16"/>
      <c r="AI48">
        <v>6</v>
      </c>
      <c r="AJ48">
        <f t="shared" si="86"/>
        <v>12501</v>
      </c>
      <c r="AK48">
        <f t="shared" si="86"/>
        <v>15000</v>
      </c>
      <c r="AL48" t="str">
        <f t="shared" si="78"/>
        <v>12501€ à 15000€</v>
      </c>
      <c r="AM48" t="s">
        <v>86</v>
      </c>
      <c r="AN48" s="1">
        <f>hypothèses!F48+(hypothèses!F48*hypothèses!AX48)</f>
        <v>0</v>
      </c>
      <c r="AO48" s="1">
        <f t="shared" si="65"/>
        <v>464.88</v>
      </c>
      <c r="AP48" s="1">
        <f t="shared" si="66"/>
        <v>214.24</v>
      </c>
      <c r="AQ48" s="1">
        <f t="shared" si="67"/>
        <v>876.72</v>
      </c>
      <c r="AR48" s="1">
        <f t="shared" si="68"/>
        <v>234</v>
      </c>
      <c r="AS48" s="1">
        <f t="shared" si="69"/>
        <v>140.4</v>
      </c>
      <c r="AU48" s="17" t="s">
        <v>40</v>
      </c>
      <c r="AV48" s="18">
        <v>0.04</v>
      </c>
      <c r="AX48" s="25">
        <f t="shared" si="79"/>
        <v>7.0000000000000007E-2</v>
      </c>
      <c r="AY48" s="26">
        <f t="shared" si="80"/>
        <v>0.04</v>
      </c>
      <c r="AZ48" s="26">
        <f t="shared" si="81"/>
        <v>0.04</v>
      </c>
      <c r="BA48" s="26">
        <f t="shared" si="82"/>
        <v>0.04</v>
      </c>
      <c r="BB48" s="26">
        <f t="shared" si="83"/>
        <v>0.04</v>
      </c>
      <c r="BC48" s="27">
        <f t="shared" si="84"/>
        <v>0.04</v>
      </c>
      <c r="CC48" s="52"/>
      <c r="CF48" s="52"/>
      <c r="CI48" s="52"/>
      <c r="CL48" s="52"/>
      <c r="CO48" s="52"/>
      <c r="CR48" s="52"/>
    </row>
    <row r="49" spans="1:96">
      <c r="A49">
        <v>7</v>
      </c>
      <c r="B49">
        <f t="shared" si="85"/>
        <v>15001</v>
      </c>
      <c r="C49">
        <f t="shared" si="85"/>
        <v>17500</v>
      </c>
      <c r="D49" t="str">
        <f t="shared" si="77"/>
        <v>15001€ à 17500€</v>
      </c>
      <c r="E49" t="s">
        <v>86</v>
      </c>
      <c r="F49" s="1">
        <v>0</v>
      </c>
      <c r="G49" s="1">
        <v>548</v>
      </c>
      <c r="H49" s="2">
        <v>253</v>
      </c>
      <c r="I49" s="2">
        <v>843</v>
      </c>
      <c r="J49" s="3">
        <v>274</v>
      </c>
      <c r="K49" s="2">
        <v>165</v>
      </c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16"/>
      <c r="AI49">
        <v>7</v>
      </c>
      <c r="AJ49">
        <f t="shared" si="86"/>
        <v>15001</v>
      </c>
      <c r="AK49">
        <f t="shared" si="86"/>
        <v>17500</v>
      </c>
      <c r="AL49" t="str">
        <f t="shared" si="78"/>
        <v>15001€ à 17500€</v>
      </c>
      <c r="AM49" t="s">
        <v>86</v>
      </c>
      <c r="AN49" s="1">
        <f>hypothèses!F49+(hypothèses!F49*hypothèses!AX49)</f>
        <v>0</v>
      </c>
      <c r="AO49" s="1">
        <f t="shared" si="65"/>
        <v>569.91999999999996</v>
      </c>
      <c r="AP49" s="1">
        <f t="shared" si="66"/>
        <v>263.12</v>
      </c>
      <c r="AQ49" s="1">
        <f t="shared" si="67"/>
        <v>876.72</v>
      </c>
      <c r="AR49" s="1">
        <f t="shared" si="68"/>
        <v>284.95999999999998</v>
      </c>
      <c r="AS49" s="1">
        <f t="shared" si="69"/>
        <v>171.6</v>
      </c>
      <c r="AU49" s="19" t="s">
        <v>87</v>
      </c>
      <c r="AV49" s="20">
        <v>0.02</v>
      </c>
      <c r="AX49" s="25">
        <f t="shared" si="79"/>
        <v>7.0000000000000007E-2</v>
      </c>
      <c r="AY49" s="26">
        <f t="shared" si="80"/>
        <v>0.04</v>
      </c>
      <c r="AZ49" s="26">
        <f t="shared" si="81"/>
        <v>0.04</v>
      </c>
      <c r="BA49" s="26">
        <f t="shared" si="82"/>
        <v>0.04</v>
      </c>
      <c r="BB49" s="26">
        <f t="shared" si="83"/>
        <v>0.04</v>
      </c>
      <c r="BC49" s="27">
        <f t="shared" si="84"/>
        <v>0.04</v>
      </c>
      <c r="CC49" s="52"/>
      <c r="CF49" s="52"/>
      <c r="CI49" s="52"/>
      <c r="CL49" s="52"/>
      <c r="CO49" s="52"/>
      <c r="CR49" s="52"/>
    </row>
    <row r="50" spans="1:96">
      <c r="A50">
        <v>8</v>
      </c>
      <c r="B50">
        <f t="shared" si="85"/>
        <v>17501</v>
      </c>
      <c r="C50">
        <f t="shared" si="85"/>
        <v>20000</v>
      </c>
      <c r="D50" t="str">
        <f t="shared" si="77"/>
        <v>17501€ à 20000€</v>
      </c>
      <c r="E50" t="s">
        <v>86</v>
      </c>
      <c r="F50" s="1">
        <v>0</v>
      </c>
      <c r="G50" s="1">
        <v>570</v>
      </c>
      <c r="H50" s="2">
        <v>262</v>
      </c>
      <c r="I50" s="2">
        <v>843</v>
      </c>
      <c r="J50" s="3">
        <v>284</v>
      </c>
      <c r="K50" s="2">
        <v>171</v>
      </c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16"/>
      <c r="AI50">
        <v>8</v>
      </c>
      <c r="AJ50">
        <f t="shared" si="86"/>
        <v>17501</v>
      </c>
      <c r="AK50">
        <f t="shared" si="86"/>
        <v>20000</v>
      </c>
      <c r="AL50" t="str">
        <f t="shared" si="78"/>
        <v>17501€ à 20000€</v>
      </c>
      <c r="AM50" t="s">
        <v>86</v>
      </c>
      <c r="AN50" s="1">
        <f>hypothèses!F50+(hypothèses!F50*hypothèses!AX50)</f>
        <v>0</v>
      </c>
      <c r="AO50" s="1">
        <f t="shared" si="65"/>
        <v>592.79999999999995</v>
      </c>
      <c r="AP50" s="1">
        <f t="shared" si="66"/>
        <v>272.48</v>
      </c>
      <c r="AQ50" s="1">
        <f t="shared" si="67"/>
        <v>876.72</v>
      </c>
      <c r="AR50" s="1">
        <f t="shared" si="68"/>
        <v>295.36</v>
      </c>
      <c r="AS50" s="1">
        <f t="shared" si="69"/>
        <v>177.84</v>
      </c>
      <c r="AX50" s="25">
        <f t="shared" si="79"/>
        <v>7.0000000000000007E-2</v>
      </c>
      <c r="AY50" s="26">
        <f t="shared" si="80"/>
        <v>0.04</v>
      </c>
      <c r="AZ50" s="26">
        <f t="shared" si="81"/>
        <v>0.04</v>
      </c>
      <c r="BA50" s="26">
        <f t="shared" si="82"/>
        <v>0.04</v>
      </c>
      <c r="BB50" s="26">
        <f t="shared" si="83"/>
        <v>0.04</v>
      </c>
      <c r="BC50" s="27">
        <f t="shared" si="84"/>
        <v>0.04</v>
      </c>
      <c r="CC50" s="52"/>
      <c r="CF50" s="52"/>
      <c r="CI50" s="52"/>
      <c r="CL50" s="52"/>
      <c r="CO50" s="52"/>
      <c r="CR50" s="52"/>
    </row>
    <row r="51" spans="1:96">
      <c r="A51">
        <v>9</v>
      </c>
      <c r="B51">
        <f t="shared" si="85"/>
        <v>20001</v>
      </c>
      <c r="C51">
        <f t="shared" si="85"/>
        <v>22500</v>
      </c>
      <c r="D51" t="str">
        <f t="shared" si="77"/>
        <v>20001€ à 22500€</v>
      </c>
      <c r="E51" t="s">
        <v>86</v>
      </c>
      <c r="F51" s="1">
        <v>0</v>
      </c>
      <c r="G51" s="1">
        <v>597</v>
      </c>
      <c r="H51" s="2">
        <v>274</v>
      </c>
      <c r="I51" s="2">
        <v>851</v>
      </c>
      <c r="J51" s="3">
        <v>297</v>
      </c>
      <c r="K51" s="2">
        <v>179</v>
      </c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16"/>
      <c r="AI51">
        <v>9</v>
      </c>
      <c r="AJ51">
        <f t="shared" si="86"/>
        <v>20001</v>
      </c>
      <c r="AK51">
        <f t="shared" si="86"/>
        <v>22500</v>
      </c>
      <c r="AL51" t="str">
        <f t="shared" si="78"/>
        <v>20001€ à 22500€</v>
      </c>
      <c r="AM51" t="s">
        <v>86</v>
      </c>
      <c r="AN51" s="1">
        <f>hypothèses!F51+(hypothèses!F51*hypothèses!AX51)</f>
        <v>0</v>
      </c>
      <c r="AO51" s="1">
        <f t="shared" si="65"/>
        <v>620.88</v>
      </c>
      <c r="AP51" s="1">
        <f t="shared" si="66"/>
        <v>284.95999999999998</v>
      </c>
      <c r="AQ51" s="1">
        <f t="shared" si="67"/>
        <v>885.04</v>
      </c>
      <c r="AR51" s="1">
        <f t="shared" si="68"/>
        <v>308.88</v>
      </c>
      <c r="AS51" s="1">
        <f t="shared" si="69"/>
        <v>186.16</v>
      </c>
      <c r="AX51" s="25">
        <f t="shared" si="79"/>
        <v>7.0000000000000007E-2</v>
      </c>
      <c r="AY51" s="26">
        <f t="shared" si="80"/>
        <v>0.04</v>
      </c>
      <c r="AZ51" s="26">
        <f t="shared" si="81"/>
        <v>0.04</v>
      </c>
      <c r="BA51" s="26">
        <f t="shared" si="82"/>
        <v>0.04</v>
      </c>
      <c r="BB51" s="26">
        <f t="shared" si="83"/>
        <v>0.04</v>
      </c>
      <c r="BC51" s="27">
        <f t="shared" si="84"/>
        <v>0.04</v>
      </c>
      <c r="CC51" s="52"/>
      <c r="CF51" s="52"/>
      <c r="CI51" s="52"/>
      <c r="CL51" s="52"/>
      <c r="CO51" s="52"/>
      <c r="CR51" s="52"/>
    </row>
    <row r="52" spans="1:96">
      <c r="A52">
        <v>10</v>
      </c>
      <c r="B52">
        <f t="shared" si="85"/>
        <v>22501</v>
      </c>
      <c r="C52">
        <f t="shared" si="85"/>
        <v>25000</v>
      </c>
      <c r="D52" t="str">
        <f t="shared" si="77"/>
        <v>22501€ à 25000€</v>
      </c>
      <c r="E52" t="s">
        <v>86</v>
      </c>
      <c r="F52" s="1">
        <v>0</v>
      </c>
      <c r="G52" s="1">
        <v>618</v>
      </c>
      <c r="H52" s="2">
        <v>283</v>
      </c>
      <c r="I52" s="2">
        <v>851</v>
      </c>
      <c r="J52" s="3">
        <v>309</v>
      </c>
      <c r="K52" s="2">
        <v>185</v>
      </c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16"/>
      <c r="AI52">
        <v>10</v>
      </c>
      <c r="AJ52">
        <f t="shared" si="86"/>
        <v>22501</v>
      </c>
      <c r="AK52">
        <f t="shared" si="86"/>
        <v>25000</v>
      </c>
      <c r="AL52" t="str">
        <f t="shared" si="78"/>
        <v>22501€ à 25000€</v>
      </c>
      <c r="AM52" t="s">
        <v>86</v>
      </c>
      <c r="AN52" s="1">
        <f>hypothèses!F52+(hypothèses!F52*hypothèses!AX52)</f>
        <v>0</v>
      </c>
      <c r="AO52" s="1">
        <f t="shared" si="65"/>
        <v>642.72</v>
      </c>
      <c r="AP52" s="1">
        <f t="shared" si="66"/>
        <v>294.32</v>
      </c>
      <c r="AQ52" s="1">
        <f t="shared" si="67"/>
        <v>885.04</v>
      </c>
      <c r="AR52" s="1">
        <f t="shared" si="68"/>
        <v>321.36</v>
      </c>
      <c r="AS52" s="1">
        <f t="shared" si="69"/>
        <v>192.4</v>
      </c>
      <c r="AX52" s="25">
        <f t="shared" si="79"/>
        <v>7.0000000000000007E-2</v>
      </c>
      <c r="AY52" s="26">
        <f t="shared" si="80"/>
        <v>0.04</v>
      </c>
      <c r="AZ52" s="26">
        <f t="shared" si="81"/>
        <v>0.04</v>
      </c>
      <c r="BA52" s="26">
        <f t="shared" si="82"/>
        <v>0.04</v>
      </c>
      <c r="BB52" s="26">
        <f t="shared" si="83"/>
        <v>0.04</v>
      </c>
      <c r="BC52" s="27">
        <f t="shared" si="84"/>
        <v>0.04</v>
      </c>
      <c r="CC52" s="52"/>
      <c r="CF52" s="52"/>
      <c r="CI52" s="52"/>
      <c r="CL52" s="52"/>
      <c r="CO52" s="52"/>
      <c r="CR52" s="52"/>
    </row>
    <row r="53" spans="1:96">
      <c r="A53">
        <v>11</v>
      </c>
      <c r="B53">
        <f t="shared" si="85"/>
        <v>25001</v>
      </c>
      <c r="C53">
        <f t="shared" si="85"/>
        <v>27500</v>
      </c>
      <c r="D53" t="str">
        <f t="shared" si="77"/>
        <v>25001€ à 27500€</v>
      </c>
      <c r="E53" t="s">
        <v>86</v>
      </c>
      <c r="F53" s="1">
        <v>0</v>
      </c>
      <c r="G53" s="1">
        <v>638</v>
      </c>
      <c r="H53" s="2">
        <v>294</v>
      </c>
      <c r="I53" s="2">
        <v>851</v>
      </c>
      <c r="J53" s="3">
        <v>320</v>
      </c>
      <c r="K53" s="2">
        <v>191</v>
      </c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16"/>
      <c r="AI53">
        <v>11</v>
      </c>
      <c r="AJ53">
        <f t="shared" si="86"/>
        <v>25001</v>
      </c>
      <c r="AK53">
        <f t="shared" si="86"/>
        <v>27500</v>
      </c>
      <c r="AL53" t="str">
        <f t="shared" si="78"/>
        <v>25001€ à 27500€</v>
      </c>
      <c r="AM53" t="s">
        <v>86</v>
      </c>
      <c r="AN53" s="1">
        <f>hypothèses!F53+(hypothèses!F53*hypothèses!AX53)</f>
        <v>0</v>
      </c>
      <c r="AO53" s="1">
        <f t="shared" si="65"/>
        <v>663.52</v>
      </c>
      <c r="AP53" s="1">
        <f t="shared" si="66"/>
        <v>305.76</v>
      </c>
      <c r="AQ53" s="1">
        <f t="shared" si="67"/>
        <v>885.04</v>
      </c>
      <c r="AR53" s="1">
        <f t="shared" si="68"/>
        <v>332.8</v>
      </c>
      <c r="AS53" s="1">
        <f t="shared" si="69"/>
        <v>198.64</v>
      </c>
      <c r="AX53" s="25">
        <f t="shared" si="79"/>
        <v>7.0000000000000007E-2</v>
      </c>
      <c r="AY53" s="26">
        <f t="shared" si="80"/>
        <v>0.04</v>
      </c>
      <c r="AZ53" s="26">
        <f t="shared" si="81"/>
        <v>0.04</v>
      </c>
      <c r="BA53" s="26">
        <f t="shared" si="82"/>
        <v>0.04</v>
      </c>
      <c r="BB53" s="26">
        <f t="shared" si="83"/>
        <v>0.04</v>
      </c>
      <c r="BC53" s="27">
        <f t="shared" si="84"/>
        <v>0.04</v>
      </c>
      <c r="CC53" s="52"/>
      <c r="CF53" s="52"/>
      <c r="CI53" s="52"/>
      <c r="CL53" s="52"/>
      <c r="CO53" s="52"/>
      <c r="CR53" s="52"/>
    </row>
    <row r="54" spans="1:96">
      <c r="A54">
        <v>12</v>
      </c>
      <c r="B54">
        <f t="shared" si="85"/>
        <v>27501</v>
      </c>
      <c r="C54">
        <f t="shared" si="85"/>
        <v>30000</v>
      </c>
      <c r="D54" t="str">
        <f t="shared" si="77"/>
        <v>27501€ à 30000€</v>
      </c>
      <c r="E54" t="s">
        <v>86</v>
      </c>
      <c r="F54" s="1">
        <v>0</v>
      </c>
      <c r="G54" s="1">
        <v>660</v>
      </c>
      <c r="H54" s="2">
        <v>303</v>
      </c>
      <c r="I54" s="2">
        <v>851</v>
      </c>
      <c r="J54" s="3">
        <v>331</v>
      </c>
      <c r="K54" s="2">
        <v>197</v>
      </c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16"/>
      <c r="AI54">
        <v>12</v>
      </c>
      <c r="AJ54">
        <f t="shared" si="86"/>
        <v>27501</v>
      </c>
      <c r="AK54">
        <f t="shared" si="86"/>
        <v>30000</v>
      </c>
      <c r="AL54" t="str">
        <f t="shared" si="78"/>
        <v>27501€ à 30000€</v>
      </c>
      <c r="AM54" t="s">
        <v>86</v>
      </c>
      <c r="AN54" s="1">
        <f>hypothèses!F54+(hypothèses!F54*hypothèses!AX54)</f>
        <v>0</v>
      </c>
      <c r="AO54" s="1">
        <f t="shared" si="65"/>
        <v>686.4</v>
      </c>
      <c r="AP54" s="1">
        <f t="shared" si="66"/>
        <v>315.12</v>
      </c>
      <c r="AQ54" s="1">
        <f t="shared" si="67"/>
        <v>885.04</v>
      </c>
      <c r="AR54" s="1">
        <f t="shared" si="68"/>
        <v>344.24</v>
      </c>
      <c r="AS54" s="1">
        <f t="shared" si="69"/>
        <v>204.88</v>
      </c>
      <c r="AX54" s="25">
        <f t="shared" si="79"/>
        <v>7.0000000000000007E-2</v>
      </c>
      <c r="AY54" s="26">
        <f t="shared" si="80"/>
        <v>0.04</v>
      </c>
      <c r="AZ54" s="26">
        <f t="shared" si="81"/>
        <v>0.04</v>
      </c>
      <c r="BA54" s="26">
        <f t="shared" si="82"/>
        <v>0.04</v>
      </c>
      <c r="BB54" s="26">
        <f t="shared" si="83"/>
        <v>0.04</v>
      </c>
      <c r="BC54" s="27">
        <f t="shared" si="84"/>
        <v>0.04</v>
      </c>
      <c r="CC54" s="52"/>
      <c r="CF54" s="52"/>
      <c r="CI54" s="52"/>
      <c r="CL54" s="52"/>
      <c r="CO54" s="52"/>
      <c r="CR54" s="52"/>
    </row>
    <row r="55" spans="1:96">
      <c r="A55">
        <v>13</v>
      </c>
      <c r="B55">
        <f t="shared" si="85"/>
        <v>30001</v>
      </c>
      <c r="C55">
        <f t="shared" si="85"/>
        <v>32500</v>
      </c>
      <c r="D55" t="str">
        <f t="shared" si="77"/>
        <v>30001€ à 32500€</v>
      </c>
      <c r="E55" t="s">
        <v>86</v>
      </c>
      <c r="F55" s="1">
        <v>0</v>
      </c>
      <c r="G55" s="1">
        <v>686</v>
      </c>
      <c r="H55" s="2">
        <v>315</v>
      </c>
      <c r="I55" s="2">
        <v>851</v>
      </c>
      <c r="J55" s="3">
        <v>342</v>
      </c>
      <c r="K55" s="2">
        <v>205</v>
      </c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16"/>
      <c r="AI55">
        <v>13</v>
      </c>
      <c r="AJ55">
        <f t="shared" si="86"/>
        <v>30001</v>
      </c>
      <c r="AK55">
        <f t="shared" si="86"/>
        <v>32500</v>
      </c>
      <c r="AL55" t="str">
        <f t="shared" si="78"/>
        <v>30001€ à 32500€</v>
      </c>
      <c r="AM55" t="s">
        <v>86</v>
      </c>
      <c r="AN55" s="1">
        <f>hypothèses!F55+(hypothèses!F55*hypothèses!AX55)</f>
        <v>0</v>
      </c>
      <c r="AO55" s="1">
        <f t="shared" si="65"/>
        <v>713.44</v>
      </c>
      <c r="AP55" s="1">
        <f t="shared" si="66"/>
        <v>327.60000000000002</v>
      </c>
      <c r="AQ55" s="1">
        <f t="shared" si="67"/>
        <v>885.04</v>
      </c>
      <c r="AR55" s="1">
        <f t="shared" si="68"/>
        <v>355.68</v>
      </c>
      <c r="AS55" s="1">
        <f t="shared" si="69"/>
        <v>213.2</v>
      </c>
      <c r="AX55" s="25">
        <f t="shared" si="79"/>
        <v>7.0000000000000007E-2</v>
      </c>
      <c r="AY55" s="26">
        <f t="shared" si="80"/>
        <v>0.04</v>
      </c>
      <c r="AZ55" s="26">
        <f t="shared" si="81"/>
        <v>0.04</v>
      </c>
      <c r="BA55" s="26">
        <f t="shared" si="82"/>
        <v>0.04</v>
      </c>
      <c r="BB55" s="26">
        <f t="shared" si="83"/>
        <v>0.04</v>
      </c>
      <c r="BC55" s="27">
        <f t="shared" si="84"/>
        <v>0.04</v>
      </c>
      <c r="CC55" s="52"/>
      <c r="CF55" s="52"/>
      <c r="CI55" s="52"/>
      <c r="CL55" s="52"/>
      <c r="CO55" s="52"/>
      <c r="CR55" s="52"/>
    </row>
    <row r="56" spans="1:96">
      <c r="A56">
        <v>14</v>
      </c>
      <c r="B56">
        <f t="shared" si="85"/>
        <v>32501</v>
      </c>
      <c r="C56">
        <f t="shared" si="85"/>
        <v>35000</v>
      </c>
      <c r="D56" t="str">
        <f t="shared" si="77"/>
        <v>32501€ à 35000€</v>
      </c>
      <c r="E56" t="s">
        <v>86</v>
      </c>
      <c r="F56" s="1">
        <v>0</v>
      </c>
      <c r="G56" s="1">
        <v>710</v>
      </c>
      <c r="H56" s="2">
        <v>327</v>
      </c>
      <c r="I56" s="2">
        <v>851</v>
      </c>
      <c r="J56" s="3">
        <v>355</v>
      </c>
      <c r="K56" s="2">
        <v>213</v>
      </c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16"/>
      <c r="AI56">
        <v>14</v>
      </c>
      <c r="AJ56">
        <f t="shared" si="86"/>
        <v>32501</v>
      </c>
      <c r="AK56">
        <f t="shared" si="86"/>
        <v>35000</v>
      </c>
      <c r="AL56" t="str">
        <f t="shared" si="78"/>
        <v>32501€ à 35000€</v>
      </c>
      <c r="AM56" t="s">
        <v>86</v>
      </c>
      <c r="AN56" s="1">
        <f>hypothèses!F56+(hypothèses!F56*hypothèses!AX56)</f>
        <v>0</v>
      </c>
      <c r="AO56" s="1">
        <f t="shared" si="65"/>
        <v>738.4</v>
      </c>
      <c r="AP56" s="1">
        <f t="shared" si="66"/>
        <v>340.08</v>
      </c>
      <c r="AQ56" s="1">
        <f t="shared" si="67"/>
        <v>885.04</v>
      </c>
      <c r="AR56" s="1">
        <f t="shared" si="68"/>
        <v>369.2</v>
      </c>
      <c r="AS56" s="1">
        <f t="shared" si="69"/>
        <v>221.52</v>
      </c>
      <c r="AX56" s="25">
        <f t="shared" si="79"/>
        <v>7.0000000000000007E-2</v>
      </c>
      <c r="AY56" s="26">
        <f t="shared" si="80"/>
        <v>0.04</v>
      </c>
      <c r="AZ56" s="26">
        <f t="shared" si="81"/>
        <v>0.04</v>
      </c>
      <c r="BA56" s="26">
        <f t="shared" si="82"/>
        <v>0.04</v>
      </c>
      <c r="BB56" s="26">
        <f t="shared" si="83"/>
        <v>0.04</v>
      </c>
      <c r="BC56" s="27">
        <f t="shared" si="84"/>
        <v>0.04</v>
      </c>
      <c r="CC56" s="52"/>
      <c r="CF56" s="52"/>
      <c r="CI56" s="52"/>
      <c r="CL56" s="52"/>
      <c r="CO56" s="52"/>
      <c r="CR56" s="52"/>
    </row>
    <row r="57" spans="1:96">
      <c r="A57">
        <v>15</v>
      </c>
      <c r="B57">
        <f t="shared" si="85"/>
        <v>35001</v>
      </c>
      <c r="C57">
        <f t="shared" si="85"/>
        <v>37500</v>
      </c>
      <c r="D57" t="str">
        <f t="shared" si="77"/>
        <v>35001€ à 37500€</v>
      </c>
      <c r="E57" t="s">
        <v>86</v>
      </c>
      <c r="F57" s="1">
        <v>0</v>
      </c>
      <c r="G57" s="1">
        <v>735</v>
      </c>
      <c r="H57" s="2">
        <v>338</v>
      </c>
      <c r="I57" s="2">
        <v>851</v>
      </c>
      <c r="J57" s="3">
        <v>368</v>
      </c>
      <c r="K57" s="2">
        <v>222</v>
      </c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16"/>
      <c r="AI57">
        <v>15</v>
      </c>
      <c r="AJ57">
        <f t="shared" si="86"/>
        <v>35001</v>
      </c>
      <c r="AK57">
        <f t="shared" si="86"/>
        <v>37500</v>
      </c>
      <c r="AL57" t="str">
        <f t="shared" si="78"/>
        <v>35001€ à 37500€</v>
      </c>
      <c r="AM57" t="s">
        <v>86</v>
      </c>
      <c r="AN57" s="1">
        <f>hypothèses!F57+(hypothèses!F57*hypothèses!AX57)</f>
        <v>0</v>
      </c>
      <c r="AO57" s="1">
        <f t="shared" si="65"/>
        <v>764.4</v>
      </c>
      <c r="AP57" s="1">
        <f t="shared" si="66"/>
        <v>351.52</v>
      </c>
      <c r="AQ57" s="1">
        <f t="shared" si="67"/>
        <v>885.04</v>
      </c>
      <c r="AR57" s="1">
        <f t="shared" si="68"/>
        <v>382.72</v>
      </c>
      <c r="AS57" s="1">
        <f t="shared" si="69"/>
        <v>230.88</v>
      </c>
      <c r="AX57" s="25">
        <f t="shared" si="79"/>
        <v>7.0000000000000007E-2</v>
      </c>
      <c r="AY57" s="26">
        <f t="shared" si="80"/>
        <v>0.04</v>
      </c>
      <c r="AZ57" s="26">
        <f t="shared" si="81"/>
        <v>0.04</v>
      </c>
      <c r="BA57" s="26">
        <f t="shared" si="82"/>
        <v>0.04</v>
      </c>
      <c r="BB57" s="26">
        <f t="shared" si="83"/>
        <v>0.04</v>
      </c>
      <c r="BC57" s="27">
        <f t="shared" si="84"/>
        <v>0.04</v>
      </c>
      <c r="CC57" s="52"/>
      <c r="CF57" s="52"/>
      <c r="CI57" s="52"/>
      <c r="CL57" s="52"/>
      <c r="CO57" s="52"/>
      <c r="CR57" s="52"/>
    </row>
    <row r="58" spans="1:96">
      <c r="A58">
        <v>16</v>
      </c>
      <c r="B58">
        <f t="shared" si="85"/>
        <v>37501</v>
      </c>
      <c r="C58">
        <f t="shared" si="85"/>
        <v>40000</v>
      </c>
      <c r="D58" t="str">
        <f t="shared" si="77"/>
        <v>37501€ à 40000€</v>
      </c>
      <c r="E58" t="s">
        <v>86</v>
      </c>
      <c r="F58" s="1">
        <v>0</v>
      </c>
      <c r="G58" s="1">
        <v>760</v>
      </c>
      <c r="H58" s="2">
        <v>350</v>
      </c>
      <c r="I58" s="2">
        <v>851</v>
      </c>
      <c r="J58" s="3">
        <v>379</v>
      </c>
      <c r="K58" s="2">
        <v>228</v>
      </c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16"/>
      <c r="AI58">
        <v>16</v>
      </c>
      <c r="AJ58">
        <f t="shared" si="86"/>
        <v>37501</v>
      </c>
      <c r="AK58">
        <f t="shared" si="86"/>
        <v>40000</v>
      </c>
      <c r="AL58" t="str">
        <f t="shared" si="78"/>
        <v>37501€ à 40000€</v>
      </c>
      <c r="AM58" t="s">
        <v>86</v>
      </c>
      <c r="AN58" s="1">
        <f>hypothèses!F58+(hypothèses!F58*hypothèses!AX58)</f>
        <v>0</v>
      </c>
      <c r="AO58" s="1">
        <f t="shared" si="65"/>
        <v>790.4</v>
      </c>
      <c r="AP58" s="1">
        <f t="shared" si="66"/>
        <v>364</v>
      </c>
      <c r="AQ58" s="1">
        <f t="shared" si="67"/>
        <v>885.04</v>
      </c>
      <c r="AR58" s="1">
        <f t="shared" si="68"/>
        <v>394.16</v>
      </c>
      <c r="AS58" s="1">
        <f t="shared" si="69"/>
        <v>237.12</v>
      </c>
      <c r="AX58" s="25">
        <f t="shared" si="79"/>
        <v>7.0000000000000007E-2</v>
      </c>
      <c r="AY58" s="26">
        <f t="shared" si="80"/>
        <v>0.04</v>
      </c>
      <c r="AZ58" s="26">
        <f t="shared" si="81"/>
        <v>0.04</v>
      </c>
      <c r="BA58" s="26">
        <f t="shared" si="82"/>
        <v>0.04</v>
      </c>
      <c r="BB58" s="26">
        <f t="shared" si="83"/>
        <v>0.04</v>
      </c>
      <c r="BC58" s="27">
        <f t="shared" si="84"/>
        <v>0.04</v>
      </c>
      <c r="CC58" s="52"/>
      <c r="CF58" s="52"/>
      <c r="CI58" s="52"/>
      <c r="CL58" s="52"/>
      <c r="CO58" s="52"/>
      <c r="CR58" s="52"/>
    </row>
    <row r="59" spans="1:96">
      <c r="A59">
        <v>17</v>
      </c>
      <c r="B59">
        <f t="shared" si="85"/>
        <v>40001</v>
      </c>
      <c r="C59">
        <f t="shared" si="85"/>
        <v>42500</v>
      </c>
      <c r="D59" t="str">
        <f t="shared" si="77"/>
        <v>40001€ à 42500€</v>
      </c>
      <c r="E59" t="s">
        <v>86</v>
      </c>
      <c r="F59" s="1">
        <v>0</v>
      </c>
      <c r="G59" s="1">
        <v>786</v>
      </c>
      <c r="H59" s="2">
        <v>361</v>
      </c>
      <c r="I59" s="2">
        <v>851</v>
      </c>
      <c r="J59" s="3">
        <v>394</v>
      </c>
      <c r="K59" s="2">
        <v>236</v>
      </c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16"/>
      <c r="AI59">
        <v>17</v>
      </c>
      <c r="AJ59">
        <f t="shared" si="86"/>
        <v>40001</v>
      </c>
      <c r="AK59">
        <f t="shared" si="86"/>
        <v>42500</v>
      </c>
      <c r="AL59" t="str">
        <f t="shared" si="78"/>
        <v>40001€ à 42500€</v>
      </c>
      <c r="AM59" t="s">
        <v>86</v>
      </c>
      <c r="AN59" s="1">
        <f>hypothèses!F59+(hypothèses!F59*hypothèses!AX59)</f>
        <v>0</v>
      </c>
      <c r="AO59" s="1">
        <f t="shared" si="65"/>
        <v>817.44</v>
      </c>
      <c r="AP59" s="1">
        <f t="shared" si="66"/>
        <v>375.44</v>
      </c>
      <c r="AQ59" s="1">
        <f t="shared" si="67"/>
        <v>885.04</v>
      </c>
      <c r="AR59" s="1">
        <f t="shared" si="68"/>
        <v>409.76</v>
      </c>
      <c r="AS59" s="1">
        <f t="shared" si="69"/>
        <v>245.44</v>
      </c>
      <c r="AX59" s="25">
        <f t="shared" si="79"/>
        <v>7.0000000000000007E-2</v>
      </c>
      <c r="AY59" s="26">
        <f t="shared" si="80"/>
        <v>0.04</v>
      </c>
      <c r="AZ59" s="26">
        <f t="shared" si="81"/>
        <v>0.04</v>
      </c>
      <c r="BA59" s="26">
        <f t="shared" si="82"/>
        <v>0.04</v>
      </c>
      <c r="BB59" s="26">
        <f t="shared" si="83"/>
        <v>0.04</v>
      </c>
      <c r="BC59" s="27">
        <f t="shared" si="84"/>
        <v>0.04</v>
      </c>
      <c r="CC59" s="52"/>
      <c r="CF59" s="52"/>
      <c r="CI59" s="52"/>
      <c r="CL59" s="52"/>
      <c r="CO59" s="52"/>
      <c r="CR59" s="52"/>
    </row>
    <row r="60" spans="1:96">
      <c r="A60">
        <v>18</v>
      </c>
      <c r="B60">
        <f t="shared" si="85"/>
        <v>42501</v>
      </c>
      <c r="C60">
        <f t="shared" si="85"/>
        <v>45000</v>
      </c>
      <c r="D60" t="str">
        <f t="shared" si="77"/>
        <v>42501€ à 45000€</v>
      </c>
      <c r="E60" t="s">
        <v>86</v>
      </c>
      <c r="F60" s="1">
        <v>0</v>
      </c>
      <c r="G60" s="1">
        <v>810</v>
      </c>
      <c r="H60" s="2">
        <v>373</v>
      </c>
      <c r="I60" s="2">
        <v>851</v>
      </c>
      <c r="J60" s="3">
        <v>405</v>
      </c>
      <c r="K60" s="2">
        <v>244</v>
      </c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16"/>
      <c r="AI60">
        <v>18</v>
      </c>
      <c r="AJ60">
        <f t="shared" si="86"/>
        <v>42501</v>
      </c>
      <c r="AK60">
        <f t="shared" si="86"/>
        <v>45000</v>
      </c>
      <c r="AL60" t="str">
        <f t="shared" si="78"/>
        <v>42501€ à 45000€</v>
      </c>
      <c r="AM60" t="s">
        <v>86</v>
      </c>
      <c r="AN60" s="1">
        <f>hypothèses!F60+(hypothèses!F60*hypothèses!AX60)</f>
        <v>0</v>
      </c>
      <c r="AO60" s="1">
        <f t="shared" si="65"/>
        <v>842.4</v>
      </c>
      <c r="AP60" s="1">
        <f t="shared" si="66"/>
        <v>387.92</v>
      </c>
      <c r="AQ60" s="1">
        <f t="shared" si="67"/>
        <v>885.04</v>
      </c>
      <c r="AR60" s="1">
        <f t="shared" si="68"/>
        <v>421.2</v>
      </c>
      <c r="AS60" s="1">
        <f t="shared" si="69"/>
        <v>253.76</v>
      </c>
      <c r="AX60" s="25">
        <f t="shared" si="79"/>
        <v>7.0000000000000007E-2</v>
      </c>
      <c r="AY60" s="26">
        <f t="shared" si="80"/>
        <v>0.04</v>
      </c>
      <c r="AZ60" s="26">
        <f t="shared" si="81"/>
        <v>0.04</v>
      </c>
      <c r="BA60" s="26">
        <f t="shared" si="82"/>
        <v>0.04</v>
      </c>
      <c r="BB60" s="26">
        <f t="shared" si="83"/>
        <v>0.04</v>
      </c>
      <c r="BC60" s="27">
        <f t="shared" si="84"/>
        <v>0.04</v>
      </c>
      <c r="CC60" s="52"/>
      <c r="CF60" s="52"/>
      <c r="CI60" s="52"/>
      <c r="CL60" s="52"/>
      <c r="CO60" s="52"/>
      <c r="CR60" s="52"/>
    </row>
    <row r="61" spans="1:96">
      <c r="A61">
        <v>19</v>
      </c>
      <c r="B61">
        <f t="shared" ref="B61:C76" si="87">+B60+2500</f>
        <v>45001</v>
      </c>
      <c r="C61">
        <f t="shared" si="87"/>
        <v>47500</v>
      </c>
      <c r="D61" t="str">
        <f t="shared" si="77"/>
        <v>45001€ à 47500€</v>
      </c>
      <c r="E61" t="s">
        <v>86</v>
      </c>
      <c r="F61" s="1">
        <v>0</v>
      </c>
      <c r="G61" s="1">
        <v>833</v>
      </c>
      <c r="H61" s="2">
        <v>382</v>
      </c>
      <c r="I61" s="2">
        <v>875</v>
      </c>
      <c r="J61" s="3">
        <v>417</v>
      </c>
      <c r="K61" s="2">
        <v>250</v>
      </c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16"/>
      <c r="AI61">
        <v>19</v>
      </c>
      <c r="AJ61">
        <f t="shared" ref="AJ61:AK76" si="88">+AJ60+2500</f>
        <v>45001</v>
      </c>
      <c r="AK61">
        <f t="shared" si="88"/>
        <v>47500</v>
      </c>
      <c r="AL61" t="str">
        <f t="shared" si="78"/>
        <v>45001€ à 47500€</v>
      </c>
      <c r="AM61" t="s">
        <v>86</v>
      </c>
      <c r="AN61" s="1">
        <f>hypothèses!F61+(hypothèses!F61*hypothèses!AX61)</f>
        <v>0</v>
      </c>
      <c r="AO61" s="1">
        <f t="shared" si="65"/>
        <v>866.32</v>
      </c>
      <c r="AP61" s="1">
        <f t="shared" si="66"/>
        <v>397.28</v>
      </c>
      <c r="AQ61" s="1">
        <f t="shared" si="67"/>
        <v>910</v>
      </c>
      <c r="AR61" s="1">
        <f t="shared" si="68"/>
        <v>433.68</v>
      </c>
      <c r="AS61" s="1">
        <f t="shared" si="69"/>
        <v>260</v>
      </c>
      <c r="AX61" s="25">
        <f t="shared" si="79"/>
        <v>7.0000000000000007E-2</v>
      </c>
      <c r="AY61" s="26">
        <f t="shared" si="80"/>
        <v>0.04</v>
      </c>
      <c r="AZ61" s="26">
        <f t="shared" si="81"/>
        <v>0.04</v>
      </c>
      <c r="BA61" s="26">
        <f t="shared" si="82"/>
        <v>0.04</v>
      </c>
      <c r="BB61" s="26">
        <f t="shared" si="83"/>
        <v>0.04</v>
      </c>
      <c r="BC61" s="27">
        <f t="shared" si="84"/>
        <v>0.04</v>
      </c>
      <c r="CC61" s="52"/>
      <c r="CF61" s="52"/>
      <c r="CI61" s="52"/>
      <c r="CL61" s="52"/>
      <c r="CO61" s="52"/>
      <c r="CR61" s="52"/>
    </row>
    <row r="62" spans="1:96">
      <c r="A62">
        <v>20</v>
      </c>
      <c r="B62">
        <f t="shared" si="87"/>
        <v>47501</v>
      </c>
      <c r="C62">
        <f t="shared" si="87"/>
        <v>50000</v>
      </c>
      <c r="D62" t="str">
        <f t="shared" si="77"/>
        <v>47501€ à 50000€</v>
      </c>
      <c r="E62" t="s">
        <v>86</v>
      </c>
      <c r="F62" s="1">
        <v>0</v>
      </c>
      <c r="G62" s="1">
        <v>855</v>
      </c>
      <c r="H62" s="2">
        <v>394</v>
      </c>
      <c r="I62" s="2">
        <v>898</v>
      </c>
      <c r="J62" s="3">
        <v>428</v>
      </c>
      <c r="K62" s="2">
        <v>256</v>
      </c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16"/>
      <c r="AI62">
        <v>20</v>
      </c>
      <c r="AJ62">
        <f t="shared" si="88"/>
        <v>47501</v>
      </c>
      <c r="AK62">
        <f t="shared" si="88"/>
        <v>50000</v>
      </c>
      <c r="AL62" t="str">
        <f t="shared" si="78"/>
        <v>47501€ à 50000€</v>
      </c>
      <c r="AM62" t="s">
        <v>86</v>
      </c>
      <c r="AN62" s="1">
        <f>hypothèses!F62+(hypothèses!F62*hypothèses!AX62)</f>
        <v>0</v>
      </c>
      <c r="AO62" s="1">
        <f t="shared" si="65"/>
        <v>889.2</v>
      </c>
      <c r="AP62" s="1">
        <f t="shared" si="66"/>
        <v>409.76</v>
      </c>
      <c r="AQ62" s="1">
        <f t="shared" si="67"/>
        <v>933.92</v>
      </c>
      <c r="AR62" s="1">
        <f t="shared" si="68"/>
        <v>445.12</v>
      </c>
      <c r="AS62" s="1">
        <f t="shared" si="69"/>
        <v>266.24</v>
      </c>
      <c r="AX62" s="25">
        <f t="shared" si="79"/>
        <v>7.0000000000000007E-2</v>
      </c>
      <c r="AY62" s="26">
        <f t="shared" si="80"/>
        <v>0.04</v>
      </c>
      <c r="AZ62" s="26">
        <f t="shared" si="81"/>
        <v>0.04</v>
      </c>
      <c r="BA62" s="26">
        <f t="shared" si="82"/>
        <v>0.04</v>
      </c>
      <c r="BB62" s="26">
        <f t="shared" si="83"/>
        <v>0.04</v>
      </c>
      <c r="BC62" s="27">
        <f t="shared" si="84"/>
        <v>0.04</v>
      </c>
      <c r="CC62" s="52"/>
      <c r="CF62" s="52"/>
      <c r="CI62" s="52"/>
      <c r="CL62" s="52"/>
      <c r="CO62" s="52"/>
      <c r="CR62" s="52"/>
    </row>
    <row r="63" spans="1:96">
      <c r="A63">
        <v>21</v>
      </c>
      <c r="B63">
        <f t="shared" si="87"/>
        <v>50001</v>
      </c>
      <c r="C63">
        <f t="shared" si="87"/>
        <v>52500</v>
      </c>
      <c r="D63" t="str">
        <f t="shared" si="77"/>
        <v>50001€ à 52500€</v>
      </c>
      <c r="E63" t="s">
        <v>86</v>
      </c>
      <c r="F63" s="1">
        <v>0</v>
      </c>
      <c r="G63" s="1">
        <v>885</v>
      </c>
      <c r="H63" s="2">
        <v>408</v>
      </c>
      <c r="I63" s="2">
        <v>929</v>
      </c>
      <c r="J63" s="3">
        <v>443</v>
      </c>
      <c r="K63" s="2">
        <v>265</v>
      </c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16"/>
      <c r="AI63">
        <v>21</v>
      </c>
      <c r="AJ63">
        <f t="shared" si="88"/>
        <v>50001</v>
      </c>
      <c r="AK63">
        <f t="shared" si="88"/>
        <v>52500</v>
      </c>
      <c r="AL63" t="str">
        <f t="shared" si="78"/>
        <v>50001€ à 52500€</v>
      </c>
      <c r="AM63" t="s">
        <v>86</v>
      </c>
      <c r="AN63" s="1">
        <f>hypothèses!F63+(hypothèses!F63*hypothèses!AX63)</f>
        <v>0</v>
      </c>
      <c r="AO63" s="1">
        <f t="shared" si="65"/>
        <v>946.95</v>
      </c>
      <c r="AP63" s="1">
        <f t="shared" si="66"/>
        <v>436.56</v>
      </c>
      <c r="AQ63" s="1">
        <f t="shared" si="67"/>
        <v>994.03</v>
      </c>
      <c r="AR63" s="1">
        <f t="shared" si="68"/>
        <v>474.01</v>
      </c>
      <c r="AS63" s="1">
        <f t="shared" si="69"/>
        <v>283.55</v>
      </c>
      <c r="AX63" s="28">
        <f>AX22+$AV$9</f>
        <v>0.1</v>
      </c>
      <c r="AY63" s="29">
        <f>AY22+$AV$17</f>
        <v>7.0000000000000007E-2</v>
      </c>
      <c r="AZ63" s="29">
        <f>AZ22+$AV$25</f>
        <v>7.0000000000000007E-2</v>
      </c>
      <c r="BA63" s="29">
        <f>BA22+$AV$33</f>
        <v>7.0000000000000007E-2</v>
      </c>
      <c r="BB63" s="29">
        <f>BB22+$AV$41</f>
        <v>7.0000000000000007E-2</v>
      </c>
      <c r="BC63" s="30">
        <f>BC22+$AV$49</f>
        <v>7.0000000000000007E-2</v>
      </c>
      <c r="CC63" s="52"/>
      <c r="CF63" s="52"/>
      <c r="CI63" s="52"/>
      <c r="CL63" s="52"/>
      <c r="CO63" s="52"/>
      <c r="CR63" s="52"/>
    </row>
    <row r="64" spans="1:96">
      <c r="A64">
        <v>22</v>
      </c>
      <c r="B64">
        <f t="shared" si="87"/>
        <v>52501</v>
      </c>
      <c r="C64">
        <f t="shared" si="87"/>
        <v>55000</v>
      </c>
      <c r="D64" t="str">
        <f t="shared" si="77"/>
        <v>52501€ à 55000€</v>
      </c>
      <c r="E64" t="s">
        <v>86</v>
      </c>
      <c r="F64" s="1">
        <v>0</v>
      </c>
      <c r="G64" s="1">
        <v>907</v>
      </c>
      <c r="H64" s="2">
        <v>418</v>
      </c>
      <c r="I64" s="2">
        <v>953</v>
      </c>
      <c r="J64" s="3">
        <v>454</v>
      </c>
      <c r="K64" s="2">
        <v>272</v>
      </c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16"/>
      <c r="AI64">
        <v>22</v>
      </c>
      <c r="AJ64">
        <f t="shared" si="88"/>
        <v>52501</v>
      </c>
      <c r="AK64">
        <f t="shared" si="88"/>
        <v>55000</v>
      </c>
      <c r="AL64" t="str">
        <f t="shared" si="78"/>
        <v>52501€ à 55000€</v>
      </c>
      <c r="AM64" t="s">
        <v>86</v>
      </c>
      <c r="AN64" s="1">
        <f>hypothèses!F64+(hypothèses!F64*hypothèses!AX64)</f>
        <v>0</v>
      </c>
      <c r="AO64" s="1">
        <f t="shared" si="65"/>
        <v>970.49</v>
      </c>
      <c r="AP64" s="1">
        <f t="shared" si="66"/>
        <v>447.26</v>
      </c>
      <c r="AQ64" s="1">
        <f t="shared" si="67"/>
        <v>1019.71</v>
      </c>
      <c r="AR64" s="1">
        <f t="shared" si="68"/>
        <v>485.78000000000003</v>
      </c>
      <c r="AS64" s="1">
        <f t="shared" si="69"/>
        <v>291.04000000000002</v>
      </c>
      <c r="AX64" s="36">
        <f t="shared" ref="AX64:AX74" si="89">AX23+$AV$9</f>
        <v>0.1</v>
      </c>
      <c r="AY64" s="26">
        <f t="shared" ref="AY64:AY74" si="90">AY23+$AV$17</f>
        <v>7.0000000000000007E-2</v>
      </c>
      <c r="AZ64" s="26">
        <f t="shared" ref="AZ64:AZ74" si="91">AZ23+$AV$25</f>
        <v>7.0000000000000007E-2</v>
      </c>
      <c r="BA64" s="26">
        <f t="shared" ref="BA64:BA74" si="92">BA23+$AV$33</f>
        <v>7.0000000000000007E-2</v>
      </c>
      <c r="BB64" s="26">
        <f t="shared" ref="BB64:BB74" si="93">BB23+$AV$41</f>
        <v>7.0000000000000007E-2</v>
      </c>
      <c r="BC64" s="27">
        <f t="shared" ref="BC64:BC74" si="94">BC23+$AV$49</f>
        <v>7.0000000000000007E-2</v>
      </c>
      <c r="CC64" s="52"/>
      <c r="CF64" s="52"/>
      <c r="CI64" s="52"/>
      <c r="CL64" s="52"/>
      <c r="CO64" s="52"/>
      <c r="CR64" s="52"/>
    </row>
    <row r="65" spans="1:96">
      <c r="A65">
        <v>23</v>
      </c>
      <c r="B65">
        <f t="shared" si="87"/>
        <v>55001</v>
      </c>
      <c r="C65">
        <f t="shared" si="87"/>
        <v>57500</v>
      </c>
      <c r="D65" t="str">
        <f t="shared" si="77"/>
        <v>55001€ à 57500€</v>
      </c>
      <c r="E65" t="s">
        <v>86</v>
      </c>
      <c r="F65" s="1">
        <v>0</v>
      </c>
      <c r="G65" s="1">
        <v>930</v>
      </c>
      <c r="H65" s="2">
        <v>428</v>
      </c>
      <c r="I65" s="2">
        <v>977</v>
      </c>
      <c r="J65" s="3">
        <v>465</v>
      </c>
      <c r="K65" s="2">
        <v>278</v>
      </c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16"/>
      <c r="AI65">
        <v>23</v>
      </c>
      <c r="AJ65">
        <f t="shared" si="88"/>
        <v>55001</v>
      </c>
      <c r="AK65">
        <f t="shared" si="88"/>
        <v>57500</v>
      </c>
      <c r="AL65" t="str">
        <f t="shared" si="78"/>
        <v>55001€ à 57500€</v>
      </c>
      <c r="AM65" t="s">
        <v>86</v>
      </c>
      <c r="AN65" s="1">
        <f>hypothèses!F65+(hypothèses!F65*hypothèses!AX65)</f>
        <v>0</v>
      </c>
      <c r="AO65" s="1">
        <f t="shared" si="65"/>
        <v>995.1</v>
      </c>
      <c r="AP65" s="1">
        <f t="shared" si="66"/>
        <v>457.96</v>
      </c>
      <c r="AQ65" s="1">
        <f t="shared" si="67"/>
        <v>1045.3900000000001</v>
      </c>
      <c r="AR65" s="1">
        <f t="shared" si="68"/>
        <v>497.55</v>
      </c>
      <c r="AS65" s="1">
        <f t="shared" si="69"/>
        <v>297.45999999999998</v>
      </c>
      <c r="AX65" s="36">
        <f t="shared" si="89"/>
        <v>0.1</v>
      </c>
      <c r="AY65" s="26">
        <f t="shared" si="90"/>
        <v>7.0000000000000007E-2</v>
      </c>
      <c r="AZ65" s="26">
        <f t="shared" si="91"/>
        <v>7.0000000000000007E-2</v>
      </c>
      <c r="BA65" s="26">
        <f t="shared" si="92"/>
        <v>7.0000000000000007E-2</v>
      </c>
      <c r="BB65" s="26">
        <f t="shared" si="93"/>
        <v>7.0000000000000007E-2</v>
      </c>
      <c r="BC65" s="27">
        <f t="shared" si="94"/>
        <v>7.0000000000000007E-2</v>
      </c>
      <c r="CC65" s="52"/>
      <c r="CF65" s="52"/>
      <c r="CI65" s="52"/>
      <c r="CL65" s="52"/>
      <c r="CO65" s="52"/>
      <c r="CR65" s="52"/>
    </row>
    <row r="66" spans="1:96">
      <c r="A66">
        <v>24</v>
      </c>
      <c r="B66">
        <f t="shared" si="87"/>
        <v>57501</v>
      </c>
      <c r="C66">
        <f t="shared" si="87"/>
        <v>60000</v>
      </c>
      <c r="D66" t="str">
        <f t="shared" si="77"/>
        <v>57501€ à 60000€</v>
      </c>
      <c r="E66" t="s">
        <v>86</v>
      </c>
      <c r="F66" s="1">
        <v>0</v>
      </c>
      <c r="G66" s="1">
        <v>952</v>
      </c>
      <c r="H66" s="2">
        <v>439</v>
      </c>
      <c r="I66" s="2">
        <v>1000</v>
      </c>
      <c r="J66" s="3">
        <v>476</v>
      </c>
      <c r="K66" s="2">
        <v>286</v>
      </c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16"/>
      <c r="AI66">
        <v>24</v>
      </c>
      <c r="AJ66">
        <f t="shared" si="88"/>
        <v>57501</v>
      </c>
      <c r="AK66">
        <f t="shared" si="88"/>
        <v>60000</v>
      </c>
      <c r="AL66" t="str">
        <f t="shared" si="78"/>
        <v>57501€ à 60000€</v>
      </c>
      <c r="AM66" t="s">
        <v>86</v>
      </c>
      <c r="AN66" s="1">
        <f>hypothèses!F66+(hypothèses!F66*hypothèses!AX66)</f>
        <v>0</v>
      </c>
      <c r="AO66" s="1">
        <f t="shared" ref="AO66:AO83" si="95">G66+(G66*AY66)</f>
        <v>1018.64</v>
      </c>
      <c r="AP66" s="1">
        <f t="shared" ref="AP66:AP83" si="96">H66+(H66*AZ66)</f>
        <v>469.73</v>
      </c>
      <c r="AQ66" s="1">
        <f t="shared" ref="AQ66:AQ83" si="97">I66+(I66*BA66)</f>
        <v>1070</v>
      </c>
      <c r="AR66" s="1">
        <f t="shared" ref="AR66:AR83" si="98">J66+(J66*BB66)</f>
        <v>509.32</v>
      </c>
      <c r="AS66" s="1">
        <f t="shared" ref="AS66:AS83" si="99">K66+(K66*BC66)</f>
        <v>306.02</v>
      </c>
      <c r="AX66" s="36">
        <f t="shared" si="89"/>
        <v>0.1</v>
      </c>
      <c r="AY66" s="26">
        <f t="shared" si="90"/>
        <v>7.0000000000000007E-2</v>
      </c>
      <c r="AZ66" s="26">
        <f t="shared" si="91"/>
        <v>7.0000000000000007E-2</v>
      </c>
      <c r="BA66" s="26">
        <f t="shared" si="92"/>
        <v>7.0000000000000007E-2</v>
      </c>
      <c r="BB66" s="26">
        <f t="shared" si="93"/>
        <v>7.0000000000000007E-2</v>
      </c>
      <c r="BC66" s="27">
        <f t="shared" si="94"/>
        <v>7.0000000000000007E-2</v>
      </c>
      <c r="CC66" s="52"/>
      <c r="CF66" s="52"/>
      <c r="CI66" s="52"/>
      <c r="CL66" s="52"/>
      <c r="CO66" s="52"/>
      <c r="CR66" s="52"/>
    </row>
    <row r="67" spans="1:96">
      <c r="A67">
        <v>25</v>
      </c>
      <c r="B67">
        <f t="shared" si="87"/>
        <v>60001</v>
      </c>
      <c r="C67">
        <f t="shared" si="87"/>
        <v>62500</v>
      </c>
      <c r="D67" t="str">
        <f t="shared" si="77"/>
        <v>60001€ à 62500€</v>
      </c>
      <c r="E67" t="s">
        <v>86</v>
      </c>
      <c r="F67" s="1">
        <v>0</v>
      </c>
      <c r="G67" s="1">
        <v>974</v>
      </c>
      <c r="H67" s="2">
        <v>448</v>
      </c>
      <c r="I67" s="2">
        <v>1023</v>
      </c>
      <c r="J67" s="3">
        <v>488</v>
      </c>
      <c r="K67" s="2">
        <v>292</v>
      </c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16"/>
      <c r="AI67">
        <v>25</v>
      </c>
      <c r="AJ67">
        <f t="shared" si="88"/>
        <v>60001</v>
      </c>
      <c r="AK67">
        <f t="shared" si="88"/>
        <v>62500</v>
      </c>
      <c r="AL67" t="str">
        <f t="shared" si="78"/>
        <v>60001€ à 62500€</v>
      </c>
      <c r="AM67" t="s">
        <v>86</v>
      </c>
      <c r="AN67" s="1">
        <f>hypothèses!F67+(hypothèses!F67*hypothèses!AX67)</f>
        <v>0</v>
      </c>
      <c r="AO67" s="1">
        <f t="shared" si="95"/>
        <v>1042.18</v>
      </c>
      <c r="AP67" s="1">
        <f t="shared" si="96"/>
        <v>479.36</v>
      </c>
      <c r="AQ67" s="1">
        <f t="shared" si="97"/>
        <v>1094.6100000000001</v>
      </c>
      <c r="AR67" s="1">
        <f t="shared" si="98"/>
        <v>522.16</v>
      </c>
      <c r="AS67" s="1">
        <f t="shared" si="99"/>
        <v>312.44</v>
      </c>
      <c r="AX67" s="36">
        <f t="shared" si="89"/>
        <v>0.1</v>
      </c>
      <c r="AY67" s="26">
        <f t="shared" si="90"/>
        <v>7.0000000000000007E-2</v>
      </c>
      <c r="AZ67" s="26">
        <f t="shared" si="91"/>
        <v>7.0000000000000007E-2</v>
      </c>
      <c r="BA67" s="26">
        <f t="shared" si="92"/>
        <v>7.0000000000000007E-2</v>
      </c>
      <c r="BB67" s="26">
        <f t="shared" si="93"/>
        <v>7.0000000000000007E-2</v>
      </c>
      <c r="BC67" s="27">
        <f t="shared" si="94"/>
        <v>7.0000000000000007E-2</v>
      </c>
      <c r="CC67" s="52"/>
      <c r="CF67" s="52"/>
      <c r="CI67" s="52"/>
      <c r="CL67" s="52"/>
      <c r="CO67" s="52"/>
      <c r="CR67" s="52"/>
    </row>
    <row r="68" spans="1:96">
      <c r="A68">
        <v>26</v>
      </c>
      <c r="B68">
        <f t="shared" si="87"/>
        <v>62501</v>
      </c>
      <c r="C68">
        <f t="shared" si="87"/>
        <v>65000</v>
      </c>
      <c r="D68" t="str">
        <f t="shared" si="77"/>
        <v>62501€ à 65000€</v>
      </c>
      <c r="E68" t="s">
        <v>86</v>
      </c>
      <c r="F68" s="1">
        <v>0</v>
      </c>
      <c r="G68" s="1">
        <v>996</v>
      </c>
      <c r="H68" s="2">
        <v>458</v>
      </c>
      <c r="I68" s="2">
        <v>1046</v>
      </c>
      <c r="J68" s="3">
        <v>500</v>
      </c>
      <c r="K68" s="2">
        <v>299</v>
      </c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16"/>
      <c r="AI68">
        <v>26</v>
      </c>
      <c r="AJ68">
        <f t="shared" si="88"/>
        <v>62501</v>
      </c>
      <c r="AK68">
        <f t="shared" si="88"/>
        <v>65000</v>
      </c>
      <c r="AL68" t="str">
        <f t="shared" si="78"/>
        <v>62501€ à 65000€</v>
      </c>
      <c r="AM68" t="s">
        <v>86</v>
      </c>
      <c r="AN68" s="1">
        <f>hypothèses!F68+(hypothèses!F68*hypothèses!AX68)</f>
        <v>0</v>
      </c>
      <c r="AO68" s="1">
        <f t="shared" si="95"/>
        <v>1065.72</v>
      </c>
      <c r="AP68" s="1">
        <f t="shared" si="96"/>
        <v>490.06</v>
      </c>
      <c r="AQ68" s="1">
        <f t="shared" si="97"/>
        <v>1119.22</v>
      </c>
      <c r="AR68" s="1">
        <f t="shared" si="98"/>
        <v>535</v>
      </c>
      <c r="AS68" s="1">
        <f t="shared" si="99"/>
        <v>319.93</v>
      </c>
      <c r="AX68" s="36">
        <f t="shared" si="89"/>
        <v>0.1</v>
      </c>
      <c r="AY68" s="26">
        <f t="shared" si="90"/>
        <v>7.0000000000000007E-2</v>
      </c>
      <c r="AZ68" s="26">
        <f t="shared" si="91"/>
        <v>7.0000000000000007E-2</v>
      </c>
      <c r="BA68" s="26">
        <f t="shared" si="92"/>
        <v>7.0000000000000007E-2</v>
      </c>
      <c r="BB68" s="26">
        <f t="shared" si="93"/>
        <v>7.0000000000000007E-2</v>
      </c>
      <c r="BC68" s="27">
        <f t="shared" si="94"/>
        <v>7.0000000000000007E-2</v>
      </c>
      <c r="CC68" s="52"/>
      <c r="CF68" s="52"/>
      <c r="CI68" s="52"/>
      <c r="CL68" s="52"/>
      <c r="CO68" s="52"/>
      <c r="CR68" s="52"/>
    </row>
    <row r="69" spans="1:96">
      <c r="A69">
        <v>27</v>
      </c>
      <c r="B69">
        <f t="shared" si="87"/>
        <v>65001</v>
      </c>
      <c r="C69">
        <f t="shared" si="87"/>
        <v>67500</v>
      </c>
      <c r="D69" t="str">
        <f t="shared" si="77"/>
        <v>65001€ à 67500€</v>
      </c>
      <c r="E69" t="s">
        <v>86</v>
      </c>
      <c r="F69" s="1">
        <v>0</v>
      </c>
      <c r="G69" s="1">
        <v>1020</v>
      </c>
      <c r="H69" s="2">
        <v>468</v>
      </c>
      <c r="I69" s="2">
        <v>1071</v>
      </c>
      <c r="J69" s="3">
        <v>510</v>
      </c>
      <c r="K69" s="2">
        <v>305</v>
      </c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16"/>
      <c r="AI69">
        <v>27</v>
      </c>
      <c r="AJ69">
        <f t="shared" si="88"/>
        <v>65001</v>
      </c>
      <c r="AK69">
        <f t="shared" si="88"/>
        <v>67500</v>
      </c>
      <c r="AL69" t="str">
        <f t="shared" si="78"/>
        <v>65001€ à 67500€</v>
      </c>
      <c r="AM69" t="s">
        <v>86</v>
      </c>
      <c r="AN69" s="1">
        <f>hypothèses!F69+(hypothèses!F69*hypothèses!AX69)</f>
        <v>0</v>
      </c>
      <c r="AO69" s="1">
        <f t="shared" si="95"/>
        <v>1091.4000000000001</v>
      </c>
      <c r="AP69" s="1">
        <f t="shared" si="96"/>
        <v>500.76</v>
      </c>
      <c r="AQ69" s="1">
        <f t="shared" si="97"/>
        <v>1145.97</v>
      </c>
      <c r="AR69" s="1">
        <f t="shared" si="98"/>
        <v>545.70000000000005</v>
      </c>
      <c r="AS69" s="1">
        <f t="shared" si="99"/>
        <v>326.35000000000002</v>
      </c>
      <c r="AX69" s="36">
        <f t="shared" si="89"/>
        <v>0.1</v>
      </c>
      <c r="AY69" s="26">
        <f t="shared" si="90"/>
        <v>7.0000000000000007E-2</v>
      </c>
      <c r="AZ69" s="26">
        <f t="shared" si="91"/>
        <v>7.0000000000000007E-2</v>
      </c>
      <c r="BA69" s="26">
        <f t="shared" si="92"/>
        <v>7.0000000000000007E-2</v>
      </c>
      <c r="BB69" s="26">
        <f t="shared" si="93"/>
        <v>7.0000000000000007E-2</v>
      </c>
      <c r="BC69" s="27">
        <f t="shared" si="94"/>
        <v>7.0000000000000007E-2</v>
      </c>
      <c r="CC69" s="52"/>
      <c r="CF69" s="52"/>
      <c r="CI69" s="52"/>
      <c r="CL69" s="52"/>
      <c r="CO69" s="52"/>
      <c r="CR69" s="52"/>
    </row>
    <row r="70" spans="1:96">
      <c r="A70">
        <v>28</v>
      </c>
      <c r="B70">
        <f t="shared" si="87"/>
        <v>67501</v>
      </c>
      <c r="C70">
        <f t="shared" si="87"/>
        <v>70000</v>
      </c>
      <c r="D70" t="str">
        <f t="shared" si="77"/>
        <v>67501€ à 70000€</v>
      </c>
      <c r="E70" t="s">
        <v>86</v>
      </c>
      <c r="F70" s="1">
        <v>0</v>
      </c>
      <c r="G70" s="1">
        <v>1042</v>
      </c>
      <c r="H70" s="2">
        <v>479</v>
      </c>
      <c r="I70" s="2">
        <v>1094</v>
      </c>
      <c r="J70" s="3">
        <v>522</v>
      </c>
      <c r="K70" s="2">
        <v>313</v>
      </c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16"/>
      <c r="AI70">
        <v>28</v>
      </c>
      <c r="AJ70">
        <f t="shared" si="88"/>
        <v>67501</v>
      </c>
      <c r="AK70">
        <f t="shared" si="88"/>
        <v>70000</v>
      </c>
      <c r="AL70" t="str">
        <f t="shared" si="78"/>
        <v>67501€ à 70000€</v>
      </c>
      <c r="AM70" t="s">
        <v>86</v>
      </c>
      <c r="AN70" s="1">
        <f>hypothèses!F70+(hypothèses!F70*hypothèses!AX70)</f>
        <v>0</v>
      </c>
      <c r="AO70" s="1">
        <f t="shared" si="95"/>
        <v>1114.94</v>
      </c>
      <c r="AP70" s="1">
        <f t="shared" si="96"/>
        <v>512.53</v>
      </c>
      <c r="AQ70" s="1">
        <f t="shared" si="97"/>
        <v>1170.58</v>
      </c>
      <c r="AR70" s="1">
        <f t="shared" si="98"/>
        <v>558.54</v>
      </c>
      <c r="AS70" s="1">
        <f t="shared" si="99"/>
        <v>334.91</v>
      </c>
      <c r="AX70" s="36">
        <f t="shared" si="89"/>
        <v>0.1</v>
      </c>
      <c r="AY70" s="26">
        <f t="shared" si="90"/>
        <v>7.0000000000000007E-2</v>
      </c>
      <c r="AZ70" s="26">
        <f t="shared" si="91"/>
        <v>7.0000000000000007E-2</v>
      </c>
      <c r="BA70" s="26">
        <f t="shared" si="92"/>
        <v>7.0000000000000007E-2</v>
      </c>
      <c r="BB70" s="26">
        <f t="shared" si="93"/>
        <v>7.0000000000000007E-2</v>
      </c>
      <c r="BC70" s="27">
        <f t="shared" si="94"/>
        <v>7.0000000000000007E-2</v>
      </c>
      <c r="CC70" s="52"/>
      <c r="CF70" s="52"/>
      <c r="CI70" s="52"/>
      <c r="CL70" s="52"/>
      <c r="CO70" s="52"/>
      <c r="CR70" s="52"/>
    </row>
    <row r="71" spans="1:96">
      <c r="A71">
        <v>29</v>
      </c>
      <c r="B71">
        <f t="shared" si="87"/>
        <v>70001</v>
      </c>
      <c r="C71">
        <f t="shared" si="87"/>
        <v>72500</v>
      </c>
      <c r="D71" t="str">
        <f t="shared" si="77"/>
        <v>70001€ à 72500€</v>
      </c>
      <c r="E71" t="s">
        <v>86</v>
      </c>
      <c r="F71" s="1">
        <v>0</v>
      </c>
      <c r="G71" s="1">
        <v>1064</v>
      </c>
      <c r="H71" s="2">
        <v>490</v>
      </c>
      <c r="I71" s="2">
        <v>1118</v>
      </c>
      <c r="J71" s="3">
        <v>532</v>
      </c>
      <c r="K71" s="2">
        <v>320</v>
      </c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16"/>
      <c r="AI71">
        <v>29</v>
      </c>
      <c r="AJ71">
        <f t="shared" si="88"/>
        <v>70001</v>
      </c>
      <c r="AK71">
        <f t="shared" si="88"/>
        <v>72500</v>
      </c>
      <c r="AL71" t="str">
        <f t="shared" si="78"/>
        <v>70001€ à 72500€</v>
      </c>
      <c r="AM71" t="s">
        <v>86</v>
      </c>
      <c r="AN71" s="1">
        <f>hypothèses!F71+(hypothèses!F71*hypothèses!AX71)</f>
        <v>0</v>
      </c>
      <c r="AO71" s="1">
        <f t="shared" si="95"/>
        <v>1138.48</v>
      </c>
      <c r="AP71" s="1">
        <f t="shared" si="96"/>
        <v>524.29999999999995</v>
      </c>
      <c r="AQ71" s="1">
        <f t="shared" si="97"/>
        <v>1196.26</v>
      </c>
      <c r="AR71" s="1">
        <f t="shared" si="98"/>
        <v>569.24</v>
      </c>
      <c r="AS71" s="1">
        <f t="shared" si="99"/>
        <v>342.4</v>
      </c>
      <c r="AX71" s="36">
        <f t="shared" si="89"/>
        <v>0.1</v>
      </c>
      <c r="AY71" s="26">
        <f t="shared" si="90"/>
        <v>7.0000000000000007E-2</v>
      </c>
      <c r="AZ71" s="26">
        <f t="shared" si="91"/>
        <v>7.0000000000000007E-2</v>
      </c>
      <c r="BA71" s="26">
        <f t="shared" si="92"/>
        <v>7.0000000000000007E-2</v>
      </c>
      <c r="BB71" s="26">
        <f t="shared" si="93"/>
        <v>7.0000000000000007E-2</v>
      </c>
      <c r="BC71" s="27">
        <f t="shared" si="94"/>
        <v>7.0000000000000007E-2</v>
      </c>
      <c r="CC71" s="52"/>
      <c r="CF71" s="52"/>
      <c r="CI71" s="52"/>
      <c r="CL71" s="52"/>
      <c r="CO71" s="52"/>
      <c r="CR71" s="52"/>
    </row>
    <row r="72" spans="1:96">
      <c r="A72">
        <v>30</v>
      </c>
      <c r="B72">
        <f t="shared" si="87"/>
        <v>72501</v>
      </c>
      <c r="C72">
        <f t="shared" si="87"/>
        <v>75000</v>
      </c>
      <c r="D72" t="str">
        <f t="shared" si="77"/>
        <v>72501€ à 75000€</v>
      </c>
      <c r="E72" t="s">
        <v>86</v>
      </c>
      <c r="F72" s="1">
        <v>0</v>
      </c>
      <c r="G72" s="1">
        <v>1086</v>
      </c>
      <c r="H72" s="2">
        <v>501</v>
      </c>
      <c r="I72" s="2">
        <v>1141</v>
      </c>
      <c r="J72" s="3">
        <v>544</v>
      </c>
      <c r="K72" s="2">
        <v>326</v>
      </c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16"/>
      <c r="AI72">
        <v>30</v>
      </c>
      <c r="AJ72">
        <f t="shared" si="88"/>
        <v>72501</v>
      </c>
      <c r="AK72">
        <f t="shared" si="88"/>
        <v>75000</v>
      </c>
      <c r="AL72" t="str">
        <f t="shared" si="78"/>
        <v>72501€ à 75000€</v>
      </c>
      <c r="AM72" t="s">
        <v>86</v>
      </c>
      <c r="AN72" s="1">
        <f>hypothèses!F72+(hypothèses!F72*hypothèses!AX72)</f>
        <v>0</v>
      </c>
      <c r="AO72" s="1">
        <f t="shared" si="95"/>
        <v>1162.02</v>
      </c>
      <c r="AP72" s="1">
        <f t="shared" si="96"/>
        <v>536.07000000000005</v>
      </c>
      <c r="AQ72" s="1">
        <f t="shared" si="97"/>
        <v>1220.8699999999999</v>
      </c>
      <c r="AR72" s="1">
        <f t="shared" si="98"/>
        <v>582.08000000000004</v>
      </c>
      <c r="AS72" s="1">
        <f t="shared" si="99"/>
        <v>348.82</v>
      </c>
      <c r="AX72" s="36">
        <f t="shared" si="89"/>
        <v>0.1</v>
      </c>
      <c r="AY72" s="26">
        <f t="shared" si="90"/>
        <v>7.0000000000000007E-2</v>
      </c>
      <c r="AZ72" s="26">
        <f t="shared" si="91"/>
        <v>7.0000000000000007E-2</v>
      </c>
      <c r="BA72" s="26">
        <f t="shared" si="92"/>
        <v>7.0000000000000007E-2</v>
      </c>
      <c r="BB72" s="26">
        <f t="shared" si="93"/>
        <v>7.0000000000000007E-2</v>
      </c>
      <c r="BC72" s="27">
        <f t="shared" si="94"/>
        <v>7.0000000000000007E-2</v>
      </c>
      <c r="CC72" s="52"/>
      <c r="CF72" s="52"/>
      <c r="CI72" s="52"/>
      <c r="CL72" s="52"/>
      <c r="CO72" s="52"/>
      <c r="CR72" s="52"/>
    </row>
    <row r="73" spans="1:96">
      <c r="A73">
        <v>31</v>
      </c>
      <c r="B73">
        <f t="shared" si="87"/>
        <v>75001</v>
      </c>
      <c r="C73">
        <f t="shared" si="87"/>
        <v>77500</v>
      </c>
      <c r="D73" t="str">
        <f t="shared" si="77"/>
        <v>75001€ à 77500€</v>
      </c>
      <c r="E73" t="s">
        <v>86</v>
      </c>
      <c r="F73" s="1">
        <v>0</v>
      </c>
      <c r="G73" s="1">
        <v>1109</v>
      </c>
      <c r="H73" s="2">
        <v>510</v>
      </c>
      <c r="I73" s="2">
        <v>1166</v>
      </c>
      <c r="J73" s="3">
        <v>554</v>
      </c>
      <c r="K73" s="2">
        <v>333</v>
      </c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16"/>
      <c r="AI73">
        <v>31</v>
      </c>
      <c r="AJ73">
        <f t="shared" si="88"/>
        <v>75001</v>
      </c>
      <c r="AK73">
        <f t="shared" si="88"/>
        <v>77500</v>
      </c>
      <c r="AL73" t="str">
        <f t="shared" si="78"/>
        <v>75001€ à 77500€</v>
      </c>
      <c r="AM73" t="s">
        <v>86</v>
      </c>
      <c r="AN73" s="1">
        <f>hypothèses!F73+(hypothèses!F73*hypothèses!AX73)</f>
        <v>0</v>
      </c>
      <c r="AO73" s="1">
        <f t="shared" si="95"/>
        <v>1186.6300000000001</v>
      </c>
      <c r="AP73" s="1">
        <f t="shared" si="96"/>
        <v>545.70000000000005</v>
      </c>
      <c r="AQ73" s="1">
        <f t="shared" si="97"/>
        <v>1247.6199999999999</v>
      </c>
      <c r="AR73" s="1">
        <f t="shared" si="98"/>
        <v>592.78</v>
      </c>
      <c r="AS73" s="1">
        <f t="shared" si="99"/>
        <v>356.31</v>
      </c>
      <c r="AX73" s="36">
        <f t="shared" si="89"/>
        <v>0.1</v>
      </c>
      <c r="AY73" s="26">
        <f t="shared" si="90"/>
        <v>7.0000000000000007E-2</v>
      </c>
      <c r="AZ73" s="26">
        <f t="shared" si="91"/>
        <v>7.0000000000000007E-2</v>
      </c>
      <c r="BA73" s="26">
        <f t="shared" si="92"/>
        <v>7.0000000000000007E-2</v>
      </c>
      <c r="BB73" s="26">
        <f t="shared" si="93"/>
        <v>7.0000000000000007E-2</v>
      </c>
      <c r="BC73" s="27">
        <f t="shared" si="94"/>
        <v>7.0000000000000007E-2</v>
      </c>
      <c r="CC73" s="52"/>
      <c r="CF73" s="52"/>
      <c r="CI73" s="52"/>
      <c r="CL73" s="52"/>
      <c r="CO73" s="52"/>
      <c r="CR73" s="52"/>
    </row>
    <row r="74" spans="1:96">
      <c r="A74">
        <v>32</v>
      </c>
      <c r="B74">
        <f t="shared" si="87"/>
        <v>77501</v>
      </c>
      <c r="C74">
        <f t="shared" si="87"/>
        <v>80000</v>
      </c>
      <c r="D74" t="str">
        <f t="shared" si="77"/>
        <v>77501€ à 80000€</v>
      </c>
      <c r="E74" t="s">
        <v>86</v>
      </c>
      <c r="F74" s="1">
        <v>0</v>
      </c>
      <c r="G74" s="1">
        <v>1131</v>
      </c>
      <c r="H74" s="2">
        <v>520</v>
      </c>
      <c r="I74" s="2">
        <v>1189</v>
      </c>
      <c r="J74" s="3">
        <v>566</v>
      </c>
      <c r="K74" s="2">
        <v>339</v>
      </c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16"/>
      <c r="AI74">
        <v>32</v>
      </c>
      <c r="AJ74">
        <f t="shared" si="88"/>
        <v>77501</v>
      </c>
      <c r="AK74">
        <f t="shared" si="88"/>
        <v>80000</v>
      </c>
      <c r="AL74" t="str">
        <f t="shared" si="78"/>
        <v>77501€ à 80000€</v>
      </c>
      <c r="AM74" t="s">
        <v>86</v>
      </c>
      <c r="AN74" s="1">
        <f>hypothèses!F74+(hypothèses!F74*hypothèses!AX74)</f>
        <v>0</v>
      </c>
      <c r="AO74" s="1">
        <f t="shared" si="95"/>
        <v>1210.17</v>
      </c>
      <c r="AP74" s="1">
        <f t="shared" si="96"/>
        <v>556.4</v>
      </c>
      <c r="AQ74" s="1">
        <f t="shared" si="97"/>
        <v>1272.23</v>
      </c>
      <c r="AR74" s="1">
        <f t="shared" si="98"/>
        <v>605.62</v>
      </c>
      <c r="AS74" s="1">
        <f t="shared" si="99"/>
        <v>362.73</v>
      </c>
      <c r="AX74" s="36">
        <f t="shared" si="89"/>
        <v>0.1</v>
      </c>
      <c r="AY74" s="26">
        <f t="shared" si="90"/>
        <v>7.0000000000000007E-2</v>
      </c>
      <c r="AZ74" s="26">
        <f t="shared" si="91"/>
        <v>7.0000000000000007E-2</v>
      </c>
      <c r="BA74" s="26">
        <f t="shared" si="92"/>
        <v>7.0000000000000007E-2</v>
      </c>
      <c r="BB74" s="26">
        <f t="shared" si="93"/>
        <v>7.0000000000000007E-2</v>
      </c>
      <c r="BC74" s="27">
        <f t="shared" si="94"/>
        <v>7.0000000000000007E-2</v>
      </c>
      <c r="CC74" s="52"/>
      <c r="CF74" s="52"/>
      <c r="CI74" s="52"/>
      <c r="CL74" s="52"/>
      <c r="CO74" s="52"/>
      <c r="CR74" s="52"/>
    </row>
    <row r="75" spans="1:96">
      <c r="A75">
        <v>33</v>
      </c>
      <c r="B75">
        <f t="shared" si="87"/>
        <v>80001</v>
      </c>
      <c r="C75">
        <f t="shared" si="87"/>
        <v>82500</v>
      </c>
      <c r="D75" t="str">
        <f t="shared" si="77"/>
        <v>80001€ à 82500€</v>
      </c>
      <c r="E75" t="s">
        <v>86</v>
      </c>
      <c r="F75" s="1">
        <v>0</v>
      </c>
      <c r="G75" s="1">
        <v>1153</v>
      </c>
      <c r="H75" s="2">
        <v>531</v>
      </c>
      <c r="I75" s="2">
        <v>1212</v>
      </c>
      <c r="J75" s="3">
        <v>577</v>
      </c>
      <c r="K75" s="2">
        <v>347</v>
      </c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16"/>
      <c r="AI75">
        <v>33</v>
      </c>
      <c r="AJ75">
        <f t="shared" si="88"/>
        <v>80001</v>
      </c>
      <c r="AK75">
        <f t="shared" si="88"/>
        <v>82500</v>
      </c>
      <c r="AL75" t="str">
        <f t="shared" si="78"/>
        <v>80001€ à 82500€</v>
      </c>
      <c r="AM75" t="s">
        <v>86</v>
      </c>
      <c r="AN75" s="1">
        <f>hypothèses!F75+(hypothèses!F75*hypothèses!AX75)</f>
        <v>0</v>
      </c>
      <c r="AO75" s="1">
        <f t="shared" si="95"/>
        <v>1279.83</v>
      </c>
      <c r="AP75" s="1">
        <f t="shared" si="96"/>
        <v>589.41</v>
      </c>
      <c r="AQ75" s="1">
        <f t="shared" si="97"/>
        <v>1345.32</v>
      </c>
      <c r="AR75" s="1">
        <f t="shared" si="98"/>
        <v>640.47</v>
      </c>
      <c r="AS75" s="1">
        <f t="shared" si="99"/>
        <v>385.17</v>
      </c>
      <c r="AX75" s="31">
        <f>AX34+$AV$9</f>
        <v>0.13999999999999999</v>
      </c>
      <c r="AY75" s="32">
        <f>AY34+$AV$17</f>
        <v>0.11</v>
      </c>
      <c r="AZ75" s="32">
        <f>AZ34+$AV$25</f>
        <v>0.11</v>
      </c>
      <c r="BA75" s="32">
        <f>BA34+$AV$33</f>
        <v>0.11</v>
      </c>
      <c r="BB75" s="32">
        <f>BB34+$AV$41</f>
        <v>0.11</v>
      </c>
      <c r="BC75" s="33">
        <f>BC34+$AV$49</f>
        <v>0.11</v>
      </c>
      <c r="CC75" s="52"/>
      <c r="CF75" s="52"/>
      <c r="CI75" s="52"/>
      <c r="CL75" s="52"/>
      <c r="CO75" s="52"/>
      <c r="CR75" s="52"/>
    </row>
    <row r="76" spans="1:96">
      <c r="A76">
        <v>34</v>
      </c>
      <c r="B76">
        <f t="shared" si="87"/>
        <v>82501</v>
      </c>
      <c r="C76">
        <f t="shared" si="87"/>
        <v>85000</v>
      </c>
      <c r="D76" t="str">
        <f t="shared" si="77"/>
        <v>82501€ à 85000€</v>
      </c>
      <c r="E76" t="s">
        <v>86</v>
      </c>
      <c r="F76" s="1">
        <v>0</v>
      </c>
      <c r="G76" s="1">
        <v>1175</v>
      </c>
      <c r="H76" s="2">
        <v>541</v>
      </c>
      <c r="I76" s="2">
        <v>1235</v>
      </c>
      <c r="J76" s="3">
        <v>589</v>
      </c>
      <c r="K76" s="2">
        <v>353</v>
      </c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16"/>
      <c r="AI76">
        <v>34</v>
      </c>
      <c r="AJ76">
        <f t="shared" si="88"/>
        <v>82501</v>
      </c>
      <c r="AK76">
        <f t="shared" si="88"/>
        <v>85000</v>
      </c>
      <c r="AL76" t="str">
        <f t="shared" si="78"/>
        <v>82501€ à 85000€</v>
      </c>
      <c r="AM76" t="s">
        <v>86</v>
      </c>
      <c r="AN76" s="1">
        <f>hypothèses!F76+(hypothèses!F76*hypothèses!AX76)</f>
        <v>0</v>
      </c>
      <c r="AO76" s="1">
        <f t="shared" si="95"/>
        <v>1304.25</v>
      </c>
      <c r="AP76" s="1">
        <f t="shared" si="96"/>
        <v>600.51</v>
      </c>
      <c r="AQ76" s="1">
        <f t="shared" si="97"/>
        <v>1370.85</v>
      </c>
      <c r="AR76" s="1">
        <f t="shared" si="98"/>
        <v>653.79</v>
      </c>
      <c r="AS76" s="1">
        <f t="shared" si="99"/>
        <v>391.83</v>
      </c>
      <c r="AX76" s="36">
        <f t="shared" ref="AX76:AX83" si="100">AX35+$AV$9</f>
        <v>0.13999999999999999</v>
      </c>
      <c r="AY76" s="26">
        <f t="shared" ref="AY76:AY83" si="101">AY35+$AV$17</f>
        <v>0.11</v>
      </c>
      <c r="AZ76" s="26">
        <f t="shared" ref="AZ76:AZ83" si="102">AZ35+$AV$25</f>
        <v>0.11</v>
      </c>
      <c r="BA76" s="26">
        <f t="shared" ref="BA76:BA83" si="103">BA35+$AV$33</f>
        <v>0.11</v>
      </c>
      <c r="BB76" s="26">
        <f t="shared" ref="BB76:BB83" si="104">BB35+$AV$41</f>
        <v>0.11</v>
      </c>
      <c r="BC76" s="27">
        <f t="shared" ref="BC76:BC83" si="105">BC35+$AV$49</f>
        <v>0.11</v>
      </c>
      <c r="CC76" s="52"/>
      <c r="CF76" s="52"/>
      <c r="CI76" s="52"/>
      <c r="CL76" s="52"/>
      <c r="CO76" s="52"/>
      <c r="CR76" s="52"/>
    </row>
    <row r="77" spans="1:96">
      <c r="A77">
        <v>35</v>
      </c>
      <c r="B77">
        <f t="shared" ref="B77:C83" si="106">+B76+2500</f>
        <v>85001</v>
      </c>
      <c r="C77">
        <f t="shared" si="106"/>
        <v>87500</v>
      </c>
      <c r="D77" t="str">
        <f t="shared" si="77"/>
        <v>85001€ à 87500€</v>
      </c>
      <c r="E77" t="s">
        <v>86</v>
      </c>
      <c r="F77" s="1">
        <v>0</v>
      </c>
      <c r="G77" s="1">
        <v>1198</v>
      </c>
      <c r="H77" s="2">
        <v>551</v>
      </c>
      <c r="I77" s="2">
        <v>1260</v>
      </c>
      <c r="J77" s="3">
        <v>599</v>
      </c>
      <c r="K77" s="2">
        <v>360</v>
      </c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16"/>
      <c r="AI77">
        <v>35</v>
      </c>
      <c r="AJ77">
        <f t="shared" ref="AJ77:AK83" si="107">+AJ76+2500</f>
        <v>85001</v>
      </c>
      <c r="AK77">
        <f t="shared" si="107"/>
        <v>87500</v>
      </c>
      <c r="AL77" t="str">
        <f t="shared" si="78"/>
        <v>85001€ à 87500€</v>
      </c>
      <c r="AM77" t="s">
        <v>86</v>
      </c>
      <c r="AN77" s="1">
        <f>hypothèses!F77+(hypothèses!F77*hypothèses!AX77)</f>
        <v>0</v>
      </c>
      <c r="AO77" s="1">
        <f t="shared" si="95"/>
        <v>1329.78</v>
      </c>
      <c r="AP77" s="1">
        <f t="shared" si="96"/>
        <v>611.61</v>
      </c>
      <c r="AQ77" s="1">
        <f t="shared" si="97"/>
        <v>1398.6</v>
      </c>
      <c r="AR77" s="1">
        <f t="shared" si="98"/>
        <v>664.89</v>
      </c>
      <c r="AS77" s="1">
        <f t="shared" si="99"/>
        <v>399.6</v>
      </c>
      <c r="AX77" s="36">
        <f t="shared" si="100"/>
        <v>0.13999999999999999</v>
      </c>
      <c r="AY77" s="26">
        <f t="shared" si="101"/>
        <v>0.11</v>
      </c>
      <c r="AZ77" s="26">
        <f t="shared" si="102"/>
        <v>0.11</v>
      </c>
      <c r="BA77" s="26">
        <f t="shared" si="103"/>
        <v>0.11</v>
      </c>
      <c r="BB77" s="26">
        <f t="shared" si="104"/>
        <v>0.11</v>
      </c>
      <c r="BC77" s="27">
        <f t="shared" si="105"/>
        <v>0.11</v>
      </c>
      <c r="CC77" s="52"/>
      <c r="CF77" s="52"/>
      <c r="CI77" s="52"/>
      <c r="CL77" s="52"/>
      <c r="CO77" s="52"/>
      <c r="CR77" s="52"/>
    </row>
    <row r="78" spans="1:96">
      <c r="A78">
        <v>36</v>
      </c>
      <c r="B78">
        <f t="shared" si="106"/>
        <v>87501</v>
      </c>
      <c r="C78">
        <f t="shared" si="106"/>
        <v>90000</v>
      </c>
      <c r="D78" t="str">
        <f t="shared" si="77"/>
        <v>87501€ à 90000€</v>
      </c>
      <c r="E78" t="s">
        <v>86</v>
      </c>
      <c r="F78" s="1">
        <v>0</v>
      </c>
      <c r="G78" s="1">
        <v>1220</v>
      </c>
      <c r="H78" s="2">
        <v>562</v>
      </c>
      <c r="I78" s="2">
        <v>1283</v>
      </c>
      <c r="J78" s="3">
        <v>611</v>
      </c>
      <c r="K78" s="2">
        <v>366</v>
      </c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16"/>
      <c r="AI78">
        <v>36</v>
      </c>
      <c r="AJ78">
        <f t="shared" si="107"/>
        <v>87501</v>
      </c>
      <c r="AK78">
        <f t="shared" si="107"/>
        <v>90000</v>
      </c>
      <c r="AL78" t="str">
        <f t="shared" si="78"/>
        <v>87501€ à 90000€</v>
      </c>
      <c r="AM78" t="s">
        <v>86</v>
      </c>
      <c r="AN78" s="1">
        <f>hypothèses!F78+(hypothèses!F78*hypothèses!AX78)</f>
        <v>0</v>
      </c>
      <c r="AO78" s="1">
        <f t="shared" si="95"/>
        <v>1354.2</v>
      </c>
      <c r="AP78" s="1">
        <f t="shared" si="96"/>
        <v>623.82000000000005</v>
      </c>
      <c r="AQ78" s="1">
        <f t="shared" si="97"/>
        <v>1424.13</v>
      </c>
      <c r="AR78" s="1">
        <f t="shared" si="98"/>
        <v>678.21</v>
      </c>
      <c r="AS78" s="1">
        <f t="shared" si="99"/>
        <v>406.26</v>
      </c>
      <c r="AX78" s="36">
        <f t="shared" si="100"/>
        <v>0.13999999999999999</v>
      </c>
      <c r="AY78" s="26">
        <f t="shared" si="101"/>
        <v>0.11</v>
      </c>
      <c r="AZ78" s="26">
        <f t="shared" si="102"/>
        <v>0.11</v>
      </c>
      <c r="BA78" s="26">
        <f t="shared" si="103"/>
        <v>0.11</v>
      </c>
      <c r="BB78" s="26">
        <f t="shared" si="104"/>
        <v>0.11</v>
      </c>
      <c r="BC78" s="27">
        <f t="shared" si="105"/>
        <v>0.11</v>
      </c>
      <c r="CC78" s="52"/>
      <c r="CF78" s="52"/>
      <c r="CI78" s="52"/>
      <c r="CL78" s="52"/>
      <c r="CO78" s="52"/>
      <c r="CR78" s="52"/>
    </row>
    <row r="79" spans="1:96">
      <c r="A79">
        <v>37</v>
      </c>
      <c r="B79">
        <f t="shared" si="106"/>
        <v>90001</v>
      </c>
      <c r="C79">
        <f t="shared" si="106"/>
        <v>92500</v>
      </c>
      <c r="D79" t="str">
        <f t="shared" si="77"/>
        <v>90001€ à 92500€</v>
      </c>
      <c r="E79" t="s">
        <v>86</v>
      </c>
      <c r="F79" s="1">
        <v>0</v>
      </c>
      <c r="G79" s="1">
        <v>1244</v>
      </c>
      <c r="H79" s="2">
        <v>572</v>
      </c>
      <c r="I79" s="2">
        <v>1306</v>
      </c>
      <c r="J79" s="3">
        <v>621</v>
      </c>
      <c r="K79" s="2">
        <v>373</v>
      </c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16"/>
      <c r="AI79">
        <v>37</v>
      </c>
      <c r="AJ79">
        <f t="shared" si="107"/>
        <v>90001</v>
      </c>
      <c r="AK79">
        <f t="shared" si="107"/>
        <v>92500</v>
      </c>
      <c r="AL79" t="str">
        <f t="shared" si="78"/>
        <v>90001€ à 92500€</v>
      </c>
      <c r="AM79" t="s">
        <v>86</v>
      </c>
      <c r="AN79" s="1">
        <f>hypothèses!F79+(hypothèses!F79*hypothèses!AX79)</f>
        <v>0</v>
      </c>
      <c r="AO79" s="1">
        <f t="shared" si="95"/>
        <v>1380.84</v>
      </c>
      <c r="AP79" s="1">
        <f t="shared" si="96"/>
        <v>634.91999999999996</v>
      </c>
      <c r="AQ79" s="1">
        <f t="shared" si="97"/>
        <v>1449.66</v>
      </c>
      <c r="AR79" s="1">
        <f t="shared" si="98"/>
        <v>689.31</v>
      </c>
      <c r="AS79" s="1">
        <f t="shared" si="99"/>
        <v>414.03</v>
      </c>
      <c r="AX79" s="36">
        <f t="shared" si="100"/>
        <v>0.13999999999999999</v>
      </c>
      <c r="AY79" s="26">
        <f t="shared" si="101"/>
        <v>0.11</v>
      </c>
      <c r="AZ79" s="26">
        <f t="shared" si="102"/>
        <v>0.11</v>
      </c>
      <c r="BA79" s="26">
        <f t="shared" si="103"/>
        <v>0.11</v>
      </c>
      <c r="BB79" s="26">
        <f t="shared" si="104"/>
        <v>0.11</v>
      </c>
      <c r="BC79" s="27">
        <f t="shared" si="105"/>
        <v>0.11</v>
      </c>
      <c r="CC79" s="52"/>
      <c r="CF79" s="52"/>
      <c r="CI79" s="52"/>
      <c r="CL79" s="52"/>
      <c r="CO79" s="52"/>
      <c r="CR79" s="52"/>
    </row>
    <row r="80" spans="1:96">
      <c r="A80">
        <v>38</v>
      </c>
      <c r="B80">
        <f t="shared" si="106"/>
        <v>92501</v>
      </c>
      <c r="C80">
        <f t="shared" si="106"/>
        <v>95000</v>
      </c>
      <c r="D80" t="str">
        <f t="shared" si="77"/>
        <v>92501€ à 95000€</v>
      </c>
      <c r="E80" t="s">
        <v>86</v>
      </c>
      <c r="F80" s="1">
        <v>0</v>
      </c>
      <c r="G80" s="1">
        <v>1266</v>
      </c>
      <c r="H80" s="2">
        <v>582</v>
      </c>
      <c r="I80" s="2">
        <v>1329</v>
      </c>
      <c r="J80" s="3">
        <v>633</v>
      </c>
      <c r="K80" s="2">
        <v>379</v>
      </c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16"/>
      <c r="AI80">
        <v>38</v>
      </c>
      <c r="AJ80">
        <f t="shared" si="107"/>
        <v>92501</v>
      </c>
      <c r="AK80">
        <f t="shared" si="107"/>
        <v>95000</v>
      </c>
      <c r="AL80" t="str">
        <f t="shared" si="78"/>
        <v>92501€ à 95000€</v>
      </c>
      <c r="AM80" t="s">
        <v>86</v>
      </c>
      <c r="AN80" s="1">
        <f>hypothèses!F80+(hypothèses!F80*hypothèses!AX80)</f>
        <v>0</v>
      </c>
      <c r="AO80" s="1">
        <f t="shared" si="95"/>
        <v>1405.26</v>
      </c>
      <c r="AP80" s="1">
        <f t="shared" si="96"/>
        <v>646.02</v>
      </c>
      <c r="AQ80" s="1">
        <f t="shared" si="97"/>
        <v>1475.19</v>
      </c>
      <c r="AR80" s="1">
        <f t="shared" si="98"/>
        <v>702.63</v>
      </c>
      <c r="AS80" s="1">
        <f t="shared" si="99"/>
        <v>420.69</v>
      </c>
      <c r="AX80" s="36">
        <f t="shared" si="100"/>
        <v>0.13999999999999999</v>
      </c>
      <c r="AY80" s="26">
        <f t="shared" si="101"/>
        <v>0.11</v>
      </c>
      <c r="AZ80" s="26">
        <f t="shared" si="102"/>
        <v>0.11</v>
      </c>
      <c r="BA80" s="26">
        <f t="shared" si="103"/>
        <v>0.11</v>
      </c>
      <c r="BB80" s="26">
        <f t="shared" si="104"/>
        <v>0.11</v>
      </c>
      <c r="BC80" s="27">
        <f t="shared" si="105"/>
        <v>0.11</v>
      </c>
      <c r="CC80" s="52"/>
      <c r="CF80" s="52"/>
      <c r="CI80" s="52"/>
      <c r="CL80" s="52"/>
      <c r="CO80" s="52"/>
      <c r="CR80" s="52"/>
    </row>
    <row r="81" spans="1:96">
      <c r="A81">
        <v>39</v>
      </c>
      <c r="B81">
        <f t="shared" si="106"/>
        <v>95001</v>
      </c>
      <c r="C81">
        <f t="shared" si="106"/>
        <v>97500</v>
      </c>
      <c r="D81" t="str">
        <f t="shared" si="77"/>
        <v>95001€ à 97500€</v>
      </c>
      <c r="E81" t="s">
        <v>86</v>
      </c>
      <c r="F81" s="1">
        <v>0</v>
      </c>
      <c r="G81" s="1">
        <v>1289</v>
      </c>
      <c r="H81" s="2">
        <v>602</v>
      </c>
      <c r="I81" s="2">
        <v>1353</v>
      </c>
      <c r="J81" s="3">
        <v>643</v>
      </c>
      <c r="K81" s="2">
        <v>386</v>
      </c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16"/>
      <c r="AI81">
        <v>39</v>
      </c>
      <c r="AJ81">
        <f t="shared" si="107"/>
        <v>95001</v>
      </c>
      <c r="AK81">
        <f t="shared" si="107"/>
        <v>97500</v>
      </c>
      <c r="AL81" t="str">
        <f t="shared" si="78"/>
        <v>95001€ à 97500€</v>
      </c>
      <c r="AM81" t="s">
        <v>86</v>
      </c>
      <c r="AN81" s="1">
        <f>hypothèses!F81+(hypothèses!F81*hypothèses!AX81)</f>
        <v>0</v>
      </c>
      <c r="AO81" s="1">
        <f t="shared" si="95"/>
        <v>1430.79</v>
      </c>
      <c r="AP81" s="1">
        <f t="shared" si="96"/>
        <v>668.22</v>
      </c>
      <c r="AQ81" s="1">
        <f t="shared" si="97"/>
        <v>1501.83</v>
      </c>
      <c r="AR81" s="1">
        <f t="shared" si="98"/>
        <v>713.73</v>
      </c>
      <c r="AS81" s="1">
        <f t="shared" si="99"/>
        <v>428.46</v>
      </c>
      <c r="AX81" s="36">
        <f t="shared" si="100"/>
        <v>0.13999999999999999</v>
      </c>
      <c r="AY81" s="26">
        <f t="shared" si="101"/>
        <v>0.11</v>
      </c>
      <c r="AZ81" s="26">
        <f t="shared" si="102"/>
        <v>0.11</v>
      </c>
      <c r="BA81" s="26">
        <f t="shared" si="103"/>
        <v>0.11</v>
      </c>
      <c r="BB81" s="26">
        <f t="shared" si="104"/>
        <v>0.11</v>
      </c>
      <c r="BC81" s="27">
        <f t="shared" si="105"/>
        <v>0.11</v>
      </c>
      <c r="CC81" s="52"/>
      <c r="CF81" s="52"/>
      <c r="CI81" s="52"/>
      <c r="CL81" s="52"/>
      <c r="CO81" s="52"/>
      <c r="CR81" s="52"/>
    </row>
    <row r="82" spans="1:96">
      <c r="A82">
        <v>40</v>
      </c>
      <c r="B82">
        <f t="shared" si="106"/>
        <v>97501</v>
      </c>
      <c r="C82">
        <f t="shared" si="106"/>
        <v>100000</v>
      </c>
      <c r="D82" t="str">
        <f t="shared" si="77"/>
        <v>97501€ à 100000€</v>
      </c>
      <c r="E82" t="s">
        <v>86</v>
      </c>
      <c r="F82" s="1">
        <v>0</v>
      </c>
      <c r="G82" s="1">
        <v>1311</v>
      </c>
      <c r="H82" s="2">
        <v>612</v>
      </c>
      <c r="I82" s="2">
        <v>1376</v>
      </c>
      <c r="J82" s="3">
        <v>655</v>
      </c>
      <c r="K82" s="2">
        <v>392</v>
      </c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16"/>
      <c r="AI82">
        <v>40</v>
      </c>
      <c r="AJ82">
        <f t="shared" si="107"/>
        <v>97501</v>
      </c>
      <c r="AK82">
        <f t="shared" si="107"/>
        <v>100000</v>
      </c>
      <c r="AL82" t="str">
        <f t="shared" si="78"/>
        <v>97501€ à 100000€</v>
      </c>
      <c r="AM82" t="s">
        <v>86</v>
      </c>
      <c r="AN82" s="1">
        <f>hypothèses!F82+(hypothèses!F82*hypothèses!AX82)</f>
        <v>0</v>
      </c>
      <c r="AO82" s="1">
        <f t="shared" si="95"/>
        <v>1455.21</v>
      </c>
      <c r="AP82" s="1">
        <f t="shared" si="96"/>
        <v>679.32</v>
      </c>
      <c r="AQ82" s="1">
        <f t="shared" si="97"/>
        <v>1527.3600000000001</v>
      </c>
      <c r="AR82" s="1">
        <f t="shared" si="98"/>
        <v>727.05</v>
      </c>
      <c r="AS82" s="1">
        <f t="shared" si="99"/>
        <v>435.12</v>
      </c>
      <c r="AX82" s="36">
        <f t="shared" si="100"/>
        <v>0.13999999999999999</v>
      </c>
      <c r="AY82" s="26">
        <f t="shared" si="101"/>
        <v>0.11</v>
      </c>
      <c r="AZ82" s="26">
        <f t="shared" si="102"/>
        <v>0.11</v>
      </c>
      <c r="BA82" s="26">
        <f t="shared" si="103"/>
        <v>0.11</v>
      </c>
      <c r="BB82" s="26">
        <f t="shared" si="104"/>
        <v>0.11</v>
      </c>
      <c r="BC82" s="27">
        <f t="shared" si="105"/>
        <v>0.11</v>
      </c>
      <c r="CC82" s="52"/>
      <c r="CF82" s="52"/>
      <c r="CI82" s="52"/>
      <c r="CL82" s="52"/>
      <c r="CO82" s="52"/>
      <c r="CR82" s="52"/>
    </row>
    <row r="83" spans="1:96" ht="15" thickBot="1">
      <c r="A83">
        <v>41</v>
      </c>
      <c r="B83">
        <f t="shared" si="106"/>
        <v>100001</v>
      </c>
      <c r="C83" t="str">
        <f>+B83&amp;"+"</f>
        <v>100001+</v>
      </c>
      <c r="D83" t="str">
        <f t="shared" si="77"/>
        <v>100001€ à 100001+€</v>
      </c>
      <c r="E83" t="s">
        <v>86</v>
      </c>
      <c r="F83" s="1">
        <v>0</v>
      </c>
      <c r="G83" s="1">
        <v>1332</v>
      </c>
      <c r="H83" s="2">
        <v>621</v>
      </c>
      <c r="I83" s="2">
        <v>1400</v>
      </c>
      <c r="J83" s="3">
        <v>666</v>
      </c>
      <c r="K83" s="2">
        <v>400</v>
      </c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16"/>
      <c r="AI83">
        <v>41</v>
      </c>
      <c r="AJ83">
        <f t="shared" si="107"/>
        <v>100001</v>
      </c>
      <c r="AK83" t="str">
        <f>+AJ83&amp;"+"</f>
        <v>100001+</v>
      </c>
      <c r="AL83" t="str">
        <f t="shared" si="78"/>
        <v>100001€ à 100001+€</v>
      </c>
      <c r="AM83" t="s">
        <v>86</v>
      </c>
      <c r="AN83" s="1">
        <f>hypothèses!F83+(hypothèses!F83*hypothèses!AX83)</f>
        <v>0</v>
      </c>
      <c r="AO83" s="1">
        <f t="shared" si="95"/>
        <v>1478.52</v>
      </c>
      <c r="AP83" s="1">
        <f t="shared" si="96"/>
        <v>689.31</v>
      </c>
      <c r="AQ83" s="1">
        <f t="shared" si="97"/>
        <v>1554</v>
      </c>
      <c r="AR83" s="1">
        <f t="shared" si="98"/>
        <v>739.26</v>
      </c>
      <c r="AS83" s="1">
        <f t="shared" si="99"/>
        <v>444</v>
      </c>
      <c r="AX83" s="37">
        <f t="shared" si="100"/>
        <v>0.13999999999999999</v>
      </c>
      <c r="AY83" s="34">
        <f t="shared" si="101"/>
        <v>0.11</v>
      </c>
      <c r="AZ83" s="34">
        <f t="shared" si="102"/>
        <v>0.11</v>
      </c>
      <c r="BA83" s="34">
        <f t="shared" si="103"/>
        <v>0.11</v>
      </c>
      <c r="BB83" s="34">
        <f t="shared" si="104"/>
        <v>0.11</v>
      </c>
      <c r="BC83" s="35">
        <f t="shared" si="105"/>
        <v>0.11</v>
      </c>
      <c r="CC83" s="52"/>
      <c r="CF83" s="52"/>
      <c r="CI83" s="52"/>
      <c r="CL83" s="52"/>
      <c r="CO83" s="52"/>
      <c r="CR83" s="52"/>
    </row>
  </sheetData>
  <mergeCells count="1">
    <mergeCell ref="AU1:AV1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7D916-0139-4265-895F-BF430FC34451}">
  <sheetPr>
    <tabColor rgb="FFFF0000"/>
  </sheetPr>
  <dimension ref="A1:W1144"/>
  <sheetViews>
    <sheetView zoomScale="80" zoomScaleNormal="80" workbookViewId="0">
      <pane xSplit="4" ySplit="1" topLeftCell="E89" activePane="bottomRight" state="frozen"/>
      <selection pane="topRight" activeCell="B1" sqref="B1"/>
      <selection pane="bottomLeft" activeCell="A2" sqref="A2"/>
      <selection pane="bottomRight" activeCell="O68" sqref="O68"/>
    </sheetView>
  </sheetViews>
  <sheetFormatPr baseColWidth="10" defaultRowHeight="14.4"/>
  <cols>
    <col min="1" max="3" width="15.33203125" customWidth="1"/>
    <col min="4" max="4" width="16.6640625" bestFit="1" customWidth="1"/>
    <col min="5" max="5" width="15.33203125" customWidth="1"/>
    <col min="6" max="6" width="13.33203125" bestFit="1" customWidth="1"/>
    <col min="7" max="7" width="10.109375" bestFit="1" customWidth="1"/>
    <col min="8" max="10" width="10.109375" customWidth="1"/>
    <col min="12" max="12" width="12.6640625" bestFit="1" customWidth="1"/>
    <col min="13" max="17" width="12.6640625" customWidth="1"/>
    <col min="18" max="18" width="35.6640625" bestFit="1" customWidth="1"/>
    <col min="19" max="19" width="13.33203125" bestFit="1" customWidth="1"/>
    <col min="21" max="21" width="17.6640625" customWidth="1"/>
    <col min="22" max="22" width="12.109375" bestFit="1" customWidth="1"/>
    <col min="23" max="23" width="12.44140625" bestFit="1" customWidth="1"/>
  </cols>
  <sheetData>
    <row r="1" spans="1:23" s="6" customFormat="1" ht="43.2">
      <c r="A1" s="73" t="s">
        <v>68</v>
      </c>
      <c r="B1" s="73" t="s">
        <v>69</v>
      </c>
      <c r="C1" s="73" t="s">
        <v>70</v>
      </c>
      <c r="D1" s="5" t="s">
        <v>23</v>
      </c>
      <c r="E1" s="49" t="s">
        <v>6</v>
      </c>
      <c r="F1" s="6" t="s">
        <v>7</v>
      </c>
      <c r="G1" s="6" t="s">
        <v>8</v>
      </c>
      <c r="H1" s="6" t="s">
        <v>74</v>
      </c>
      <c r="I1" s="6" t="s">
        <v>75</v>
      </c>
      <c r="J1" s="5" t="s">
        <v>76</v>
      </c>
      <c r="K1" s="6" t="s">
        <v>9</v>
      </c>
      <c r="L1" s="6" t="s">
        <v>84</v>
      </c>
      <c r="M1" s="6" t="s">
        <v>85</v>
      </c>
      <c r="N1" s="6" t="s">
        <v>78</v>
      </c>
      <c r="O1" s="6" t="s">
        <v>79</v>
      </c>
      <c r="P1" s="6" t="s">
        <v>80</v>
      </c>
      <c r="Q1" s="6" t="s">
        <v>81</v>
      </c>
      <c r="R1" s="5" t="s">
        <v>10</v>
      </c>
      <c r="S1" s="7" t="s">
        <v>22</v>
      </c>
      <c r="T1" s="6" t="s">
        <v>11</v>
      </c>
      <c r="U1" s="57" t="s">
        <v>50</v>
      </c>
      <c r="V1" s="57" t="s">
        <v>51</v>
      </c>
      <c r="W1" s="6" t="s">
        <v>65</v>
      </c>
    </row>
    <row r="2" spans="1:23">
      <c r="A2" s="71" t="s">
        <v>71</v>
      </c>
      <c r="B2" s="71" t="s">
        <v>72</v>
      </c>
      <c r="C2" s="71" t="s">
        <v>73</v>
      </c>
      <c r="D2" t="s">
        <v>70</v>
      </c>
      <c r="E2" s="59">
        <v>2007</v>
      </c>
      <c r="F2">
        <v>1</v>
      </c>
      <c r="G2">
        <v>1</v>
      </c>
      <c r="H2">
        <f>IF(Tableau1[[#This Row],[Tranche RFR]]&gt;=2,Tableau1[[#This Row],[Tranche RFR]]-1,Tableau1[[#This Row],[Tranche RFR]])</f>
        <v>1</v>
      </c>
      <c r="I2">
        <f>Tableau1[[#This Row],[RFR]]/Tableau1[[#This Row],[nb parts sans couple]]</f>
        <v>2007</v>
      </c>
      <c r="J2" t="s">
        <v>77</v>
      </c>
      <c r="K2" s="4">
        <f t="shared" ref="K2:K65" si="0">(E2/G2)/12</f>
        <v>167.25</v>
      </c>
      <c r="L2" s="49">
        <f>IF($K2&lt;=hypothèses!$BG$2,1,IF(AND($K2&gt;hypothèses!$BF$3,$K2&lt;=hypothèses!$BG$3),2,IF(AND($K2&gt;hypothèses!$BF$4,$K2&lt;=hypothèses!$BG$4),3,IF(AND($K2&gt;hypothèses!$BF$5,$K2&lt;=hypothèses!$BG$5),4,IF(AND($K2&gt;hypothèses!$BF$6,$K2&lt;=hypothèses!$BG$6),5,IF(AND($K2&gt;hypothèses!$BF$7,$K2&lt;=hypothèses!$BG$7),6,IF(AND($K2&gt;hypothèses!$BF$8,$K2&lt;=hypothèses!$BG$8),7,IF(AND($K2&gt;hypothèses!$BF$9,$K2&lt;=hypothèses!$BG$9),8,IF(AND($K2&gt;hypothèses!$BF$10,$K2&lt;=hypothèses!$BG$10),9,IF(AND($K2&gt;hypothèses!$BF$11,$K2&lt;=hypothèses!$BG$11),10,IF(Tableau1[[#This Row],[QF mens]]&gt;hypothèses!BG11,10,"")))))))))))</f>
        <v>1</v>
      </c>
      <c r="M2" s="49">
        <f>IF($K2&lt;=hypothèses!$BY$2,1,IF(AND($K2&gt;hypothèses!$BX$3,$K2&lt;=hypothèses!$BY$3),2,IF(AND($K2&gt;hypothèses!$BX$4,$K2&lt;=hypothèses!$BY$4),3,IF(AND($K2&gt;hypothèses!$BX$5,$K2&lt;=hypothèses!$BY$5),4,IF(AND($K2&gt;hypothèses!$BX$6,$K2&lt;=hypothèses!$BY$6),5,IF(AND($K2&gt;hypothèses!$BX$7,$K2&lt;=hypothèses!$BY$7),6,IF(AND($K2&gt;hypothèses!$BX$8,$K2&lt;=hypothèses!$BY$8),7,IF(AND($K2&gt;hypothèses!$BX$9,$K2&lt;=hypothèses!$BY$9),8,IF(AND($K2&gt;hypothèses!$BX$10,$K2&lt;=hypothèses!$BY$10),9,IF(AND($K2&gt;hypothèses!$BX$11,$K2&lt;=hypothèses!$BY$11),10,IF(Tableau1[[#This Row],[QF mens]]&gt;hypothèses!BH11,10,"")))))))))))</f>
        <v>1</v>
      </c>
      <c r="N2" s="49" t="s">
        <v>82</v>
      </c>
      <c r="O2" s="49" t="s">
        <v>77</v>
      </c>
      <c r="P2" s="49" t="s">
        <v>83</v>
      </c>
      <c r="Q2" s="49" t="s">
        <v>82</v>
      </c>
      <c r="R2" t="s">
        <v>12</v>
      </c>
      <c r="S2">
        <v>1.1000000000000001</v>
      </c>
      <c r="T2">
        <v>870.1</v>
      </c>
      <c r="U2" s="58" cm="1">
        <f t="array" ref="U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870.1</v>
      </c>
      <c r="V2" s="58">
        <f>IF(R2="Tarif Frais de dossier",30,IF(T2&lt;0,0,IF(AND(D2=hypothèses!$BR$2,R2=hypothèses!$BI$1),IF(K2&lt;=hypothèses!$BP$2,hypothèses!$BS$2,IF(K2&gt;=hypothèses!$BQ$2,hypothèses!$BT$2,K2*hypothèses!$BU$2)),IF(AND(D2=hypothèses!$BR$3,R2=hypothèses!$BI$1),IF(K2&lt;=hypothèses!$BP$3,hypothèses!$BS$3,IF(K2&gt;=hypothèses!$BQ$3,hypothèses!$BT$3,K2*hypothèses!$BU$3)),IF(AND(D2=hypothèses!$BR$5,R2=hypothèses!$BJ$1),IF(K2&lt;=hypothèses!$BP$5,hypothèses!$BS$5,IF(K2&gt;=hypothèses!$BQ$5,hypothèses!$BT$5,K2*hypothèses!$BU$5)),IF(AND(D2=hypothèses!$BR$6,R2=hypothèses!$BJ$1),IF(K2&lt;=hypothèses!$BP$6,hypothèses!$BS$6,IF(K2&gt;=hypothèses!$BQ$6,hypothèses!$BT$6,K2*hypothèses!$BU$6)),IF(AND(D2=hypothèses!$BR$8,R2=hypothèses!$BK$1),IF(K2&lt;=hypothèses!$BP$8,hypothèses!$BS$8,IF(K2&gt;=hypothèses!$BQ$8,hypothèses!$BT$8,K2*hypothèses!$BU$8)),IF(AND(D2=hypothèses!$BR$9,R2=hypothèses!$BK$1),IF(K2&lt;=hypothèses!$BP$9,hypothèses!$BS$9,IF(K2&gt;=hypothèses!$BQ$9,hypothèses!$BT$9,K2*hypothèses!$BU$9)),IF(AND(D2=hypothèses!$BR$11,R2=hypothèses!$BL$1),IF(K2&lt;=hypothèses!$BP$11,hypothèses!$BS$11,IF(K2&gt;=hypothèses!$BQ$11,hypothèses!$BT$11,K2*hypothèses!$BU$11)),IF(AND(D2=hypothèses!$BR$12,R2=hypothèses!$BL$1),IF(K2&lt;=hypothèses!$BP$12,hypothèses!$BS$12,IF(K2&gt;=hypothèses!$BQ$12,hypothèses!$BT$12,K2*hypothèses!$BU$12)),IF(AND(D2=hypothèses!$BR$14,R2=hypothèses!$BM$1),IF(K2&lt;=hypothèses!$BP$14,hypothèses!$BS$14,IF(K2&gt;=hypothèses!$BQ$14,hypothèses!$BT$14,K2*hypothèses!$BU$14)),IF(AND(D2=hypothèses!$BR$15,R2=hypothèses!$BM$1),IF(K2&lt;=hypothèses!$BP$15,hypothèses!$BS$15,IF(K2&gt;=hypothèses!$BQ$15,hypothèses!$BT$15,K2*hypothèses!$BU$15)),IF(AND(D2=hypothèses!$BR$17,R2=hypothèses!$BN$1),IF(K2&lt;=hypothèses!$BP$17,hypothèses!$BS$17,IF(K2&gt;=hypothèses!$BQ$17,hypothèses!$BT$17,K2*hypothèses!$BU$17)),IF(AND(D2=hypothèses!$BR$18,R2=hypothèses!$BN$1),IF(K2&lt;=hypothèses!$BP$18,hypothèses!$BS$18,IF(K2&gt;=hypothèses!$BQ$18,hypothèses!$BT$18,K2*hypothèses!$BU$18)),0))))))))))))))</f>
        <v>791</v>
      </c>
      <c r="W2" s="69" t="str" cm="1">
        <f t="array" ref="W2">IFERROR(IF(T2&lt;0,0,IF(R2="tarif frais de dossier",30,K2*INDEX(hypothèses!$CC$2:$CR$21,MATCH(1,(K2&gt;=hypothèses!$BX$2:$BX$21)*(K2&lt;hypothèses!$BY$2:$BY$21)*(D2="Villeurbanne")+(K2&gt;=hypothèses!$BX$12:$BX$21)*(K2&lt;hypothèses!$BY$12:$BY$21)*(D2="Hors Villeurbanne"),0),CHOOSE(MATCH(R2,{"tarif eveil";"tarif courant";"tarif pratiques collectives";"tarif troisième cycle renforcé PPES";"tarif cumul";"tarif location"},0),1,4,7,10,13,16)))),"")</f>
        <v/>
      </c>
    </row>
    <row r="3" spans="1:23">
      <c r="A3" s="72" t="s">
        <v>71</v>
      </c>
      <c r="B3" s="72" t="s">
        <v>72</v>
      </c>
      <c r="C3" s="72" t="s">
        <v>73</v>
      </c>
      <c r="D3" t="s">
        <v>70</v>
      </c>
      <c r="E3" s="59">
        <v>2007</v>
      </c>
      <c r="F3">
        <v>1</v>
      </c>
      <c r="G3">
        <v>1</v>
      </c>
      <c r="H3">
        <f>IF(Tableau1[[#This Row],[Tranche RFR]]&gt;=2,Tableau1[[#This Row],[Tranche RFR]]-1,Tableau1[[#This Row],[Tranche RFR]])</f>
        <v>1</v>
      </c>
      <c r="I3">
        <f>Tableau1[[#This Row],[RFR]]/Tableau1[[#This Row],[nb parts sans couple]]</f>
        <v>2007</v>
      </c>
      <c r="J3" t="s">
        <v>77</v>
      </c>
      <c r="K3" s="4">
        <f t="shared" si="0"/>
        <v>167.25</v>
      </c>
      <c r="L3" s="49">
        <f>IF($K3&lt;=hypothèses!$BG$2,1,IF(AND($K3&gt;hypothèses!$BF$3,$K3&lt;=hypothèses!$BG$3),2,IF(AND($K3&gt;hypothèses!$BF$4,$K3&lt;=hypothèses!$BG$4),3,IF(AND($K3&gt;hypothèses!$BF$5,$K3&lt;=hypothèses!$BG$5),4,IF(AND($K3&gt;hypothèses!$BF$6,$K3&lt;=hypothèses!$BG$6),5,IF(AND($K3&gt;hypothèses!$BF$7,$K3&lt;=hypothèses!$BG$7),6,IF(AND($K3&gt;hypothèses!$BF$8,$K3&lt;=hypothèses!$BG$8),7,IF(AND($K3&gt;hypothèses!$BF$9,$K3&lt;=hypothèses!$BG$9),8,IF(AND($K3&gt;hypothèses!$BF$10,$K3&lt;=hypothèses!$BG$10),9,IF(AND($K3&gt;hypothèses!$BF$11,$K3&lt;=hypothèses!$BG$11),10,IF(Tableau1[[#This Row],[QF mens]]&gt;hypothèses!BG12,10,"")))))))))))</f>
        <v>1</v>
      </c>
      <c r="M3" s="49">
        <f>IF($K3&lt;=hypothèses!$BY$2,1,IF(AND($K3&gt;hypothèses!$BX$3,$K3&lt;=hypothèses!$BY$3),2,IF(AND($K3&gt;hypothèses!$BX$4,$K3&lt;=hypothèses!$BY$4),3,IF(AND($K3&gt;hypothèses!$BX$5,$K3&lt;=hypothèses!$BY$5),4,IF(AND($K3&gt;hypothèses!$BX$6,$K3&lt;=hypothèses!$BY$6),5,IF(AND($K3&gt;hypothèses!$BX$7,$K3&lt;=hypothèses!$BY$7),6,IF(AND($K3&gt;hypothèses!$BX$8,$K3&lt;=hypothèses!$BY$8),7,IF(AND($K3&gt;hypothèses!$BX$9,$K3&lt;=hypothèses!$BY$9),8,IF(AND($K3&gt;hypothèses!$BX$10,$K3&lt;=hypothèses!$BY$10),9,IF(AND($K3&gt;hypothèses!$BX$11,$K3&lt;=hypothèses!$BY$11),10,IF(Tableau1[[#This Row],[QF mens]]&gt;hypothèses!BH12,10,"")))))))))))</f>
        <v>1</v>
      </c>
      <c r="N3" s="49" t="s">
        <v>82</v>
      </c>
      <c r="O3" s="49" t="s">
        <v>77</v>
      </c>
      <c r="P3" s="49" t="s">
        <v>83</v>
      </c>
      <c r="Q3" s="49" t="s">
        <v>82</v>
      </c>
      <c r="T3">
        <v>0</v>
      </c>
      <c r="U3" s="58" t="str" cm="1">
        <f t="array" ref="U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3" s="58">
        <f>IF(R3="Tarif Frais de dossier",30,IF(T3&lt;0,0,IF(AND(D3=hypothèses!$BR$2,R3=hypothèses!$BI$1),IF(K3&lt;=hypothèses!$BP$2,hypothèses!$BS$2,IF(K3&gt;=hypothèses!$BQ$2,hypothèses!$BT$2,K3*hypothèses!$BU$2)),IF(AND(D3=hypothèses!$BR$3,R3=hypothèses!$BI$1),IF(K3&lt;=hypothèses!$BP$3,hypothèses!$BS$3,IF(K3&gt;=hypothèses!$BQ$3,hypothèses!$BT$3,K3*hypothèses!$BU$3)),IF(AND(D3=hypothèses!$BR$5,R3=hypothèses!$BJ$1),IF(K3&lt;=hypothèses!$BP$5,hypothèses!$BS$5,IF(K3&gt;=hypothèses!$BQ$5,hypothèses!$BT$5,K3*hypothèses!$BU$5)),IF(AND(D3=hypothèses!$BR$6,R3=hypothèses!$BJ$1),IF(K3&lt;=hypothèses!$BP$6,hypothèses!$BS$6,IF(K3&gt;=hypothèses!$BQ$6,hypothèses!$BT$6,K3*hypothèses!$BU$6)),IF(AND(D3=hypothèses!$BR$8,R3=hypothèses!$BK$1),IF(K3&lt;=hypothèses!$BP$8,hypothèses!$BS$8,IF(K3&gt;=hypothèses!$BQ$8,hypothèses!$BT$8,K3*hypothèses!$BU$8)),IF(AND(D3=hypothèses!$BR$9,R3=hypothèses!$BK$1),IF(K3&lt;=hypothèses!$BP$9,hypothèses!$BS$9,IF(K3&gt;=hypothèses!$BQ$9,hypothèses!$BT$9,K3*hypothèses!$BU$9)),IF(AND(D3=hypothèses!$BR$11,R3=hypothèses!$BL$1),IF(K3&lt;=hypothèses!$BP$11,hypothèses!$BS$11,IF(K3&gt;=hypothèses!$BQ$11,hypothèses!$BT$11,K3*hypothèses!$BU$11)),IF(AND(D3=hypothèses!$BR$12,R3=hypothèses!$BL$1),IF(K3&lt;=hypothèses!$BP$12,hypothèses!$BS$12,IF(K3&gt;=hypothèses!$BQ$12,hypothèses!$BT$12,K3*hypothèses!$BU$12)),IF(AND(D3=hypothèses!$BR$14,R3=hypothèses!$BM$1),IF(K3&lt;=hypothèses!$BP$14,hypothèses!$BS$14,IF(K3&gt;=hypothèses!$BQ$14,hypothèses!$BT$14,K3*hypothèses!$BU$14)),IF(AND(D3=hypothèses!$BR$15,R3=hypothèses!$BM$1),IF(K3&lt;=hypothèses!$BP$15,hypothèses!$BS$15,IF(K3&gt;=hypothèses!$BQ$15,hypothèses!$BT$15,K3*hypothèses!$BU$15)),IF(AND(D3=hypothèses!$BR$17,R3=hypothèses!$BN$1),IF(K3&lt;=hypothèses!$BP$17,hypothèses!$BS$17,IF(K3&gt;=hypothèses!$BQ$17,hypothèses!$BT$17,K3*hypothèses!$BU$17)),IF(AND(D3=hypothèses!$BR$18,R3=hypothèses!$BN$1),IF(K3&lt;=hypothèses!$BP$18,hypothèses!$BS$18,IF(K3&gt;=hypothèses!$BQ$18,hypothèses!$BT$18,K3*hypothèses!$BU$18)),0))))))))))))))</f>
        <v>0</v>
      </c>
      <c r="W3" t="str" cm="1">
        <f t="array" ref="W3">IFERROR(IF(T3&lt;0,0,IF(R3="tarif frais de dossier",30,K3*INDEX(hypothèses!$CC$2:$CR$21,MATCH(1,(K3&gt;=hypothèses!$BX$2:$BX$21)*(K3&lt;hypothèses!$BY$2:$BY$21)*(D3="Villeurbanne")+(K3&gt;=hypothèses!$BX$12:$BX$21)*(K3&lt;hypothèses!$BY$12:$BY$21)*(D3="Hors Villeurbanne"),0),CHOOSE(MATCH(R3,{"tarif eveil";"tarif courant";"tarif pratiques collectives";"tarif troisième cycle renforcé PPES";"tarif cumul";"tarif location"},0),1,4,7,10,13,16)))),"")</f>
        <v/>
      </c>
    </row>
    <row r="4" spans="1:23">
      <c r="A4" s="71" t="s">
        <v>71</v>
      </c>
      <c r="B4" s="71" t="s">
        <v>72</v>
      </c>
      <c r="C4" s="71" t="s">
        <v>73</v>
      </c>
      <c r="D4" t="s">
        <v>70</v>
      </c>
      <c r="E4" s="59">
        <v>2007</v>
      </c>
      <c r="F4">
        <v>1</v>
      </c>
      <c r="G4">
        <v>1</v>
      </c>
      <c r="H4">
        <f>IF(Tableau1[[#This Row],[Tranche RFR]]&gt;=2,Tableau1[[#This Row],[Tranche RFR]]-1,Tableau1[[#This Row],[Tranche RFR]])</f>
        <v>1</v>
      </c>
      <c r="I4">
        <f>Tableau1[[#This Row],[RFR]]/Tableau1[[#This Row],[nb parts sans couple]]</f>
        <v>2007</v>
      </c>
      <c r="J4" t="s">
        <v>77</v>
      </c>
      <c r="K4" s="4">
        <f t="shared" si="0"/>
        <v>167.25</v>
      </c>
      <c r="L4" s="49">
        <f>IF($K4&lt;=hypothèses!$BG$2,1,IF(AND($K4&gt;hypothèses!$BF$3,$K4&lt;=hypothèses!$BG$3),2,IF(AND($K4&gt;hypothèses!$BF$4,$K4&lt;=hypothèses!$BG$4),3,IF(AND($K4&gt;hypothèses!$BF$5,$K4&lt;=hypothèses!$BG$5),4,IF(AND($K4&gt;hypothèses!$BF$6,$K4&lt;=hypothèses!$BG$6),5,IF(AND($K4&gt;hypothèses!$BF$7,$K4&lt;=hypothèses!$BG$7),6,IF(AND($K4&gt;hypothèses!$BF$8,$K4&lt;=hypothèses!$BG$8),7,IF(AND($K4&gt;hypothèses!$BF$9,$K4&lt;=hypothèses!$BG$9),8,IF(AND($K4&gt;hypothèses!$BF$10,$K4&lt;=hypothèses!$BG$10),9,IF(AND($K4&gt;hypothèses!$BF$11,$K4&lt;=hypothèses!$BG$11),10,IF(Tableau1[[#This Row],[QF mens]]&gt;hypothèses!BG13,10,"")))))))))))</f>
        <v>1</v>
      </c>
      <c r="M4" s="49">
        <f>IF($K4&lt;=hypothèses!$BY$2,1,IF(AND($K4&gt;hypothèses!$BX$3,$K4&lt;=hypothèses!$BY$3),2,IF(AND($K4&gt;hypothèses!$BX$4,$K4&lt;=hypothèses!$BY$4),3,IF(AND($K4&gt;hypothèses!$BX$5,$K4&lt;=hypothèses!$BY$5),4,IF(AND($K4&gt;hypothèses!$BX$6,$K4&lt;=hypothèses!$BY$6),5,IF(AND($K4&gt;hypothèses!$BX$7,$K4&lt;=hypothèses!$BY$7),6,IF(AND($K4&gt;hypothèses!$BX$8,$K4&lt;=hypothèses!$BY$8),7,IF(AND($K4&gt;hypothèses!$BX$9,$K4&lt;=hypothèses!$BY$9),8,IF(AND($K4&gt;hypothèses!$BX$10,$K4&lt;=hypothèses!$BY$10),9,IF(AND($K4&gt;hypothèses!$BX$11,$K4&lt;=hypothèses!$BY$11),10,IF(Tableau1[[#This Row],[QF mens]]&gt;hypothèses!BH13,10,"")))))))))))</f>
        <v>1</v>
      </c>
      <c r="N4" s="49" t="s">
        <v>82</v>
      </c>
      <c r="O4" s="49" t="s">
        <v>77</v>
      </c>
      <c r="P4" s="49" t="s">
        <v>83</v>
      </c>
      <c r="Q4" s="49" t="s">
        <v>82</v>
      </c>
      <c r="T4">
        <v>0</v>
      </c>
      <c r="U4" s="58" t="str" cm="1">
        <f t="array" ref="U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4" s="58">
        <f>IF(R4="Tarif Frais de dossier",30,IF(T4&lt;0,0,IF(AND(D4=hypothèses!$BR$2,R4=hypothèses!$BI$1),IF(K4&lt;=hypothèses!$BP$2,hypothèses!$BS$2,IF(K4&gt;=hypothèses!$BQ$2,hypothèses!$BT$2,K4*hypothèses!$BU$2)),IF(AND(D4=hypothèses!$BR$3,R4=hypothèses!$BI$1),IF(K4&lt;=hypothèses!$BP$3,hypothèses!$BS$3,IF(K4&gt;=hypothèses!$BQ$3,hypothèses!$BT$3,K4*hypothèses!$BU$3)),IF(AND(D4=hypothèses!$BR$5,R4=hypothèses!$BJ$1),IF(K4&lt;=hypothèses!$BP$5,hypothèses!$BS$5,IF(K4&gt;=hypothèses!$BQ$5,hypothèses!$BT$5,K4*hypothèses!$BU$5)),IF(AND(D4=hypothèses!$BR$6,R4=hypothèses!$BJ$1),IF(K4&lt;=hypothèses!$BP$6,hypothèses!$BS$6,IF(K4&gt;=hypothèses!$BQ$6,hypothèses!$BT$6,K4*hypothèses!$BU$6)),IF(AND(D4=hypothèses!$BR$8,R4=hypothèses!$BK$1),IF(K4&lt;=hypothèses!$BP$8,hypothèses!$BS$8,IF(K4&gt;=hypothèses!$BQ$8,hypothèses!$BT$8,K4*hypothèses!$BU$8)),IF(AND(D4=hypothèses!$BR$9,R4=hypothèses!$BK$1),IF(K4&lt;=hypothèses!$BP$9,hypothèses!$BS$9,IF(K4&gt;=hypothèses!$BQ$9,hypothèses!$BT$9,K4*hypothèses!$BU$9)),IF(AND(D4=hypothèses!$BR$11,R4=hypothèses!$BL$1),IF(K4&lt;=hypothèses!$BP$11,hypothèses!$BS$11,IF(K4&gt;=hypothèses!$BQ$11,hypothèses!$BT$11,K4*hypothèses!$BU$11)),IF(AND(D4=hypothèses!$BR$12,R4=hypothèses!$BL$1),IF(K4&lt;=hypothèses!$BP$12,hypothèses!$BS$12,IF(K4&gt;=hypothèses!$BQ$12,hypothèses!$BT$12,K4*hypothèses!$BU$12)),IF(AND(D4=hypothèses!$BR$14,R4=hypothèses!$BM$1),IF(K4&lt;=hypothèses!$BP$14,hypothèses!$BS$14,IF(K4&gt;=hypothèses!$BQ$14,hypothèses!$BT$14,K4*hypothèses!$BU$14)),IF(AND(D4=hypothèses!$BR$15,R4=hypothèses!$BM$1),IF(K4&lt;=hypothèses!$BP$15,hypothèses!$BS$15,IF(K4&gt;=hypothèses!$BQ$15,hypothèses!$BT$15,K4*hypothèses!$BU$15)),IF(AND(D4=hypothèses!$BR$17,R4=hypothèses!$BN$1),IF(K4&lt;=hypothèses!$BP$17,hypothèses!$BS$17,IF(K4&gt;=hypothèses!$BQ$17,hypothèses!$BT$17,K4*hypothèses!$BU$17)),IF(AND(D4=hypothèses!$BR$18,R4=hypothèses!$BN$1),IF(K4&lt;=hypothèses!$BP$18,hypothèses!$BS$18,IF(K4&gt;=hypothèses!$BQ$18,hypothèses!$BT$18,K4*hypothèses!$BU$18)),0))))))))))))))</f>
        <v>0</v>
      </c>
      <c r="W4" t="str" cm="1">
        <f t="array" ref="W4">IFERROR(IF(T4&lt;0,0,IF(R4="tarif frais de dossier",30,K4*INDEX(hypothèses!$CC$2:$CR$21,MATCH(1,(K4&gt;=hypothèses!$BX$2:$BX$21)*(K4&lt;hypothèses!$BY$2:$BY$21)*(D4="Villeurbanne")+(K4&gt;=hypothèses!$BX$12:$BX$21)*(K4&lt;hypothèses!$BY$12:$BY$21)*(D4="Hors Villeurbanne"),0),CHOOSE(MATCH(R4,{"tarif eveil";"tarif courant";"tarif pratiques collectives";"tarif troisième cycle renforcé PPES";"tarif cumul";"tarif location"},0),1,4,7,10,13,16)))),"")</f>
        <v/>
      </c>
    </row>
    <row r="5" spans="1:23">
      <c r="A5" s="72" t="s">
        <v>71</v>
      </c>
      <c r="B5" s="72" t="s">
        <v>72</v>
      </c>
      <c r="C5" s="72" t="s">
        <v>73</v>
      </c>
      <c r="D5" t="s">
        <v>70</v>
      </c>
      <c r="E5" s="59">
        <v>2007</v>
      </c>
      <c r="F5">
        <v>1</v>
      </c>
      <c r="G5">
        <v>1</v>
      </c>
      <c r="H5">
        <f>IF(Tableau1[[#This Row],[Tranche RFR]]&gt;=2,Tableau1[[#This Row],[Tranche RFR]]-1,Tableau1[[#This Row],[Tranche RFR]])</f>
        <v>1</v>
      </c>
      <c r="I5">
        <f>Tableau1[[#This Row],[RFR]]/Tableau1[[#This Row],[nb parts sans couple]]</f>
        <v>2007</v>
      </c>
      <c r="J5" t="s">
        <v>77</v>
      </c>
      <c r="K5" s="4">
        <f t="shared" si="0"/>
        <v>167.25</v>
      </c>
      <c r="L5" s="49">
        <f>IF($K5&lt;=hypothèses!$BG$2,1,IF(AND($K5&gt;hypothèses!$BF$3,$K5&lt;=hypothèses!$BG$3),2,IF(AND($K5&gt;hypothèses!$BF$4,$K5&lt;=hypothèses!$BG$4),3,IF(AND($K5&gt;hypothèses!$BF$5,$K5&lt;=hypothèses!$BG$5),4,IF(AND($K5&gt;hypothèses!$BF$6,$K5&lt;=hypothèses!$BG$6),5,IF(AND($K5&gt;hypothèses!$BF$7,$K5&lt;=hypothèses!$BG$7),6,IF(AND($K5&gt;hypothèses!$BF$8,$K5&lt;=hypothèses!$BG$8),7,IF(AND($K5&gt;hypothèses!$BF$9,$K5&lt;=hypothèses!$BG$9),8,IF(AND($K5&gt;hypothèses!$BF$10,$K5&lt;=hypothèses!$BG$10),9,IF(AND($K5&gt;hypothèses!$BF$11,$K5&lt;=hypothèses!$BG$11),10,IF(Tableau1[[#This Row],[QF mens]]&gt;hypothèses!BG14,10,"")))))))))))</f>
        <v>1</v>
      </c>
      <c r="M5" s="49">
        <f>IF($K5&lt;=hypothèses!$BY$2,1,IF(AND($K5&gt;hypothèses!$BX$3,$K5&lt;=hypothèses!$BY$3),2,IF(AND($K5&gt;hypothèses!$BX$4,$K5&lt;=hypothèses!$BY$4),3,IF(AND($K5&gt;hypothèses!$BX$5,$K5&lt;=hypothèses!$BY$5),4,IF(AND($K5&gt;hypothèses!$BX$6,$K5&lt;=hypothèses!$BY$6),5,IF(AND($K5&gt;hypothèses!$BX$7,$K5&lt;=hypothèses!$BY$7),6,IF(AND($K5&gt;hypothèses!$BX$8,$K5&lt;=hypothèses!$BY$8),7,IF(AND($K5&gt;hypothèses!$BX$9,$K5&lt;=hypothèses!$BY$9),8,IF(AND($K5&gt;hypothèses!$BX$10,$K5&lt;=hypothèses!$BY$10),9,IF(AND($K5&gt;hypothèses!$BX$11,$K5&lt;=hypothèses!$BY$11),10,IF(Tableau1[[#This Row],[QF mens]]&gt;hypothèses!BH14,10,"")))))))))))</f>
        <v>1</v>
      </c>
      <c r="N5" s="49" t="s">
        <v>82</v>
      </c>
      <c r="O5" s="49" t="s">
        <v>77</v>
      </c>
      <c r="P5" s="49" t="s">
        <v>83</v>
      </c>
      <c r="Q5" s="49" t="s">
        <v>82</v>
      </c>
      <c r="T5">
        <v>0</v>
      </c>
      <c r="U5" s="58" t="str" cm="1">
        <f t="array" ref="U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5" s="58">
        <f>IF(R5="Tarif Frais de dossier",30,IF(T5&lt;0,0,IF(AND(D5=hypothèses!$BR$2,R5=hypothèses!$BI$1),IF(K5&lt;=hypothèses!$BP$2,hypothèses!$BS$2,IF(K5&gt;=hypothèses!$BQ$2,hypothèses!$BT$2,K5*hypothèses!$BU$2)),IF(AND(D5=hypothèses!$BR$3,R5=hypothèses!$BI$1),IF(K5&lt;=hypothèses!$BP$3,hypothèses!$BS$3,IF(K5&gt;=hypothèses!$BQ$3,hypothèses!$BT$3,K5*hypothèses!$BU$3)),IF(AND(D5=hypothèses!$BR$5,R5=hypothèses!$BJ$1),IF(K5&lt;=hypothèses!$BP$5,hypothèses!$BS$5,IF(K5&gt;=hypothèses!$BQ$5,hypothèses!$BT$5,K5*hypothèses!$BU$5)),IF(AND(D5=hypothèses!$BR$6,R5=hypothèses!$BJ$1),IF(K5&lt;=hypothèses!$BP$6,hypothèses!$BS$6,IF(K5&gt;=hypothèses!$BQ$6,hypothèses!$BT$6,K5*hypothèses!$BU$6)),IF(AND(D5=hypothèses!$BR$8,R5=hypothèses!$BK$1),IF(K5&lt;=hypothèses!$BP$8,hypothèses!$BS$8,IF(K5&gt;=hypothèses!$BQ$8,hypothèses!$BT$8,K5*hypothèses!$BU$8)),IF(AND(D5=hypothèses!$BR$9,R5=hypothèses!$BK$1),IF(K5&lt;=hypothèses!$BP$9,hypothèses!$BS$9,IF(K5&gt;=hypothèses!$BQ$9,hypothèses!$BT$9,K5*hypothèses!$BU$9)),IF(AND(D5=hypothèses!$BR$11,R5=hypothèses!$BL$1),IF(K5&lt;=hypothèses!$BP$11,hypothèses!$BS$11,IF(K5&gt;=hypothèses!$BQ$11,hypothèses!$BT$11,K5*hypothèses!$BU$11)),IF(AND(D5=hypothèses!$BR$12,R5=hypothèses!$BL$1),IF(K5&lt;=hypothèses!$BP$12,hypothèses!$BS$12,IF(K5&gt;=hypothèses!$BQ$12,hypothèses!$BT$12,K5*hypothèses!$BU$12)),IF(AND(D5=hypothèses!$BR$14,R5=hypothèses!$BM$1),IF(K5&lt;=hypothèses!$BP$14,hypothèses!$BS$14,IF(K5&gt;=hypothèses!$BQ$14,hypothèses!$BT$14,K5*hypothèses!$BU$14)),IF(AND(D5=hypothèses!$BR$15,R5=hypothèses!$BM$1),IF(K5&lt;=hypothèses!$BP$15,hypothèses!$BS$15,IF(K5&gt;=hypothèses!$BQ$15,hypothèses!$BT$15,K5*hypothèses!$BU$15)),IF(AND(D5=hypothèses!$BR$17,R5=hypothèses!$BN$1),IF(K5&lt;=hypothèses!$BP$17,hypothèses!$BS$17,IF(K5&gt;=hypothèses!$BQ$17,hypothèses!$BT$17,K5*hypothèses!$BU$17)),IF(AND(D5=hypothèses!$BR$18,R5=hypothèses!$BN$1),IF(K5&lt;=hypothèses!$BP$18,hypothèses!$BS$18,IF(K5&gt;=hypothèses!$BQ$18,hypothèses!$BT$18,K5*hypothèses!$BU$18)),0))))))))))))))</f>
        <v>0</v>
      </c>
      <c r="W5" t="str" cm="1">
        <f t="array" ref="W5">IFERROR(IF(T5&lt;0,0,IF(R5="tarif frais de dossier",30,K5*INDEX(hypothèses!$CC$2:$CR$21,MATCH(1,(K5&gt;=hypothèses!$BX$2:$BX$21)*(K5&lt;hypothèses!$BY$2:$BY$21)*(D5="Villeurbanne")+(K5&gt;=hypothèses!$BX$12:$BX$21)*(K5&lt;hypothèses!$BY$12:$BY$21)*(D5="Hors Villeurbanne"),0),CHOOSE(MATCH(R5,{"tarif eveil";"tarif courant";"tarif pratiques collectives";"tarif troisième cycle renforcé PPES";"tarif cumul";"tarif location"},0),1,4,7,10,13,16)))),"")</f>
        <v/>
      </c>
    </row>
    <row r="6" spans="1:23">
      <c r="A6" s="71" t="s">
        <v>71</v>
      </c>
      <c r="B6" s="71" t="s">
        <v>72</v>
      </c>
      <c r="C6" s="71" t="s">
        <v>73</v>
      </c>
      <c r="D6" t="s">
        <v>70</v>
      </c>
      <c r="E6" s="59">
        <v>2007</v>
      </c>
      <c r="F6">
        <v>1</v>
      </c>
      <c r="G6">
        <v>1</v>
      </c>
      <c r="H6">
        <f>IF(Tableau1[[#This Row],[Tranche RFR]]&gt;=2,Tableau1[[#This Row],[Tranche RFR]]-1,Tableau1[[#This Row],[Tranche RFR]])</f>
        <v>1</v>
      </c>
      <c r="I6">
        <f>Tableau1[[#This Row],[RFR]]/Tableau1[[#This Row],[nb parts sans couple]]</f>
        <v>2007</v>
      </c>
      <c r="J6" t="s">
        <v>77</v>
      </c>
      <c r="K6" s="4">
        <f t="shared" si="0"/>
        <v>167.25</v>
      </c>
      <c r="L6" s="49">
        <f>IF($K6&lt;=hypothèses!$BG$2,1,IF(AND($K6&gt;hypothèses!$BF$3,$K6&lt;=hypothèses!$BG$3),2,IF(AND($K6&gt;hypothèses!$BF$4,$K6&lt;=hypothèses!$BG$4),3,IF(AND($K6&gt;hypothèses!$BF$5,$K6&lt;=hypothèses!$BG$5),4,IF(AND($K6&gt;hypothèses!$BF$6,$K6&lt;=hypothèses!$BG$6),5,IF(AND($K6&gt;hypothèses!$BF$7,$K6&lt;=hypothèses!$BG$7),6,IF(AND($K6&gt;hypothèses!$BF$8,$K6&lt;=hypothèses!$BG$8),7,IF(AND($K6&gt;hypothèses!$BF$9,$K6&lt;=hypothèses!$BG$9),8,IF(AND($K6&gt;hypothèses!$BF$10,$K6&lt;=hypothèses!$BG$10),9,IF(AND($K6&gt;hypothèses!$BF$11,$K6&lt;=hypothèses!$BG$11),10,IF(Tableau1[[#This Row],[QF mens]]&gt;hypothèses!BG15,10,"")))))))))))</f>
        <v>1</v>
      </c>
      <c r="M6" s="49">
        <f>IF($K6&lt;=hypothèses!$BY$2,1,IF(AND($K6&gt;hypothèses!$BX$3,$K6&lt;=hypothèses!$BY$3),2,IF(AND($K6&gt;hypothèses!$BX$4,$K6&lt;=hypothèses!$BY$4),3,IF(AND($K6&gt;hypothèses!$BX$5,$K6&lt;=hypothèses!$BY$5),4,IF(AND($K6&gt;hypothèses!$BX$6,$K6&lt;=hypothèses!$BY$6),5,IF(AND($K6&gt;hypothèses!$BX$7,$K6&lt;=hypothèses!$BY$7),6,IF(AND($K6&gt;hypothèses!$BX$8,$K6&lt;=hypothèses!$BY$8),7,IF(AND($K6&gt;hypothèses!$BX$9,$K6&lt;=hypothèses!$BY$9),8,IF(AND($K6&gt;hypothèses!$BX$10,$K6&lt;=hypothèses!$BY$10),9,IF(AND($K6&gt;hypothèses!$BX$11,$K6&lt;=hypothèses!$BY$11),10,IF(Tableau1[[#This Row],[QF mens]]&gt;hypothèses!BH15,10,"")))))))))))</f>
        <v>1</v>
      </c>
      <c r="N6" s="49" t="s">
        <v>82</v>
      </c>
      <c r="O6" s="49" t="s">
        <v>77</v>
      </c>
      <c r="P6" s="49" t="s">
        <v>83</v>
      </c>
      <c r="Q6" s="49" t="s">
        <v>82</v>
      </c>
      <c r="T6">
        <v>0</v>
      </c>
      <c r="U6" s="58" t="str" cm="1">
        <f t="array" ref="U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6" s="58">
        <f>IF(R6="Tarif Frais de dossier",30,IF(T6&lt;0,0,IF(AND(D6=hypothèses!$BR$2,R6=hypothèses!$BI$1),IF(K6&lt;=hypothèses!$BP$2,hypothèses!$BS$2,IF(K6&gt;=hypothèses!$BQ$2,hypothèses!$BT$2,K6*hypothèses!$BU$2)),IF(AND(D6=hypothèses!$BR$3,R6=hypothèses!$BI$1),IF(K6&lt;=hypothèses!$BP$3,hypothèses!$BS$3,IF(K6&gt;=hypothèses!$BQ$3,hypothèses!$BT$3,K6*hypothèses!$BU$3)),IF(AND(D6=hypothèses!$BR$5,R6=hypothèses!$BJ$1),IF(K6&lt;=hypothèses!$BP$5,hypothèses!$BS$5,IF(K6&gt;=hypothèses!$BQ$5,hypothèses!$BT$5,K6*hypothèses!$BU$5)),IF(AND(D6=hypothèses!$BR$6,R6=hypothèses!$BJ$1),IF(K6&lt;=hypothèses!$BP$6,hypothèses!$BS$6,IF(K6&gt;=hypothèses!$BQ$6,hypothèses!$BT$6,K6*hypothèses!$BU$6)),IF(AND(D6=hypothèses!$BR$8,R6=hypothèses!$BK$1),IF(K6&lt;=hypothèses!$BP$8,hypothèses!$BS$8,IF(K6&gt;=hypothèses!$BQ$8,hypothèses!$BT$8,K6*hypothèses!$BU$8)),IF(AND(D6=hypothèses!$BR$9,R6=hypothèses!$BK$1),IF(K6&lt;=hypothèses!$BP$9,hypothèses!$BS$9,IF(K6&gt;=hypothèses!$BQ$9,hypothèses!$BT$9,K6*hypothèses!$BU$9)),IF(AND(D6=hypothèses!$BR$11,R6=hypothèses!$BL$1),IF(K6&lt;=hypothèses!$BP$11,hypothèses!$BS$11,IF(K6&gt;=hypothèses!$BQ$11,hypothèses!$BT$11,K6*hypothèses!$BU$11)),IF(AND(D6=hypothèses!$BR$12,R6=hypothèses!$BL$1),IF(K6&lt;=hypothèses!$BP$12,hypothèses!$BS$12,IF(K6&gt;=hypothèses!$BQ$12,hypothèses!$BT$12,K6*hypothèses!$BU$12)),IF(AND(D6=hypothèses!$BR$14,R6=hypothèses!$BM$1),IF(K6&lt;=hypothèses!$BP$14,hypothèses!$BS$14,IF(K6&gt;=hypothèses!$BQ$14,hypothèses!$BT$14,K6*hypothèses!$BU$14)),IF(AND(D6=hypothèses!$BR$15,R6=hypothèses!$BM$1),IF(K6&lt;=hypothèses!$BP$15,hypothèses!$BS$15,IF(K6&gt;=hypothèses!$BQ$15,hypothèses!$BT$15,K6*hypothèses!$BU$15)),IF(AND(D6=hypothèses!$BR$17,R6=hypothèses!$BN$1),IF(K6&lt;=hypothèses!$BP$17,hypothèses!$BS$17,IF(K6&gt;=hypothèses!$BQ$17,hypothèses!$BT$17,K6*hypothèses!$BU$17)),IF(AND(D6=hypothèses!$BR$18,R6=hypothèses!$BN$1),IF(K6&lt;=hypothèses!$BP$18,hypothèses!$BS$18,IF(K6&gt;=hypothèses!$BQ$18,hypothèses!$BT$18,K6*hypothèses!$BU$18)),0))))))))))))))</f>
        <v>0</v>
      </c>
      <c r="W6" t="str" cm="1">
        <f t="array" ref="W6">IFERROR(IF(T6&lt;0,0,IF(R6="tarif frais de dossier",30,K6*INDEX(hypothèses!$CC$2:$CR$21,MATCH(1,(K6&gt;=hypothèses!$BX$2:$BX$21)*(K6&lt;hypothèses!$BY$2:$BY$21)*(D6="Villeurbanne")+(K6&gt;=hypothèses!$BX$12:$BX$21)*(K6&lt;hypothèses!$BY$12:$BY$21)*(D6="Hors Villeurbanne"),0),CHOOSE(MATCH(R6,{"tarif eveil";"tarif courant";"tarif pratiques collectives";"tarif troisième cycle renforcé PPES";"tarif cumul";"tarif location"},0),1,4,7,10,13,16)))),"")</f>
        <v/>
      </c>
    </row>
    <row r="7" spans="1:23">
      <c r="A7" s="72" t="s">
        <v>71</v>
      </c>
      <c r="B7" s="72" t="s">
        <v>72</v>
      </c>
      <c r="C7" s="72" t="s">
        <v>73</v>
      </c>
      <c r="D7" t="s">
        <v>70</v>
      </c>
      <c r="E7" s="59">
        <v>2007</v>
      </c>
      <c r="F7">
        <v>1</v>
      </c>
      <c r="G7">
        <v>1</v>
      </c>
      <c r="H7">
        <f>IF(Tableau1[[#This Row],[Tranche RFR]]&gt;=2,Tableau1[[#This Row],[Tranche RFR]]-1,Tableau1[[#This Row],[Tranche RFR]])</f>
        <v>1</v>
      </c>
      <c r="I7">
        <f>Tableau1[[#This Row],[RFR]]/Tableau1[[#This Row],[nb parts sans couple]]</f>
        <v>2007</v>
      </c>
      <c r="J7" t="s">
        <v>77</v>
      </c>
      <c r="K7" s="4">
        <f t="shared" si="0"/>
        <v>167.25</v>
      </c>
      <c r="L7" s="49">
        <f>IF($K7&lt;=hypothèses!$BG$2,1,IF(AND($K7&gt;hypothèses!$BF$3,$K7&lt;=hypothèses!$BG$3),2,IF(AND($K7&gt;hypothèses!$BF$4,$K7&lt;=hypothèses!$BG$4),3,IF(AND($K7&gt;hypothèses!$BF$5,$K7&lt;=hypothèses!$BG$5),4,IF(AND($K7&gt;hypothèses!$BF$6,$K7&lt;=hypothèses!$BG$6),5,IF(AND($K7&gt;hypothèses!$BF$7,$K7&lt;=hypothèses!$BG$7),6,IF(AND($K7&gt;hypothèses!$BF$8,$K7&lt;=hypothèses!$BG$8),7,IF(AND($K7&gt;hypothèses!$BF$9,$K7&lt;=hypothèses!$BG$9),8,IF(AND($K7&gt;hypothèses!$BF$10,$K7&lt;=hypothèses!$BG$10),9,IF(AND($K7&gt;hypothèses!$BF$11,$K7&lt;=hypothèses!$BG$11),10,IF(Tableau1[[#This Row],[QF mens]]&gt;hypothèses!BG16,10,"")))))))))))</f>
        <v>1</v>
      </c>
      <c r="M7" s="49">
        <f>IF($K7&lt;=hypothèses!$BY$2,1,IF(AND($K7&gt;hypothèses!$BX$3,$K7&lt;=hypothèses!$BY$3),2,IF(AND($K7&gt;hypothèses!$BX$4,$K7&lt;=hypothèses!$BY$4),3,IF(AND($K7&gt;hypothèses!$BX$5,$K7&lt;=hypothèses!$BY$5),4,IF(AND($K7&gt;hypothèses!$BX$6,$K7&lt;=hypothèses!$BY$6),5,IF(AND($K7&gt;hypothèses!$BX$7,$K7&lt;=hypothèses!$BY$7),6,IF(AND($K7&gt;hypothèses!$BX$8,$K7&lt;=hypothèses!$BY$8),7,IF(AND($K7&gt;hypothèses!$BX$9,$K7&lt;=hypothèses!$BY$9),8,IF(AND($K7&gt;hypothèses!$BX$10,$K7&lt;=hypothèses!$BY$10),9,IF(AND($K7&gt;hypothèses!$BX$11,$K7&lt;=hypothèses!$BY$11),10,IF(Tableau1[[#This Row],[QF mens]]&gt;hypothèses!BH16,10,"")))))))))))</f>
        <v>1</v>
      </c>
      <c r="N7" s="49" t="s">
        <v>82</v>
      </c>
      <c r="O7" s="49" t="s">
        <v>77</v>
      </c>
      <c r="P7" s="49" t="s">
        <v>83</v>
      </c>
      <c r="Q7" s="49" t="s">
        <v>82</v>
      </c>
      <c r="T7">
        <v>0</v>
      </c>
      <c r="U7" s="58" t="str" cm="1">
        <f t="array" ref="U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7" s="58">
        <f>IF(R7="Tarif Frais de dossier",30,IF(T7&lt;0,0,IF(AND(D7=hypothèses!$BR$2,R7=hypothèses!$BI$1),IF(K7&lt;=hypothèses!$BP$2,hypothèses!$BS$2,IF(K7&gt;=hypothèses!$BQ$2,hypothèses!$BT$2,K7*hypothèses!$BU$2)),IF(AND(D7=hypothèses!$BR$3,R7=hypothèses!$BI$1),IF(K7&lt;=hypothèses!$BP$3,hypothèses!$BS$3,IF(K7&gt;=hypothèses!$BQ$3,hypothèses!$BT$3,K7*hypothèses!$BU$3)),IF(AND(D7=hypothèses!$BR$5,R7=hypothèses!$BJ$1),IF(K7&lt;=hypothèses!$BP$5,hypothèses!$BS$5,IF(K7&gt;=hypothèses!$BQ$5,hypothèses!$BT$5,K7*hypothèses!$BU$5)),IF(AND(D7=hypothèses!$BR$6,R7=hypothèses!$BJ$1),IF(K7&lt;=hypothèses!$BP$6,hypothèses!$BS$6,IF(K7&gt;=hypothèses!$BQ$6,hypothèses!$BT$6,K7*hypothèses!$BU$6)),IF(AND(D7=hypothèses!$BR$8,R7=hypothèses!$BK$1),IF(K7&lt;=hypothèses!$BP$8,hypothèses!$BS$8,IF(K7&gt;=hypothèses!$BQ$8,hypothèses!$BT$8,K7*hypothèses!$BU$8)),IF(AND(D7=hypothèses!$BR$9,R7=hypothèses!$BK$1),IF(K7&lt;=hypothèses!$BP$9,hypothèses!$BS$9,IF(K7&gt;=hypothèses!$BQ$9,hypothèses!$BT$9,K7*hypothèses!$BU$9)),IF(AND(D7=hypothèses!$BR$11,R7=hypothèses!$BL$1),IF(K7&lt;=hypothèses!$BP$11,hypothèses!$BS$11,IF(K7&gt;=hypothèses!$BQ$11,hypothèses!$BT$11,K7*hypothèses!$BU$11)),IF(AND(D7=hypothèses!$BR$12,R7=hypothèses!$BL$1),IF(K7&lt;=hypothèses!$BP$12,hypothèses!$BS$12,IF(K7&gt;=hypothèses!$BQ$12,hypothèses!$BT$12,K7*hypothèses!$BU$12)),IF(AND(D7=hypothèses!$BR$14,R7=hypothèses!$BM$1),IF(K7&lt;=hypothèses!$BP$14,hypothèses!$BS$14,IF(K7&gt;=hypothèses!$BQ$14,hypothèses!$BT$14,K7*hypothèses!$BU$14)),IF(AND(D7=hypothèses!$BR$15,R7=hypothèses!$BM$1),IF(K7&lt;=hypothèses!$BP$15,hypothèses!$BS$15,IF(K7&gt;=hypothèses!$BQ$15,hypothèses!$BT$15,K7*hypothèses!$BU$15)),IF(AND(D7=hypothèses!$BR$17,R7=hypothèses!$BN$1),IF(K7&lt;=hypothèses!$BP$17,hypothèses!$BS$17,IF(K7&gt;=hypothèses!$BQ$17,hypothèses!$BT$17,K7*hypothèses!$BU$17)),IF(AND(D7=hypothèses!$BR$18,R7=hypothèses!$BN$1),IF(K7&lt;=hypothèses!$BP$18,hypothèses!$BS$18,IF(K7&gt;=hypothèses!$BQ$18,hypothèses!$BT$18,K7*hypothèses!$BU$18)),0))))))))))))))</f>
        <v>0</v>
      </c>
      <c r="W7" t="str" cm="1">
        <f t="array" ref="W7">IFERROR(IF(T7&lt;0,0,IF(R7="tarif frais de dossier",30,K7*INDEX(hypothèses!$CC$2:$CR$21,MATCH(1,(K7&gt;=hypothèses!$BX$2:$BX$21)*(K7&lt;hypothèses!$BY$2:$BY$21)*(D7="Villeurbanne")+(K7&gt;=hypothèses!$BX$12:$BX$21)*(K7&lt;hypothèses!$BY$12:$BY$21)*(D7="Hors Villeurbanne"),0),CHOOSE(MATCH(R7,{"tarif eveil";"tarif courant";"tarif pratiques collectives";"tarif troisième cycle renforcé PPES";"tarif cumul";"tarif location"},0),1,4,7,10,13,16)))),"")</f>
        <v/>
      </c>
    </row>
    <row r="8" spans="1:23">
      <c r="A8" s="71" t="s">
        <v>71</v>
      </c>
      <c r="B8" s="71" t="s">
        <v>72</v>
      </c>
      <c r="C8" s="71" t="s">
        <v>73</v>
      </c>
      <c r="D8" t="s">
        <v>70</v>
      </c>
      <c r="E8" s="59">
        <v>2007</v>
      </c>
      <c r="F8">
        <v>1</v>
      </c>
      <c r="G8">
        <v>1</v>
      </c>
      <c r="H8">
        <f>IF(Tableau1[[#This Row],[Tranche RFR]]&gt;=2,Tableau1[[#This Row],[Tranche RFR]]-1,Tableau1[[#This Row],[Tranche RFR]])</f>
        <v>1</v>
      </c>
      <c r="I8">
        <f>Tableau1[[#This Row],[RFR]]/Tableau1[[#This Row],[nb parts sans couple]]</f>
        <v>2007</v>
      </c>
      <c r="J8" t="s">
        <v>77</v>
      </c>
      <c r="K8" s="4">
        <f t="shared" si="0"/>
        <v>167.25</v>
      </c>
      <c r="L8" s="49">
        <f>IF($K8&lt;=hypothèses!$BG$2,1,IF(AND($K8&gt;hypothèses!$BF$3,$K8&lt;=hypothèses!$BG$3),2,IF(AND($K8&gt;hypothèses!$BF$4,$K8&lt;=hypothèses!$BG$4),3,IF(AND($K8&gt;hypothèses!$BF$5,$K8&lt;=hypothèses!$BG$5),4,IF(AND($K8&gt;hypothèses!$BF$6,$K8&lt;=hypothèses!$BG$6),5,IF(AND($K8&gt;hypothèses!$BF$7,$K8&lt;=hypothèses!$BG$7),6,IF(AND($K8&gt;hypothèses!$BF$8,$K8&lt;=hypothèses!$BG$8),7,IF(AND($K8&gt;hypothèses!$BF$9,$K8&lt;=hypothèses!$BG$9),8,IF(AND($K8&gt;hypothèses!$BF$10,$K8&lt;=hypothèses!$BG$10),9,IF(AND($K8&gt;hypothèses!$BF$11,$K8&lt;=hypothèses!$BG$11),10,IF(Tableau1[[#This Row],[QF mens]]&gt;hypothèses!BG17,10,"")))))))))))</f>
        <v>1</v>
      </c>
      <c r="M8" s="49">
        <f>IF($K8&lt;=hypothèses!$BY$2,1,IF(AND($K8&gt;hypothèses!$BX$3,$K8&lt;=hypothèses!$BY$3),2,IF(AND($K8&gt;hypothèses!$BX$4,$K8&lt;=hypothèses!$BY$4),3,IF(AND($K8&gt;hypothèses!$BX$5,$K8&lt;=hypothèses!$BY$5),4,IF(AND($K8&gt;hypothèses!$BX$6,$K8&lt;=hypothèses!$BY$6),5,IF(AND($K8&gt;hypothèses!$BX$7,$K8&lt;=hypothèses!$BY$7),6,IF(AND($K8&gt;hypothèses!$BX$8,$K8&lt;=hypothèses!$BY$8),7,IF(AND($K8&gt;hypothèses!$BX$9,$K8&lt;=hypothèses!$BY$9),8,IF(AND($K8&gt;hypothèses!$BX$10,$K8&lt;=hypothèses!$BY$10),9,IF(AND($K8&gt;hypothèses!$BX$11,$K8&lt;=hypothèses!$BY$11),10,IF(Tableau1[[#This Row],[QF mens]]&gt;hypothèses!BH17,10,"")))))))))))</f>
        <v>1</v>
      </c>
      <c r="N8" s="49" t="s">
        <v>82</v>
      </c>
      <c r="O8" s="49" t="s">
        <v>77</v>
      </c>
      <c r="P8" s="49" t="s">
        <v>83</v>
      </c>
      <c r="Q8" s="49" t="s">
        <v>82</v>
      </c>
      <c r="T8">
        <v>0</v>
      </c>
      <c r="U8" s="58" t="str" cm="1">
        <f t="array" ref="U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8" s="58">
        <f>IF(R8="Tarif Frais de dossier",30,IF(T8&lt;0,0,IF(AND(D8=hypothèses!$BR$2,R8=hypothèses!$BI$1),IF(K8&lt;=hypothèses!$BP$2,hypothèses!$BS$2,IF(K8&gt;=hypothèses!$BQ$2,hypothèses!$BT$2,K8*hypothèses!$BU$2)),IF(AND(D8=hypothèses!$BR$3,R8=hypothèses!$BI$1),IF(K8&lt;=hypothèses!$BP$3,hypothèses!$BS$3,IF(K8&gt;=hypothèses!$BQ$3,hypothèses!$BT$3,K8*hypothèses!$BU$3)),IF(AND(D8=hypothèses!$BR$5,R8=hypothèses!$BJ$1),IF(K8&lt;=hypothèses!$BP$5,hypothèses!$BS$5,IF(K8&gt;=hypothèses!$BQ$5,hypothèses!$BT$5,K8*hypothèses!$BU$5)),IF(AND(D8=hypothèses!$BR$6,R8=hypothèses!$BJ$1),IF(K8&lt;=hypothèses!$BP$6,hypothèses!$BS$6,IF(K8&gt;=hypothèses!$BQ$6,hypothèses!$BT$6,K8*hypothèses!$BU$6)),IF(AND(D8=hypothèses!$BR$8,R8=hypothèses!$BK$1),IF(K8&lt;=hypothèses!$BP$8,hypothèses!$BS$8,IF(K8&gt;=hypothèses!$BQ$8,hypothèses!$BT$8,K8*hypothèses!$BU$8)),IF(AND(D8=hypothèses!$BR$9,R8=hypothèses!$BK$1),IF(K8&lt;=hypothèses!$BP$9,hypothèses!$BS$9,IF(K8&gt;=hypothèses!$BQ$9,hypothèses!$BT$9,K8*hypothèses!$BU$9)),IF(AND(D8=hypothèses!$BR$11,R8=hypothèses!$BL$1),IF(K8&lt;=hypothèses!$BP$11,hypothèses!$BS$11,IF(K8&gt;=hypothèses!$BQ$11,hypothèses!$BT$11,K8*hypothèses!$BU$11)),IF(AND(D8=hypothèses!$BR$12,R8=hypothèses!$BL$1),IF(K8&lt;=hypothèses!$BP$12,hypothèses!$BS$12,IF(K8&gt;=hypothèses!$BQ$12,hypothèses!$BT$12,K8*hypothèses!$BU$12)),IF(AND(D8=hypothèses!$BR$14,R8=hypothèses!$BM$1),IF(K8&lt;=hypothèses!$BP$14,hypothèses!$BS$14,IF(K8&gt;=hypothèses!$BQ$14,hypothèses!$BT$14,K8*hypothèses!$BU$14)),IF(AND(D8=hypothèses!$BR$15,R8=hypothèses!$BM$1),IF(K8&lt;=hypothèses!$BP$15,hypothèses!$BS$15,IF(K8&gt;=hypothèses!$BQ$15,hypothèses!$BT$15,K8*hypothèses!$BU$15)),IF(AND(D8=hypothèses!$BR$17,R8=hypothèses!$BN$1),IF(K8&lt;=hypothèses!$BP$17,hypothèses!$BS$17,IF(K8&gt;=hypothèses!$BQ$17,hypothèses!$BT$17,K8*hypothèses!$BU$17)),IF(AND(D8=hypothèses!$BR$18,R8=hypothèses!$BN$1),IF(K8&lt;=hypothèses!$BP$18,hypothèses!$BS$18,IF(K8&gt;=hypothèses!$BQ$18,hypothèses!$BT$18,K8*hypothèses!$BU$18)),0))))))))))))))</f>
        <v>0</v>
      </c>
      <c r="W8" t="str" cm="1">
        <f t="array" ref="W8">IFERROR(IF(T8&lt;0,0,IF(R8="tarif frais de dossier",30,K8*INDEX(hypothèses!$CC$2:$CR$21,MATCH(1,(K8&gt;=hypothèses!$BX$2:$BX$21)*(K8&lt;hypothèses!$BY$2:$BY$21)*(D8="Villeurbanne")+(K8&gt;=hypothèses!$BX$12:$BX$21)*(K8&lt;hypothèses!$BY$12:$BY$21)*(D8="Hors Villeurbanne"),0),CHOOSE(MATCH(R8,{"tarif eveil";"tarif courant";"tarif pratiques collectives";"tarif troisième cycle renforcé PPES";"tarif cumul";"tarif location"},0),1,4,7,10,13,16)))),"")</f>
        <v/>
      </c>
    </row>
    <row r="9" spans="1:23">
      <c r="A9" s="72" t="s">
        <v>71</v>
      </c>
      <c r="B9" s="72" t="s">
        <v>72</v>
      </c>
      <c r="C9" s="72" t="s">
        <v>73</v>
      </c>
      <c r="D9" t="s">
        <v>70</v>
      </c>
      <c r="E9" s="59">
        <v>12802</v>
      </c>
      <c r="F9">
        <v>6</v>
      </c>
      <c r="G9">
        <v>2</v>
      </c>
      <c r="H9">
        <f>IF(Tableau1[[#This Row],[Tranche RFR]]&gt;=2,Tableau1[[#This Row],[Tranche RFR]]-1,Tableau1[[#This Row],[Tranche RFR]])</f>
        <v>5</v>
      </c>
      <c r="I9">
        <f>Tableau1[[#This Row],[RFR]]/Tableau1[[#This Row],[nb parts sans couple]]</f>
        <v>2560.4</v>
      </c>
      <c r="J9" t="s">
        <v>77</v>
      </c>
      <c r="K9" s="4">
        <f t="shared" si="0"/>
        <v>533.41666666666663</v>
      </c>
      <c r="L9" s="49">
        <f>IF($K9&lt;=hypothèses!$BG$2,1,IF(AND($K9&gt;hypothèses!$BF$3,$K9&lt;=hypothèses!$BG$3),2,IF(AND($K9&gt;hypothèses!$BF$4,$K9&lt;=hypothèses!$BG$4),3,IF(AND($K9&gt;hypothèses!$BF$5,$K9&lt;=hypothèses!$BG$5),4,IF(AND($K9&gt;hypothèses!$BF$6,$K9&lt;=hypothèses!$BG$6),5,IF(AND($K9&gt;hypothèses!$BF$7,$K9&lt;=hypothèses!$BG$7),6,IF(AND($K9&gt;hypothèses!$BF$8,$K9&lt;=hypothèses!$BG$8),7,IF(AND($K9&gt;hypothèses!$BF$9,$K9&lt;=hypothèses!$BG$9),8,IF(AND($K9&gt;hypothèses!$BF$10,$K9&lt;=hypothèses!$BG$10),9,IF(AND($K9&gt;hypothèses!$BF$11,$K9&lt;=hypothèses!$BG$11),10,IF(Tableau1[[#This Row],[QF mens]]&gt;hypothèses!BG18,10,"")))))))))))</f>
        <v>3</v>
      </c>
      <c r="M9" s="49">
        <f>IF($K9&lt;=hypothèses!$BY$2,1,IF(AND($K9&gt;hypothèses!$BX$3,$K9&lt;=hypothèses!$BY$3),2,IF(AND($K9&gt;hypothèses!$BX$4,$K9&lt;=hypothèses!$BY$4),3,IF(AND($K9&gt;hypothèses!$BX$5,$K9&lt;=hypothèses!$BY$5),4,IF(AND($K9&gt;hypothèses!$BX$6,$K9&lt;=hypothèses!$BY$6),5,IF(AND($K9&gt;hypothèses!$BX$7,$K9&lt;=hypothèses!$BY$7),6,IF(AND($K9&gt;hypothèses!$BX$8,$K9&lt;=hypothèses!$BY$8),7,IF(AND($K9&gt;hypothèses!$BX$9,$K9&lt;=hypothèses!$BY$9),8,IF(AND($K9&gt;hypothèses!$BX$10,$K9&lt;=hypothèses!$BY$10),9,IF(AND($K9&gt;hypothèses!$BX$11,$K9&lt;=hypothèses!$BY$11),10,IF(Tableau1[[#This Row],[QF mens]]&gt;hypothèses!BH18,10,"")))))))))))</f>
        <v>2</v>
      </c>
      <c r="N9" s="49" t="s">
        <v>82</v>
      </c>
      <c r="O9" s="49" t="s">
        <v>77</v>
      </c>
      <c r="P9" s="49" t="s">
        <v>83</v>
      </c>
      <c r="Q9" s="49" t="s">
        <v>82</v>
      </c>
      <c r="R9" t="s">
        <v>13</v>
      </c>
      <c r="S9">
        <v>1</v>
      </c>
      <c r="T9">
        <v>66</v>
      </c>
      <c r="U9" s="58" cm="1">
        <f t="array" ref="U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288.44</v>
      </c>
      <c r="V9" s="58">
        <f>IF(R9="Tarif Frais de dossier",30,IF(T9&lt;0,0,IF(AND(D9=hypothèses!$BR$2,R9=hypothèses!$BI$1),IF(K9&lt;=hypothèses!$BP$2,hypothèses!$BS$2,IF(K9&gt;=hypothèses!$BQ$2,hypothèses!$BT$2,K9*hypothèses!$BU$2)),IF(AND(D9=hypothèses!$BR$3,R9=hypothèses!$BI$1),IF(K9&lt;=hypothèses!$BP$3,hypothèses!$BS$3,IF(K9&gt;=hypothèses!$BQ$3,hypothèses!$BT$3,K9*hypothèses!$BU$3)),IF(AND(D9=hypothèses!$BR$5,R9=hypothèses!$BJ$1),IF(K9&lt;=hypothèses!$BP$5,hypothèses!$BS$5,IF(K9&gt;=hypothèses!$BQ$5,hypothèses!$BT$5,K9*hypothèses!$BU$5)),IF(AND(D9=hypothèses!$BR$6,R9=hypothèses!$BJ$1),IF(K9&lt;=hypothèses!$BP$6,hypothèses!$BS$6,IF(K9&gt;=hypothèses!$BQ$6,hypothèses!$BT$6,K9*hypothèses!$BU$6)),IF(AND(D9=hypothèses!$BR$8,R9=hypothèses!$BK$1),IF(K9&lt;=hypothèses!$BP$8,hypothèses!$BS$8,IF(K9&gt;=hypothèses!$BQ$8,hypothèses!$BT$8,K9*hypothèses!$BU$8)),IF(AND(D9=hypothèses!$BR$9,R9=hypothèses!$BK$1),IF(K9&lt;=hypothèses!$BP$9,hypothèses!$BS$9,IF(K9&gt;=hypothèses!$BQ$9,hypothèses!$BT$9,K9*hypothèses!$BU$9)),IF(AND(D9=hypothèses!$BR$11,R9=hypothèses!$BL$1),IF(K9&lt;=hypothèses!$BP$11,hypothèses!$BS$11,IF(K9&gt;=hypothèses!$BQ$11,hypothèses!$BT$11,K9*hypothèses!$BU$11)),IF(AND(D9=hypothèses!$BR$12,R9=hypothèses!$BL$1),IF(K9&lt;=hypothèses!$BP$12,hypothèses!$BS$12,IF(K9&gt;=hypothèses!$BQ$12,hypothèses!$BT$12,K9*hypothèses!$BU$12)),IF(AND(D9=hypothèses!$BR$14,R9=hypothèses!$BM$1),IF(K9&lt;=hypothèses!$BP$14,hypothèses!$BS$14,IF(K9&gt;=hypothèses!$BQ$14,hypothèses!$BT$14,K9*hypothèses!$BU$14)),IF(AND(D9=hypothèses!$BR$15,R9=hypothèses!$BM$1),IF(K9&lt;=hypothèses!$BP$15,hypothèses!$BS$15,IF(K9&gt;=hypothèses!$BQ$15,hypothèses!$BT$15,K9*hypothèses!$BU$15)),IF(AND(D9=hypothèses!$BR$17,R9=hypothèses!$BN$1),IF(K9&lt;=hypothèses!$BP$17,hypothèses!$BS$17,IF(K9&gt;=hypothèses!$BQ$17,hypothèses!$BT$17,K9*hypothèses!$BU$17)),IF(AND(D9=hypothèses!$BR$18,R9=hypothèses!$BN$1),IF(K9&lt;=hypothèses!$BP$18,hypothèses!$BS$18,IF(K9&gt;=hypothèses!$BQ$18,hypothèses!$BT$18,K9*hypothèses!$BU$18)),0))))))))))))))</f>
        <v>140.822</v>
      </c>
      <c r="W9" t="str" cm="1">
        <f t="array" ref="W9">IFERROR(IF(T9&lt;0,0,IF(R9="tarif frais de dossier",30,K9*INDEX(hypothèses!$CC$2:$CR$21,MATCH(1,(K9&gt;=hypothèses!$BX$2:$BX$21)*(K9&lt;hypothèses!$BY$2:$BY$21)*(D9="Villeurbanne")+(K9&gt;=hypothèses!$BX$12:$BX$21)*(K9&lt;hypothèses!$BY$12:$BY$21)*(D9="Hors Villeurbanne"),0),CHOOSE(MATCH(R9,{"tarif eveil";"tarif courant";"tarif pratiques collectives";"tarif troisième cycle renforcé PPES";"tarif cumul";"tarif location"},0),1,4,7,10,13,16)))),"")</f>
        <v/>
      </c>
    </row>
    <row r="10" spans="1:23">
      <c r="A10" s="71" t="s">
        <v>71</v>
      </c>
      <c r="B10" s="71" t="s">
        <v>72</v>
      </c>
      <c r="C10" s="71" t="s">
        <v>73</v>
      </c>
      <c r="D10" t="s">
        <v>70</v>
      </c>
      <c r="E10" s="59">
        <v>12802</v>
      </c>
      <c r="F10">
        <v>6</v>
      </c>
      <c r="G10">
        <v>2</v>
      </c>
      <c r="H10">
        <f>IF(Tableau1[[#This Row],[Tranche RFR]]&gt;=2,Tableau1[[#This Row],[Tranche RFR]]-1,Tableau1[[#This Row],[Tranche RFR]])</f>
        <v>5</v>
      </c>
      <c r="I10">
        <f>Tableau1[[#This Row],[RFR]]/Tableau1[[#This Row],[nb parts sans couple]]</f>
        <v>2560.4</v>
      </c>
      <c r="J10" t="s">
        <v>77</v>
      </c>
      <c r="K10" s="4">
        <f t="shared" si="0"/>
        <v>533.41666666666663</v>
      </c>
      <c r="L10" s="49">
        <f>IF($K10&lt;=hypothèses!$BG$2,1,IF(AND($K10&gt;hypothèses!$BF$3,$K10&lt;=hypothèses!$BG$3),2,IF(AND($K10&gt;hypothèses!$BF$4,$K10&lt;=hypothèses!$BG$4),3,IF(AND($K10&gt;hypothèses!$BF$5,$K10&lt;=hypothèses!$BG$5),4,IF(AND($K10&gt;hypothèses!$BF$6,$K10&lt;=hypothèses!$BG$6),5,IF(AND($K10&gt;hypothèses!$BF$7,$K10&lt;=hypothèses!$BG$7),6,IF(AND($K10&gt;hypothèses!$BF$8,$K10&lt;=hypothèses!$BG$8),7,IF(AND($K10&gt;hypothèses!$BF$9,$K10&lt;=hypothèses!$BG$9),8,IF(AND($K10&gt;hypothèses!$BF$10,$K10&lt;=hypothèses!$BG$10),9,IF(AND($K10&gt;hypothèses!$BF$11,$K10&lt;=hypothèses!$BG$11),10,IF(Tableau1[[#This Row],[QF mens]]&gt;hypothèses!BG19,10,"")))))))))))</f>
        <v>3</v>
      </c>
      <c r="M10" s="49">
        <f>IF($K10&lt;=hypothèses!$BY$2,1,IF(AND($K10&gt;hypothèses!$BX$3,$K10&lt;=hypothèses!$BY$3),2,IF(AND($K10&gt;hypothèses!$BX$4,$K10&lt;=hypothèses!$BY$4),3,IF(AND($K10&gt;hypothèses!$BX$5,$K10&lt;=hypothèses!$BY$5),4,IF(AND($K10&gt;hypothèses!$BX$6,$K10&lt;=hypothèses!$BY$6),5,IF(AND($K10&gt;hypothèses!$BX$7,$K10&lt;=hypothèses!$BY$7),6,IF(AND($K10&gt;hypothèses!$BX$8,$K10&lt;=hypothèses!$BY$8),7,IF(AND($K10&gt;hypothèses!$BX$9,$K10&lt;=hypothèses!$BY$9),8,IF(AND($K10&gt;hypothèses!$BX$10,$K10&lt;=hypothèses!$BY$10),9,IF(AND($K10&gt;hypothèses!$BX$11,$K10&lt;=hypothèses!$BY$11),10,IF(Tableau1[[#This Row],[QF mens]]&gt;hypothèses!BH19,10,"")))))))))))</f>
        <v>2</v>
      </c>
      <c r="N10" s="49" t="s">
        <v>82</v>
      </c>
      <c r="O10" s="49" t="s">
        <v>77</v>
      </c>
      <c r="P10" s="49" t="s">
        <v>83</v>
      </c>
      <c r="Q10" s="49" t="s">
        <v>82</v>
      </c>
      <c r="R10" t="s">
        <v>15</v>
      </c>
      <c r="S10">
        <v>1</v>
      </c>
      <c r="T10">
        <v>-6.6</v>
      </c>
      <c r="U10" s="58" cm="1">
        <f t="array" ref="U1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10" s="58">
        <f>IF(R10="Tarif Frais de dossier",30,IF(T10&lt;0,0,IF(AND(D10=hypothèses!$BR$2,R10=hypothèses!$BI$1),IF(K10&lt;=hypothèses!$BP$2,hypothèses!$BS$2,IF(K10&gt;=hypothèses!$BQ$2,hypothèses!$BT$2,K10*hypothèses!$BU$2)),IF(AND(D10=hypothèses!$BR$3,R10=hypothèses!$BI$1),IF(K10&lt;=hypothèses!$BP$3,hypothèses!$BS$3,IF(K10&gt;=hypothèses!$BQ$3,hypothèses!$BT$3,K10*hypothèses!$BU$3)),IF(AND(D10=hypothèses!$BR$5,R10=hypothèses!$BJ$1),IF(K10&lt;=hypothèses!$BP$5,hypothèses!$BS$5,IF(K10&gt;=hypothèses!$BQ$5,hypothèses!$BT$5,K10*hypothèses!$BU$5)),IF(AND(D10=hypothèses!$BR$6,R10=hypothèses!$BJ$1),IF(K10&lt;=hypothèses!$BP$6,hypothèses!$BS$6,IF(K10&gt;=hypothèses!$BQ$6,hypothèses!$BT$6,K10*hypothèses!$BU$6)),IF(AND(D10=hypothèses!$BR$8,R10=hypothèses!$BK$1),IF(K10&lt;=hypothèses!$BP$8,hypothèses!$BS$8,IF(K10&gt;=hypothèses!$BQ$8,hypothèses!$BT$8,K10*hypothèses!$BU$8)),IF(AND(D10=hypothèses!$BR$9,R10=hypothèses!$BK$1),IF(K10&lt;=hypothèses!$BP$9,hypothèses!$BS$9,IF(K10&gt;=hypothèses!$BQ$9,hypothèses!$BT$9,K10*hypothèses!$BU$9)),IF(AND(D10=hypothèses!$BR$11,R10=hypothèses!$BL$1),IF(K10&lt;=hypothèses!$BP$11,hypothèses!$BS$11,IF(K10&gt;=hypothèses!$BQ$11,hypothèses!$BT$11,K10*hypothèses!$BU$11)),IF(AND(D10=hypothèses!$BR$12,R10=hypothèses!$BL$1),IF(K10&lt;=hypothèses!$BP$12,hypothèses!$BS$12,IF(K10&gt;=hypothèses!$BQ$12,hypothèses!$BT$12,K10*hypothèses!$BU$12)),IF(AND(D10=hypothèses!$BR$14,R10=hypothèses!$BM$1),IF(K10&lt;=hypothèses!$BP$14,hypothèses!$BS$14,IF(K10&gt;=hypothèses!$BQ$14,hypothèses!$BT$14,K10*hypothèses!$BU$14)),IF(AND(D10=hypothèses!$BR$15,R10=hypothèses!$BM$1),IF(K10&lt;=hypothèses!$BP$15,hypothèses!$BS$15,IF(K10&gt;=hypothèses!$BQ$15,hypothèses!$BT$15,K10*hypothèses!$BU$15)),IF(AND(D10=hypothèses!$BR$17,R10=hypothèses!$BN$1),IF(K10&lt;=hypothèses!$BP$17,hypothèses!$BS$17,IF(K10&gt;=hypothèses!$BQ$17,hypothèses!$BT$17,K10*hypothèses!$BU$17)),IF(AND(D10=hypothèses!$BR$18,R10=hypothèses!$BN$1),IF(K10&lt;=hypothèses!$BP$18,hypothèses!$BS$18,IF(K10&gt;=hypothèses!$BQ$18,hypothèses!$BT$18,K10*hypothèses!$BU$18)),0))))))))))))))</f>
        <v>0</v>
      </c>
      <c r="W10" cm="1">
        <f t="array" ref="W10">IFERROR(IF(T10&lt;0,0,IF(R10="tarif frais de dossier",30,K10*INDEX(hypothèses!$CC$2:$CR$21,MATCH(1,(K10&gt;=hypothèses!$BX$2:$BX$21)*(K10&lt;hypothèses!$BY$2:$BY$21)*(D10="Villeurbanne")+(K10&gt;=hypothèses!$BX$12:$BX$21)*(K10&lt;hypothèses!$BY$12:$BY$21)*(D10="Hors Villeurbanne"),0),CHOOSE(MATCH(R10,{"tarif eveil";"tarif courant";"tarif pratiques collectives";"tarif troisième cycle renforcé PPES";"tarif cumul";"tarif location"},0),1,4,7,10,13,16)))),"")</f>
        <v>0</v>
      </c>
    </row>
    <row r="11" spans="1:23">
      <c r="A11" s="72" t="s">
        <v>71</v>
      </c>
      <c r="B11" s="72" t="s">
        <v>72</v>
      </c>
      <c r="C11" s="72" t="s">
        <v>73</v>
      </c>
      <c r="D11" t="s">
        <v>70</v>
      </c>
      <c r="E11" s="59">
        <v>12802</v>
      </c>
      <c r="F11">
        <v>6</v>
      </c>
      <c r="G11">
        <v>2</v>
      </c>
      <c r="H11">
        <f>IF(Tableau1[[#This Row],[Tranche RFR]]&gt;=2,Tableau1[[#This Row],[Tranche RFR]]-1,Tableau1[[#This Row],[Tranche RFR]])</f>
        <v>5</v>
      </c>
      <c r="I11">
        <f>Tableau1[[#This Row],[RFR]]/Tableau1[[#This Row],[nb parts sans couple]]</f>
        <v>2560.4</v>
      </c>
      <c r="J11" t="s">
        <v>77</v>
      </c>
      <c r="K11" s="4">
        <f t="shared" si="0"/>
        <v>533.41666666666663</v>
      </c>
      <c r="L11" s="49">
        <f>IF($K11&lt;=hypothèses!$BG$2,1,IF(AND($K11&gt;hypothèses!$BF$3,$K11&lt;=hypothèses!$BG$3),2,IF(AND($K11&gt;hypothèses!$BF$4,$K11&lt;=hypothèses!$BG$4),3,IF(AND($K11&gt;hypothèses!$BF$5,$K11&lt;=hypothèses!$BG$5),4,IF(AND($K11&gt;hypothèses!$BF$6,$K11&lt;=hypothèses!$BG$6),5,IF(AND($K11&gt;hypothèses!$BF$7,$K11&lt;=hypothèses!$BG$7),6,IF(AND($K11&gt;hypothèses!$BF$8,$K11&lt;=hypothèses!$BG$8),7,IF(AND($K11&gt;hypothèses!$BF$9,$K11&lt;=hypothèses!$BG$9),8,IF(AND($K11&gt;hypothèses!$BF$10,$K11&lt;=hypothèses!$BG$10),9,IF(AND($K11&gt;hypothèses!$BF$11,$K11&lt;=hypothèses!$BG$11),10,IF(Tableau1[[#This Row],[QF mens]]&gt;hypothèses!BG20,10,"")))))))))))</f>
        <v>3</v>
      </c>
      <c r="M11" s="49">
        <f>IF($K11&lt;=hypothèses!$BY$2,1,IF(AND($K11&gt;hypothèses!$BX$3,$K11&lt;=hypothèses!$BY$3),2,IF(AND($K11&gt;hypothèses!$BX$4,$K11&lt;=hypothèses!$BY$4),3,IF(AND($K11&gt;hypothèses!$BX$5,$K11&lt;=hypothèses!$BY$5),4,IF(AND($K11&gt;hypothèses!$BX$6,$K11&lt;=hypothèses!$BY$6),5,IF(AND($K11&gt;hypothèses!$BX$7,$K11&lt;=hypothèses!$BY$7),6,IF(AND($K11&gt;hypothèses!$BX$8,$K11&lt;=hypothèses!$BY$8),7,IF(AND($K11&gt;hypothèses!$BX$9,$K11&lt;=hypothèses!$BY$9),8,IF(AND($K11&gt;hypothèses!$BX$10,$K11&lt;=hypothèses!$BY$10),9,IF(AND($K11&gt;hypothèses!$BX$11,$K11&lt;=hypothèses!$BY$11),10,IF(Tableau1[[#This Row],[QF mens]]&gt;hypothèses!BH20,10,"")))))))))))</f>
        <v>2</v>
      </c>
      <c r="N11" s="49" t="s">
        <v>82</v>
      </c>
      <c r="O11" s="49" t="s">
        <v>77</v>
      </c>
      <c r="P11" s="49" t="s">
        <v>83</v>
      </c>
      <c r="Q11" s="49" t="s">
        <v>82</v>
      </c>
      <c r="T11">
        <v>0</v>
      </c>
      <c r="U11" s="58" t="str" cm="1">
        <f t="array" ref="U1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1" s="58">
        <f>IF(R11="Tarif Frais de dossier",30,IF(T11&lt;0,0,IF(AND(D11=hypothèses!$BR$2,R11=hypothèses!$BI$1),IF(K11&lt;=hypothèses!$BP$2,hypothèses!$BS$2,IF(K11&gt;=hypothèses!$BQ$2,hypothèses!$BT$2,K11*hypothèses!$BU$2)),IF(AND(D11=hypothèses!$BR$3,R11=hypothèses!$BI$1),IF(K11&lt;=hypothèses!$BP$3,hypothèses!$BS$3,IF(K11&gt;=hypothèses!$BQ$3,hypothèses!$BT$3,K11*hypothèses!$BU$3)),IF(AND(D11=hypothèses!$BR$5,R11=hypothèses!$BJ$1),IF(K11&lt;=hypothèses!$BP$5,hypothèses!$BS$5,IF(K11&gt;=hypothèses!$BQ$5,hypothèses!$BT$5,K11*hypothèses!$BU$5)),IF(AND(D11=hypothèses!$BR$6,R11=hypothèses!$BJ$1),IF(K11&lt;=hypothèses!$BP$6,hypothèses!$BS$6,IF(K11&gt;=hypothèses!$BQ$6,hypothèses!$BT$6,K11*hypothèses!$BU$6)),IF(AND(D11=hypothèses!$BR$8,R11=hypothèses!$BK$1),IF(K11&lt;=hypothèses!$BP$8,hypothèses!$BS$8,IF(K11&gt;=hypothèses!$BQ$8,hypothèses!$BT$8,K11*hypothèses!$BU$8)),IF(AND(D11=hypothèses!$BR$9,R11=hypothèses!$BK$1),IF(K11&lt;=hypothèses!$BP$9,hypothèses!$BS$9,IF(K11&gt;=hypothèses!$BQ$9,hypothèses!$BT$9,K11*hypothèses!$BU$9)),IF(AND(D11=hypothèses!$BR$11,R11=hypothèses!$BL$1),IF(K11&lt;=hypothèses!$BP$11,hypothèses!$BS$11,IF(K11&gt;=hypothèses!$BQ$11,hypothèses!$BT$11,K11*hypothèses!$BU$11)),IF(AND(D11=hypothèses!$BR$12,R11=hypothèses!$BL$1),IF(K11&lt;=hypothèses!$BP$12,hypothèses!$BS$12,IF(K11&gt;=hypothèses!$BQ$12,hypothèses!$BT$12,K11*hypothèses!$BU$12)),IF(AND(D11=hypothèses!$BR$14,R11=hypothèses!$BM$1),IF(K11&lt;=hypothèses!$BP$14,hypothèses!$BS$14,IF(K11&gt;=hypothèses!$BQ$14,hypothèses!$BT$14,K11*hypothèses!$BU$14)),IF(AND(D11=hypothèses!$BR$15,R11=hypothèses!$BM$1),IF(K11&lt;=hypothèses!$BP$15,hypothèses!$BS$15,IF(K11&gt;=hypothèses!$BQ$15,hypothèses!$BT$15,K11*hypothèses!$BU$15)),IF(AND(D11=hypothèses!$BR$17,R11=hypothèses!$BN$1),IF(K11&lt;=hypothèses!$BP$17,hypothèses!$BS$17,IF(K11&gt;=hypothèses!$BQ$17,hypothèses!$BT$17,K11*hypothèses!$BU$17)),IF(AND(D11=hypothèses!$BR$18,R11=hypothèses!$BN$1),IF(K11&lt;=hypothèses!$BP$18,hypothèses!$BS$18,IF(K11&gt;=hypothèses!$BQ$18,hypothèses!$BT$18,K11*hypothèses!$BU$18)),0))))))))))))))</f>
        <v>0</v>
      </c>
      <c r="W11" t="str" cm="1">
        <f t="array" ref="W11">IFERROR(IF(T11&lt;0,0,IF(R11="tarif frais de dossier",30,K11*INDEX(hypothèses!$CC$2:$CR$21,MATCH(1,(K11&gt;=hypothèses!$BX$2:$BX$21)*(K11&lt;hypothèses!$BY$2:$BY$21)*(D11="Villeurbanne")+(K11&gt;=hypothèses!$BX$12:$BX$21)*(K11&lt;hypothèses!$BY$12:$BY$21)*(D11="Hors Villeurbanne"),0),CHOOSE(MATCH(R11,{"tarif eveil";"tarif courant";"tarif pratiques collectives";"tarif troisième cycle renforcé PPES";"tarif cumul";"tarif location"},0),1,4,7,10,13,16)))),"")</f>
        <v/>
      </c>
    </row>
    <row r="12" spans="1:23">
      <c r="A12" s="71" t="s">
        <v>71</v>
      </c>
      <c r="B12" s="71" t="s">
        <v>72</v>
      </c>
      <c r="C12" s="71" t="s">
        <v>73</v>
      </c>
      <c r="D12" t="s">
        <v>70</v>
      </c>
      <c r="E12" s="59">
        <v>12802</v>
      </c>
      <c r="F12">
        <v>6</v>
      </c>
      <c r="G12">
        <v>2</v>
      </c>
      <c r="H12">
        <f>IF(Tableau1[[#This Row],[Tranche RFR]]&gt;=2,Tableau1[[#This Row],[Tranche RFR]]-1,Tableau1[[#This Row],[Tranche RFR]])</f>
        <v>5</v>
      </c>
      <c r="I12">
        <f>Tableau1[[#This Row],[RFR]]/Tableau1[[#This Row],[nb parts sans couple]]</f>
        <v>2560.4</v>
      </c>
      <c r="J12" t="s">
        <v>77</v>
      </c>
      <c r="K12" s="4">
        <f t="shared" si="0"/>
        <v>533.41666666666663</v>
      </c>
      <c r="L12" s="49">
        <f>IF($K12&lt;=hypothèses!$BG$2,1,IF(AND($K12&gt;hypothèses!$BF$3,$K12&lt;=hypothèses!$BG$3),2,IF(AND($K12&gt;hypothèses!$BF$4,$K12&lt;=hypothèses!$BG$4),3,IF(AND($K12&gt;hypothèses!$BF$5,$K12&lt;=hypothèses!$BG$5),4,IF(AND($K12&gt;hypothèses!$BF$6,$K12&lt;=hypothèses!$BG$6),5,IF(AND($K12&gt;hypothèses!$BF$7,$K12&lt;=hypothèses!$BG$7),6,IF(AND($K12&gt;hypothèses!$BF$8,$K12&lt;=hypothèses!$BG$8),7,IF(AND($K12&gt;hypothèses!$BF$9,$K12&lt;=hypothèses!$BG$9),8,IF(AND($K12&gt;hypothèses!$BF$10,$K12&lt;=hypothèses!$BG$10),9,IF(AND($K12&gt;hypothèses!$BF$11,$K12&lt;=hypothèses!$BG$11),10,IF(Tableau1[[#This Row],[QF mens]]&gt;hypothèses!BG21,10,"")))))))))))</f>
        <v>3</v>
      </c>
      <c r="M12" s="49">
        <f>IF($K12&lt;=hypothèses!$BY$2,1,IF(AND($K12&gt;hypothèses!$BX$3,$K12&lt;=hypothèses!$BY$3),2,IF(AND($K12&gt;hypothèses!$BX$4,$K12&lt;=hypothèses!$BY$4),3,IF(AND($K12&gt;hypothèses!$BX$5,$K12&lt;=hypothèses!$BY$5),4,IF(AND($K12&gt;hypothèses!$BX$6,$K12&lt;=hypothèses!$BY$6),5,IF(AND($K12&gt;hypothèses!$BX$7,$K12&lt;=hypothèses!$BY$7),6,IF(AND($K12&gt;hypothèses!$BX$8,$K12&lt;=hypothèses!$BY$8),7,IF(AND($K12&gt;hypothèses!$BX$9,$K12&lt;=hypothèses!$BY$9),8,IF(AND($K12&gt;hypothèses!$BX$10,$K12&lt;=hypothèses!$BY$10),9,IF(AND($K12&gt;hypothèses!$BX$11,$K12&lt;=hypothèses!$BY$11),10,IF(Tableau1[[#This Row],[QF mens]]&gt;hypothèses!BH21,10,"")))))))))))</f>
        <v>2</v>
      </c>
      <c r="N12" s="49" t="s">
        <v>82</v>
      </c>
      <c r="O12" s="49" t="s">
        <v>77</v>
      </c>
      <c r="P12" s="49" t="s">
        <v>83</v>
      </c>
      <c r="Q12" s="49" t="s">
        <v>82</v>
      </c>
      <c r="R12" t="s">
        <v>13</v>
      </c>
      <c r="S12">
        <v>1</v>
      </c>
      <c r="T12">
        <v>66</v>
      </c>
      <c r="U12" s="58" cm="1">
        <f t="array" ref="U1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288.44</v>
      </c>
      <c r="V12" s="58">
        <f>IF(R12="Tarif Frais de dossier",30,IF(T12&lt;0,0,IF(AND(D12=hypothèses!$BR$2,R12=hypothèses!$BI$1),IF(K12&lt;=hypothèses!$BP$2,hypothèses!$BS$2,IF(K12&gt;=hypothèses!$BQ$2,hypothèses!$BT$2,K12*hypothèses!$BU$2)),IF(AND(D12=hypothèses!$BR$3,R12=hypothèses!$BI$1),IF(K12&lt;=hypothèses!$BP$3,hypothèses!$BS$3,IF(K12&gt;=hypothèses!$BQ$3,hypothèses!$BT$3,K12*hypothèses!$BU$3)),IF(AND(D12=hypothèses!$BR$5,R12=hypothèses!$BJ$1),IF(K12&lt;=hypothèses!$BP$5,hypothèses!$BS$5,IF(K12&gt;=hypothèses!$BQ$5,hypothèses!$BT$5,K12*hypothèses!$BU$5)),IF(AND(D12=hypothèses!$BR$6,R12=hypothèses!$BJ$1),IF(K12&lt;=hypothèses!$BP$6,hypothèses!$BS$6,IF(K12&gt;=hypothèses!$BQ$6,hypothèses!$BT$6,K12*hypothèses!$BU$6)),IF(AND(D12=hypothèses!$BR$8,R12=hypothèses!$BK$1),IF(K12&lt;=hypothèses!$BP$8,hypothèses!$BS$8,IF(K12&gt;=hypothèses!$BQ$8,hypothèses!$BT$8,K12*hypothèses!$BU$8)),IF(AND(D12=hypothèses!$BR$9,R12=hypothèses!$BK$1),IF(K12&lt;=hypothèses!$BP$9,hypothèses!$BS$9,IF(K12&gt;=hypothèses!$BQ$9,hypothèses!$BT$9,K12*hypothèses!$BU$9)),IF(AND(D12=hypothèses!$BR$11,R12=hypothèses!$BL$1),IF(K12&lt;=hypothèses!$BP$11,hypothèses!$BS$11,IF(K12&gt;=hypothèses!$BQ$11,hypothèses!$BT$11,K12*hypothèses!$BU$11)),IF(AND(D12=hypothèses!$BR$12,R12=hypothèses!$BL$1),IF(K12&lt;=hypothèses!$BP$12,hypothèses!$BS$12,IF(K12&gt;=hypothèses!$BQ$12,hypothèses!$BT$12,K12*hypothèses!$BU$12)),IF(AND(D12=hypothèses!$BR$14,R12=hypothèses!$BM$1),IF(K12&lt;=hypothèses!$BP$14,hypothèses!$BS$14,IF(K12&gt;=hypothèses!$BQ$14,hypothèses!$BT$14,K12*hypothèses!$BU$14)),IF(AND(D12=hypothèses!$BR$15,R12=hypothèses!$BM$1),IF(K12&lt;=hypothèses!$BP$15,hypothèses!$BS$15,IF(K12&gt;=hypothèses!$BQ$15,hypothèses!$BT$15,K12*hypothèses!$BU$15)),IF(AND(D12=hypothèses!$BR$17,R12=hypothèses!$BN$1),IF(K12&lt;=hypothèses!$BP$17,hypothèses!$BS$17,IF(K12&gt;=hypothèses!$BQ$17,hypothèses!$BT$17,K12*hypothèses!$BU$17)),IF(AND(D12=hypothèses!$BR$18,R12=hypothèses!$BN$1),IF(K12&lt;=hypothèses!$BP$18,hypothèses!$BS$18,IF(K12&gt;=hypothèses!$BQ$18,hypothèses!$BT$18,K12*hypothèses!$BU$18)),0))))))))))))))</f>
        <v>140.822</v>
      </c>
      <c r="W12" t="str" cm="1">
        <f t="array" ref="W12">IFERROR(IF(T12&lt;0,0,IF(R12="tarif frais de dossier",30,K12*INDEX(hypothèses!$CC$2:$CR$21,MATCH(1,(K12&gt;=hypothèses!$BX$2:$BX$21)*(K12&lt;hypothèses!$BY$2:$BY$21)*(D12="Villeurbanne")+(K12&gt;=hypothèses!$BX$12:$BX$21)*(K12&lt;hypothèses!$BY$12:$BY$21)*(D12="Hors Villeurbanne"),0),CHOOSE(MATCH(R12,{"tarif eveil";"tarif courant";"tarif pratiques collectives";"tarif troisième cycle renforcé PPES";"tarif cumul";"tarif location"},0),1,4,7,10,13,16)))),"")</f>
        <v/>
      </c>
    </row>
    <row r="13" spans="1:23">
      <c r="A13" s="72" t="s">
        <v>71</v>
      </c>
      <c r="B13" s="72" t="s">
        <v>72</v>
      </c>
      <c r="C13" s="72" t="s">
        <v>73</v>
      </c>
      <c r="D13" t="s">
        <v>70</v>
      </c>
      <c r="E13" s="59">
        <v>12802</v>
      </c>
      <c r="F13">
        <v>6</v>
      </c>
      <c r="G13">
        <v>2</v>
      </c>
      <c r="H13">
        <f>IF(Tableau1[[#This Row],[Tranche RFR]]&gt;=2,Tableau1[[#This Row],[Tranche RFR]]-1,Tableau1[[#This Row],[Tranche RFR]])</f>
        <v>5</v>
      </c>
      <c r="I13">
        <f>Tableau1[[#This Row],[RFR]]/Tableau1[[#This Row],[nb parts sans couple]]</f>
        <v>2560.4</v>
      </c>
      <c r="J13" t="s">
        <v>77</v>
      </c>
      <c r="K13" s="4">
        <f t="shared" si="0"/>
        <v>533.41666666666663</v>
      </c>
      <c r="L13" s="49">
        <f>IF($K13&lt;=hypothèses!$BG$2,1,IF(AND($K13&gt;hypothèses!$BF$3,$K13&lt;=hypothèses!$BG$3),2,IF(AND($K13&gt;hypothèses!$BF$4,$K13&lt;=hypothèses!$BG$4),3,IF(AND($K13&gt;hypothèses!$BF$5,$K13&lt;=hypothèses!$BG$5),4,IF(AND($K13&gt;hypothèses!$BF$6,$K13&lt;=hypothèses!$BG$6),5,IF(AND($K13&gt;hypothèses!$BF$7,$K13&lt;=hypothèses!$BG$7),6,IF(AND($K13&gt;hypothèses!$BF$8,$K13&lt;=hypothèses!$BG$8),7,IF(AND($K13&gt;hypothèses!$BF$9,$K13&lt;=hypothèses!$BG$9),8,IF(AND($K13&gt;hypothèses!$BF$10,$K13&lt;=hypothèses!$BG$10),9,IF(AND($K13&gt;hypothèses!$BF$11,$K13&lt;=hypothèses!$BG$11),10,IF(Tableau1[[#This Row],[QF mens]]&gt;hypothèses!BG22,10,"")))))))))))</f>
        <v>3</v>
      </c>
      <c r="M13" s="49">
        <f>IF($K13&lt;=hypothèses!$BY$2,1,IF(AND($K13&gt;hypothèses!$BX$3,$K13&lt;=hypothèses!$BY$3),2,IF(AND($K13&gt;hypothèses!$BX$4,$K13&lt;=hypothèses!$BY$4),3,IF(AND($K13&gt;hypothèses!$BX$5,$K13&lt;=hypothèses!$BY$5),4,IF(AND($K13&gt;hypothèses!$BX$6,$K13&lt;=hypothèses!$BY$6),5,IF(AND($K13&gt;hypothèses!$BX$7,$K13&lt;=hypothèses!$BY$7),6,IF(AND($K13&gt;hypothèses!$BX$8,$K13&lt;=hypothèses!$BY$8),7,IF(AND($K13&gt;hypothèses!$BX$9,$K13&lt;=hypothèses!$BY$9),8,IF(AND($K13&gt;hypothèses!$BX$10,$K13&lt;=hypothèses!$BY$10),9,IF(AND($K13&gt;hypothèses!$BX$11,$K13&lt;=hypothèses!$BY$11),10,IF(Tableau1[[#This Row],[QF mens]]&gt;hypothèses!BH22,10,"")))))))))))</f>
        <v>2</v>
      </c>
      <c r="N13" s="49" t="s">
        <v>82</v>
      </c>
      <c r="O13" s="49" t="s">
        <v>77</v>
      </c>
      <c r="P13" s="49" t="s">
        <v>83</v>
      </c>
      <c r="Q13" s="49" t="s">
        <v>82</v>
      </c>
      <c r="R13" t="s">
        <v>15</v>
      </c>
      <c r="S13">
        <v>1</v>
      </c>
      <c r="T13">
        <v>-6.6</v>
      </c>
      <c r="U13" s="58" cm="1">
        <f t="array" ref="U1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13" s="58">
        <f>IF(R13="Tarif Frais de dossier",30,IF(T13&lt;0,0,IF(AND(D13=hypothèses!$BR$2,R13=hypothèses!$BI$1),IF(K13&lt;=hypothèses!$BP$2,hypothèses!$BS$2,IF(K13&gt;=hypothèses!$BQ$2,hypothèses!$BT$2,K13*hypothèses!$BU$2)),IF(AND(D13=hypothèses!$BR$3,R13=hypothèses!$BI$1),IF(K13&lt;=hypothèses!$BP$3,hypothèses!$BS$3,IF(K13&gt;=hypothèses!$BQ$3,hypothèses!$BT$3,K13*hypothèses!$BU$3)),IF(AND(D13=hypothèses!$BR$5,R13=hypothèses!$BJ$1),IF(K13&lt;=hypothèses!$BP$5,hypothèses!$BS$5,IF(K13&gt;=hypothèses!$BQ$5,hypothèses!$BT$5,K13*hypothèses!$BU$5)),IF(AND(D13=hypothèses!$BR$6,R13=hypothèses!$BJ$1),IF(K13&lt;=hypothèses!$BP$6,hypothèses!$BS$6,IF(K13&gt;=hypothèses!$BQ$6,hypothèses!$BT$6,K13*hypothèses!$BU$6)),IF(AND(D13=hypothèses!$BR$8,R13=hypothèses!$BK$1),IF(K13&lt;=hypothèses!$BP$8,hypothèses!$BS$8,IF(K13&gt;=hypothèses!$BQ$8,hypothèses!$BT$8,K13*hypothèses!$BU$8)),IF(AND(D13=hypothèses!$BR$9,R13=hypothèses!$BK$1),IF(K13&lt;=hypothèses!$BP$9,hypothèses!$BS$9,IF(K13&gt;=hypothèses!$BQ$9,hypothèses!$BT$9,K13*hypothèses!$BU$9)),IF(AND(D13=hypothèses!$BR$11,R13=hypothèses!$BL$1),IF(K13&lt;=hypothèses!$BP$11,hypothèses!$BS$11,IF(K13&gt;=hypothèses!$BQ$11,hypothèses!$BT$11,K13*hypothèses!$BU$11)),IF(AND(D13=hypothèses!$BR$12,R13=hypothèses!$BL$1),IF(K13&lt;=hypothèses!$BP$12,hypothèses!$BS$12,IF(K13&gt;=hypothèses!$BQ$12,hypothèses!$BT$12,K13*hypothèses!$BU$12)),IF(AND(D13=hypothèses!$BR$14,R13=hypothèses!$BM$1),IF(K13&lt;=hypothèses!$BP$14,hypothèses!$BS$14,IF(K13&gt;=hypothèses!$BQ$14,hypothèses!$BT$14,K13*hypothèses!$BU$14)),IF(AND(D13=hypothèses!$BR$15,R13=hypothèses!$BM$1),IF(K13&lt;=hypothèses!$BP$15,hypothèses!$BS$15,IF(K13&gt;=hypothèses!$BQ$15,hypothèses!$BT$15,K13*hypothèses!$BU$15)),IF(AND(D13=hypothèses!$BR$17,R13=hypothèses!$BN$1),IF(K13&lt;=hypothèses!$BP$17,hypothèses!$BS$17,IF(K13&gt;=hypothèses!$BQ$17,hypothèses!$BT$17,K13*hypothèses!$BU$17)),IF(AND(D13=hypothèses!$BR$18,R13=hypothèses!$BN$1),IF(K13&lt;=hypothèses!$BP$18,hypothèses!$BS$18,IF(K13&gt;=hypothèses!$BQ$18,hypothèses!$BT$18,K13*hypothèses!$BU$18)),0))))))))))))))</f>
        <v>0</v>
      </c>
      <c r="W13" cm="1">
        <f t="array" ref="W13">IFERROR(IF(T13&lt;0,0,IF(R13="tarif frais de dossier",30,K13*INDEX(hypothèses!$CC$2:$CR$21,MATCH(1,(K13&gt;=hypothèses!$BX$2:$BX$21)*(K13&lt;hypothèses!$BY$2:$BY$21)*(D13="Villeurbanne")+(K13&gt;=hypothèses!$BX$12:$BX$21)*(K13&lt;hypothèses!$BY$12:$BY$21)*(D13="Hors Villeurbanne"),0),CHOOSE(MATCH(R13,{"tarif eveil";"tarif courant";"tarif pratiques collectives";"tarif troisième cycle renforcé PPES";"tarif cumul";"tarif location"},0),1,4,7,10,13,16)))),"")</f>
        <v>0</v>
      </c>
    </row>
    <row r="14" spans="1:23">
      <c r="A14" s="71" t="s">
        <v>71</v>
      </c>
      <c r="B14" s="71" t="s">
        <v>72</v>
      </c>
      <c r="C14" s="71" t="s">
        <v>73</v>
      </c>
      <c r="D14" t="s">
        <v>70</v>
      </c>
      <c r="E14" s="59">
        <v>12802</v>
      </c>
      <c r="F14">
        <v>6</v>
      </c>
      <c r="G14">
        <v>2</v>
      </c>
      <c r="H14">
        <f>IF(Tableau1[[#This Row],[Tranche RFR]]&gt;=2,Tableau1[[#This Row],[Tranche RFR]]-1,Tableau1[[#This Row],[Tranche RFR]])</f>
        <v>5</v>
      </c>
      <c r="I14">
        <f>Tableau1[[#This Row],[RFR]]/Tableau1[[#This Row],[nb parts sans couple]]</f>
        <v>2560.4</v>
      </c>
      <c r="J14" t="s">
        <v>77</v>
      </c>
      <c r="K14" s="4">
        <f t="shared" si="0"/>
        <v>533.41666666666663</v>
      </c>
      <c r="L14" s="49">
        <f>IF($K14&lt;=hypothèses!$BG$2,1,IF(AND($K14&gt;hypothèses!$BF$3,$K14&lt;=hypothèses!$BG$3),2,IF(AND($K14&gt;hypothèses!$BF$4,$K14&lt;=hypothèses!$BG$4),3,IF(AND($K14&gt;hypothèses!$BF$5,$K14&lt;=hypothèses!$BG$5),4,IF(AND($K14&gt;hypothèses!$BF$6,$K14&lt;=hypothèses!$BG$6),5,IF(AND($K14&gt;hypothèses!$BF$7,$K14&lt;=hypothèses!$BG$7),6,IF(AND($K14&gt;hypothèses!$BF$8,$K14&lt;=hypothèses!$BG$8),7,IF(AND($K14&gt;hypothèses!$BF$9,$K14&lt;=hypothèses!$BG$9),8,IF(AND($K14&gt;hypothèses!$BF$10,$K14&lt;=hypothèses!$BG$10),9,IF(AND($K14&gt;hypothèses!$BF$11,$K14&lt;=hypothèses!$BG$11),10,IF(Tableau1[[#This Row],[QF mens]]&gt;hypothèses!BG23,10,"")))))))))))</f>
        <v>3</v>
      </c>
      <c r="M14" s="49">
        <f>IF($K14&lt;=hypothèses!$BY$2,1,IF(AND($K14&gt;hypothèses!$BX$3,$K14&lt;=hypothèses!$BY$3),2,IF(AND($K14&gt;hypothèses!$BX$4,$K14&lt;=hypothèses!$BY$4),3,IF(AND($K14&gt;hypothèses!$BX$5,$K14&lt;=hypothèses!$BY$5),4,IF(AND($K14&gt;hypothèses!$BX$6,$K14&lt;=hypothèses!$BY$6),5,IF(AND($K14&gt;hypothèses!$BX$7,$K14&lt;=hypothèses!$BY$7),6,IF(AND($K14&gt;hypothèses!$BX$8,$K14&lt;=hypothèses!$BY$8),7,IF(AND($K14&gt;hypothèses!$BX$9,$K14&lt;=hypothèses!$BY$9),8,IF(AND($K14&gt;hypothèses!$BX$10,$K14&lt;=hypothèses!$BY$10),9,IF(AND($K14&gt;hypothèses!$BX$11,$K14&lt;=hypothèses!$BY$11),10,IF(Tableau1[[#This Row],[QF mens]]&gt;hypothèses!BH23,10,"")))))))))))</f>
        <v>2</v>
      </c>
      <c r="N14" s="49" t="s">
        <v>82</v>
      </c>
      <c r="O14" s="49" t="s">
        <v>77</v>
      </c>
      <c r="P14" s="49" t="s">
        <v>83</v>
      </c>
      <c r="Q14" s="49" t="s">
        <v>82</v>
      </c>
      <c r="T14">
        <v>0</v>
      </c>
      <c r="U14" s="58" t="str" cm="1">
        <f t="array" ref="U1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4" s="58">
        <f>IF(R14="Tarif Frais de dossier",30,IF(T14&lt;0,0,IF(AND(D14=hypothèses!$BR$2,R14=hypothèses!$BI$1),IF(K14&lt;=hypothèses!$BP$2,hypothèses!$BS$2,IF(K14&gt;=hypothèses!$BQ$2,hypothèses!$BT$2,K14*hypothèses!$BU$2)),IF(AND(D14=hypothèses!$BR$3,R14=hypothèses!$BI$1),IF(K14&lt;=hypothèses!$BP$3,hypothèses!$BS$3,IF(K14&gt;=hypothèses!$BQ$3,hypothèses!$BT$3,K14*hypothèses!$BU$3)),IF(AND(D14=hypothèses!$BR$5,R14=hypothèses!$BJ$1),IF(K14&lt;=hypothèses!$BP$5,hypothèses!$BS$5,IF(K14&gt;=hypothèses!$BQ$5,hypothèses!$BT$5,K14*hypothèses!$BU$5)),IF(AND(D14=hypothèses!$BR$6,R14=hypothèses!$BJ$1),IF(K14&lt;=hypothèses!$BP$6,hypothèses!$BS$6,IF(K14&gt;=hypothèses!$BQ$6,hypothèses!$BT$6,K14*hypothèses!$BU$6)),IF(AND(D14=hypothèses!$BR$8,R14=hypothèses!$BK$1),IF(K14&lt;=hypothèses!$BP$8,hypothèses!$BS$8,IF(K14&gt;=hypothèses!$BQ$8,hypothèses!$BT$8,K14*hypothèses!$BU$8)),IF(AND(D14=hypothèses!$BR$9,R14=hypothèses!$BK$1),IF(K14&lt;=hypothèses!$BP$9,hypothèses!$BS$9,IF(K14&gt;=hypothèses!$BQ$9,hypothèses!$BT$9,K14*hypothèses!$BU$9)),IF(AND(D14=hypothèses!$BR$11,R14=hypothèses!$BL$1),IF(K14&lt;=hypothèses!$BP$11,hypothèses!$BS$11,IF(K14&gt;=hypothèses!$BQ$11,hypothèses!$BT$11,K14*hypothèses!$BU$11)),IF(AND(D14=hypothèses!$BR$12,R14=hypothèses!$BL$1),IF(K14&lt;=hypothèses!$BP$12,hypothèses!$BS$12,IF(K14&gt;=hypothèses!$BQ$12,hypothèses!$BT$12,K14*hypothèses!$BU$12)),IF(AND(D14=hypothèses!$BR$14,R14=hypothèses!$BM$1),IF(K14&lt;=hypothèses!$BP$14,hypothèses!$BS$14,IF(K14&gt;=hypothèses!$BQ$14,hypothèses!$BT$14,K14*hypothèses!$BU$14)),IF(AND(D14=hypothèses!$BR$15,R14=hypothèses!$BM$1),IF(K14&lt;=hypothèses!$BP$15,hypothèses!$BS$15,IF(K14&gt;=hypothèses!$BQ$15,hypothèses!$BT$15,K14*hypothèses!$BU$15)),IF(AND(D14=hypothèses!$BR$17,R14=hypothèses!$BN$1),IF(K14&lt;=hypothèses!$BP$17,hypothèses!$BS$17,IF(K14&gt;=hypothèses!$BQ$17,hypothèses!$BT$17,K14*hypothèses!$BU$17)),IF(AND(D14=hypothèses!$BR$18,R14=hypothèses!$BN$1),IF(K14&lt;=hypothèses!$BP$18,hypothèses!$BS$18,IF(K14&gt;=hypothèses!$BQ$18,hypothèses!$BT$18,K14*hypothèses!$BU$18)),0))))))))))))))</f>
        <v>0</v>
      </c>
      <c r="W14" t="str" cm="1">
        <f t="array" ref="W14">IFERROR(IF(T14&lt;0,0,IF(R14="tarif frais de dossier",30,K14*INDEX(hypothèses!$CC$2:$CR$21,MATCH(1,(K14&gt;=hypothèses!$BX$2:$BX$21)*(K14&lt;hypothèses!$BY$2:$BY$21)*(D14="Villeurbanne")+(K14&gt;=hypothèses!$BX$12:$BX$21)*(K14&lt;hypothèses!$BY$12:$BY$21)*(D14="Hors Villeurbanne"),0),CHOOSE(MATCH(R14,{"tarif eveil";"tarif courant";"tarif pratiques collectives";"tarif troisième cycle renforcé PPES";"tarif cumul";"tarif location"},0),1,4,7,10,13,16)))),"")</f>
        <v/>
      </c>
    </row>
    <row r="15" spans="1:23">
      <c r="A15" s="72" t="s">
        <v>71</v>
      </c>
      <c r="B15" s="72" t="s">
        <v>72</v>
      </c>
      <c r="C15" s="72" t="s">
        <v>73</v>
      </c>
      <c r="D15" t="s">
        <v>70</v>
      </c>
      <c r="E15" s="59">
        <v>12802</v>
      </c>
      <c r="F15">
        <v>6</v>
      </c>
      <c r="G15">
        <v>2</v>
      </c>
      <c r="H15">
        <f>IF(Tableau1[[#This Row],[Tranche RFR]]&gt;=2,Tableau1[[#This Row],[Tranche RFR]]-1,Tableau1[[#This Row],[Tranche RFR]])</f>
        <v>5</v>
      </c>
      <c r="I15">
        <f>Tableau1[[#This Row],[RFR]]/Tableau1[[#This Row],[nb parts sans couple]]</f>
        <v>2560.4</v>
      </c>
      <c r="J15" t="s">
        <v>77</v>
      </c>
      <c r="K15" s="4">
        <f t="shared" si="0"/>
        <v>533.41666666666663</v>
      </c>
      <c r="L15" s="49">
        <f>IF($K15&lt;=hypothèses!$BG$2,1,IF(AND($K15&gt;hypothèses!$BF$3,$K15&lt;=hypothèses!$BG$3),2,IF(AND($K15&gt;hypothèses!$BF$4,$K15&lt;=hypothèses!$BG$4),3,IF(AND($K15&gt;hypothèses!$BF$5,$K15&lt;=hypothèses!$BG$5),4,IF(AND($K15&gt;hypothèses!$BF$6,$K15&lt;=hypothèses!$BG$6),5,IF(AND($K15&gt;hypothèses!$BF$7,$K15&lt;=hypothèses!$BG$7),6,IF(AND($K15&gt;hypothèses!$BF$8,$K15&lt;=hypothèses!$BG$8),7,IF(AND($K15&gt;hypothèses!$BF$9,$K15&lt;=hypothèses!$BG$9),8,IF(AND($K15&gt;hypothèses!$BF$10,$K15&lt;=hypothèses!$BG$10),9,IF(AND($K15&gt;hypothèses!$BF$11,$K15&lt;=hypothèses!$BG$11),10,IF(Tableau1[[#This Row],[QF mens]]&gt;hypothèses!BG24,10,"")))))))))))</f>
        <v>3</v>
      </c>
      <c r="M15" s="49">
        <f>IF($K15&lt;=hypothèses!$BY$2,1,IF(AND($K15&gt;hypothèses!$BX$3,$K15&lt;=hypothèses!$BY$3),2,IF(AND($K15&gt;hypothèses!$BX$4,$K15&lt;=hypothèses!$BY$4),3,IF(AND($K15&gt;hypothèses!$BX$5,$K15&lt;=hypothèses!$BY$5),4,IF(AND($K15&gt;hypothèses!$BX$6,$K15&lt;=hypothèses!$BY$6),5,IF(AND($K15&gt;hypothèses!$BX$7,$K15&lt;=hypothèses!$BY$7),6,IF(AND($K15&gt;hypothèses!$BX$8,$K15&lt;=hypothèses!$BY$8),7,IF(AND($K15&gt;hypothèses!$BX$9,$K15&lt;=hypothèses!$BY$9),8,IF(AND($K15&gt;hypothèses!$BX$10,$K15&lt;=hypothèses!$BY$10),9,IF(AND($K15&gt;hypothèses!$BX$11,$K15&lt;=hypothèses!$BY$11),10,IF(Tableau1[[#This Row],[QF mens]]&gt;hypothèses!BH24,10,"")))))))))))</f>
        <v>2</v>
      </c>
      <c r="N15" s="49" t="s">
        <v>82</v>
      </c>
      <c r="O15" s="49" t="s">
        <v>77</v>
      </c>
      <c r="P15" s="49" t="s">
        <v>83</v>
      </c>
      <c r="Q15" s="49" t="s">
        <v>82</v>
      </c>
      <c r="T15">
        <v>0</v>
      </c>
      <c r="U15" s="58" t="str" cm="1">
        <f t="array" ref="U1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5" s="58">
        <f>IF(R15="Tarif Frais de dossier",30,IF(T15&lt;0,0,IF(AND(D15=hypothèses!$BR$2,R15=hypothèses!$BI$1),IF(K15&lt;=hypothèses!$BP$2,hypothèses!$BS$2,IF(K15&gt;=hypothèses!$BQ$2,hypothèses!$BT$2,K15*hypothèses!$BU$2)),IF(AND(D15=hypothèses!$BR$3,R15=hypothèses!$BI$1),IF(K15&lt;=hypothèses!$BP$3,hypothèses!$BS$3,IF(K15&gt;=hypothèses!$BQ$3,hypothèses!$BT$3,K15*hypothèses!$BU$3)),IF(AND(D15=hypothèses!$BR$5,R15=hypothèses!$BJ$1),IF(K15&lt;=hypothèses!$BP$5,hypothèses!$BS$5,IF(K15&gt;=hypothèses!$BQ$5,hypothèses!$BT$5,K15*hypothèses!$BU$5)),IF(AND(D15=hypothèses!$BR$6,R15=hypothèses!$BJ$1),IF(K15&lt;=hypothèses!$BP$6,hypothèses!$BS$6,IF(K15&gt;=hypothèses!$BQ$6,hypothèses!$BT$6,K15*hypothèses!$BU$6)),IF(AND(D15=hypothèses!$BR$8,R15=hypothèses!$BK$1),IF(K15&lt;=hypothèses!$BP$8,hypothèses!$BS$8,IF(K15&gt;=hypothèses!$BQ$8,hypothèses!$BT$8,K15*hypothèses!$BU$8)),IF(AND(D15=hypothèses!$BR$9,R15=hypothèses!$BK$1),IF(K15&lt;=hypothèses!$BP$9,hypothèses!$BS$9,IF(K15&gt;=hypothèses!$BQ$9,hypothèses!$BT$9,K15*hypothèses!$BU$9)),IF(AND(D15=hypothèses!$BR$11,R15=hypothèses!$BL$1),IF(K15&lt;=hypothèses!$BP$11,hypothèses!$BS$11,IF(K15&gt;=hypothèses!$BQ$11,hypothèses!$BT$11,K15*hypothèses!$BU$11)),IF(AND(D15=hypothèses!$BR$12,R15=hypothèses!$BL$1),IF(K15&lt;=hypothèses!$BP$12,hypothèses!$BS$12,IF(K15&gt;=hypothèses!$BQ$12,hypothèses!$BT$12,K15*hypothèses!$BU$12)),IF(AND(D15=hypothèses!$BR$14,R15=hypothèses!$BM$1),IF(K15&lt;=hypothèses!$BP$14,hypothèses!$BS$14,IF(K15&gt;=hypothèses!$BQ$14,hypothèses!$BT$14,K15*hypothèses!$BU$14)),IF(AND(D15=hypothèses!$BR$15,R15=hypothèses!$BM$1),IF(K15&lt;=hypothèses!$BP$15,hypothèses!$BS$15,IF(K15&gt;=hypothèses!$BQ$15,hypothèses!$BT$15,K15*hypothèses!$BU$15)),IF(AND(D15=hypothèses!$BR$17,R15=hypothèses!$BN$1),IF(K15&lt;=hypothèses!$BP$17,hypothèses!$BS$17,IF(K15&gt;=hypothèses!$BQ$17,hypothèses!$BT$17,K15*hypothèses!$BU$17)),IF(AND(D15=hypothèses!$BR$18,R15=hypothèses!$BN$1),IF(K15&lt;=hypothèses!$BP$18,hypothèses!$BS$18,IF(K15&gt;=hypothèses!$BQ$18,hypothèses!$BT$18,K15*hypothèses!$BU$18)),0))))))))))))))</f>
        <v>0</v>
      </c>
      <c r="W15" t="str" cm="1">
        <f t="array" ref="W15">IFERROR(IF(T15&lt;0,0,IF(R15="tarif frais de dossier",30,K15*INDEX(hypothèses!$CC$2:$CR$21,MATCH(1,(K15&gt;=hypothèses!$BX$2:$BX$21)*(K15&lt;hypothèses!$BY$2:$BY$21)*(D15="Villeurbanne")+(K15&gt;=hypothèses!$BX$12:$BX$21)*(K15&lt;hypothèses!$BY$12:$BY$21)*(D15="Hors Villeurbanne"),0),CHOOSE(MATCH(R15,{"tarif eveil";"tarif courant";"tarif pratiques collectives";"tarif troisième cycle renforcé PPES";"tarif cumul";"tarif location"},0),1,4,7,10,13,16)))),"")</f>
        <v/>
      </c>
    </row>
    <row r="16" spans="1:23">
      <c r="A16" s="71" t="s">
        <v>71</v>
      </c>
      <c r="B16" s="71" t="s">
        <v>72</v>
      </c>
      <c r="C16" s="71" t="s">
        <v>73</v>
      </c>
      <c r="D16" t="s">
        <v>70</v>
      </c>
      <c r="E16" s="59">
        <v>12802</v>
      </c>
      <c r="F16">
        <v>6</v>
      </c>
      <c r="G16">
        <v>2</v>
      </c>
      <c r="H16">
        <f>IF(Tableau1[[#This Row],[Tranche RFR]]&gt;=2,Tableau1[[#This Row],[Tranche RFR]]-1,Tableau1[[#This Row],[Tranche RFR]])</f>
        <v>5</v>
      </c>
      <c r="I16">
        <f>Tableau1[[#This Row],[RFR]]/Tableau1[[#This Row],[nb parts sans couple]]</f>
        <v>2560.4</v>
      </c>
      <c r="J16" t="s">
        <v>77</v>
      </c>
      <c r="K16" s="4">
        <f t="shared" si="0"/>
        <v>533.41666666666663</v>
      </c>
      <c r="L16" s="49">
        <f>IF($K16&lt;=hypothèses!$BG$2,1,IF(AND($K16&gt;hypothèses!$BF$3,$K16&lt;=hypothèses!$BG$3),2,IF(AND($K16&gt;hypothèses!$BF$4,$K16&lt;=hypothèses!$BG$4),3,IF(AND($K16&gt;hypothèses!$BF$5,$K16&lt;=hypothèses!$BG$5),4,IF(AND($K16&gt;hypothèses!$BF$6,$K16&lt;=hypothèses!$BG$6),5,IF(AND($K16&gt;hypothèses!$BF$7,$K16&lt;=hypothèses!$BG$7),6,IF(AND($K16&gt;hypothèses!$BF$8,$K16&lt;=hypothèses!$BG$8),7,IF(AND($K16&gt;hypothèses!$BF$9,$K16&lt;=hypothèses!$BG$9),8,IF(AND($K16&gt;hypothèses!$BF$10,$K16&lt;=hypothèses!$BG$10),9,IF(AND($K16&gt;hypothèses!$BF$11,$K16&lt;=hypothèses!$BG$11),10,IF(Tableau1[[#This Row],[QF mens]]&gt;hypothèses!BG25,10,"")))))))))))</f>
        <v>3</v>
      </c>
      <c r="M16" s="49">
        <f>IF($K16&lt;=hypothèses!$BY$2,1,IF(AND($K16&gt;hypothèses!$BX$3,$K16&lt;=hypothèses!$BY$3),2,IF(AND($K16&gt;hypothèses!$BX$4,$K16&lt;=hypothèses!$BY$4),3,IF(AND($K16&gt;hypothèses!$BX$5,$K16&lt;=hypothèses!$BY$5),4,IF(AND($K16&gt;hypothèses!$BX$6,$K16&lt;=hypothèses!$BY$6),5,IF(AND($K16&gt;hypothèses!$BX$7,$K16&lt;=hypothèses!$BY$7),6,IF(AND($K16&gt;hypothèses!$BX$8,$K16&lt;=hypothèses!$BY$8),7,IF(AND($K16&gt;hypothèses!$BX$9,$K16&lt;=hypothèses!$BY$9),8,IF(AND($K16&gt;hypothèses!$BX$10,$K16&lt;=hypothèses!$BY$10),9,IF(AND($K16&gt;hypothèses!$BX$11,$K16&lt;=hypothèses!$BY$11),10,IF(Tableau1[[#This Row],[QF mens]]&gt;hypothèses!BH25,10,"")))))))))))</f>
        <v>2</v>
      </c>
      <c r="N16" s="49" t="s">
        <v>82</v>
      </c>
      <c r="O16" s="49" t="s">
        <v>77</v>
      </c>
      <c r="P16" s="49" t="s">
        <v>83</v>
      </c>
      <c r="Q16" s="49" t="s">
        <v>82</v>
      </c>
      <c r="T16">
        <v>0</v>
      </c>
      <c r="U16" s="58" t="str" cm="1">
        <f t="array" ref="U1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6" s="58">
        <f>IF(R16="Tarif Frais de dossier",30,IF(T16&lt;0,0,IF(AND(D16=hypothèses!$BR$2,R16=hypothèses!$BI$1),IF(K16&lt;=hypothèses!$BP$2,hypothèses!$BS$2,IF(K16&gt;=hypothèses!$BQ$2,hypothèses!$BT$2,K16*hypothèses!$BU$2)),IF(AND(D16=hypothèses!$BR$3,R16=hypothèses!$BI$1),IF(K16&lt;=hypothèses!$BP$3,hypothèses!$BS$3,IF(K16&gt;=hypothèses!$BQ$3,hypothèses!$BT$3,K16*hypothèses!$BU$3)),IF(AND(D16=hypothèses!$BR$5,R16=hypothèses!$BJ$1),IF(K16&lt;=hypothèses!$BP$5,hypothèses!$BS$5,IF(K16&gt;=hypothèses!$BQ$5,hypothèses!$BT$5,K16*hypothèses!$BU$5)),IF(AND(D16=hypothèses!$BR$6,R16=hypothèses!$BJ$1),IF(K16&lt;=hypothèses!$BP$6,hypothèses!$BS$6,IF(K16&gt;=hypothèses!$BQ$6,hypothèses!$BT$6,K16*hypothèses!$BU$6)),IF(AND(D16=hypothèses!$BR$8,R16=hypothèses!$BK$1),IF(K16&lt;=hypothèses!$BP$8,hypothèses!$BS$8,IF(K16&gt;=hypothèses!$BQ$8,hypothèses!$BT$8,K16*hypothèses!$BU$8)),IF(AND(D16=hypothèses!$BR$9,R16=hypothèses!$BK$1),IF(K16&lt;=hypothèses!$BP$9,hypothèses!$BS$9,IF(K16&gt;=hypothèses!$BQ$9,hypothèses!$BT$9,K16*hypothèses!$BU$9)),IF(AND(D16=hypothèses!$BR$11,R16=hypothèses!$BL$1),IF(K16&lt;=hypothèses!$BP$11,hypothèses!$BS$11,IF(K16&gt;=hypothèses!$BQ$11,hypothèses!$BT$11,K16*hypothèses!$BU$11)),IF(AND(D16=hypothèses!$BR$12,R16=hypothèses!$BL$1),IF(K16&lt;=hypothèses!$BP$12,hypothèses!$BS$12,IF(K16&gt;=hypothèses!$BQ$12,hypothèses!$BT$12,K16*hypothèses!$BU$12)),IF(AND(D16=hypothèses!$BR$14,R16=hypothèses!$BM$1),IF(K16&lt;=hypothèses!$BP$14,hypothèses!$BS$14,IF(K16&gt;=hypothèses!$BQ$14,hypothèses!$BT$14,K16*hypothèses!$BU$14)),IF(AND(D16=hypothèses!$BR$15,R16=hypothèses!$BM$1),IF(K16&lt;=hypothèses!$BP$15,hypothèses!$BS$15,IF(K16&gt;=hypothèses!$BQ$15,hypothèses!$BT$15,K16*hypothèses!$BU$15)),IF(AND(D16=hypothèses!$BR$17,R16=hypothèses!$BN$1),IF(K16&lt;=hypothèses!$BP$17,hypothèses!$BS$17,IF(K16&gt;=hypothèses!$BQ$17,hypothèses!$BT$17,K16*hypothèses!$BU$17)),IF(AND(D16=hypothèses!$BR$18,R16=hypothèses!$BN$1),IF(K16&lt;=hypothèses!$BP$18,hypothèses!$BS$18,IF(K16&gt;=hypothèses!$BQ$18,hypothèses!$BT$18,K16*hypothèses!$BU$18)),0))))))))))))))</f>
        <v>0</v>
      </c>
      <c r="W16" t="str" cm="1">
        <f t="array" ref="W16">IFERROR(IF(T16&lt;0,0,IF(R16="tarif frais de dossier",30,K16*INDEX(hypothèses!$CC$2:$CR$21,MATCH(1,(K16&gt;=hypothèses!$BX$2:$BX$21)*(K16&lt;hypothèses!$BY$2:$BY$21)*(D16="Villeurbanne")+(K16&gt;=hypothèses!$BX$12:$BX$21)*(K16&lt;hypothèses!$BY$12:$BY$21)*(D16="Hors Villeurbanne"),0),CHOOSE(MATCH(R16,{"tarif eveil";"tarif courant";"tarif pratiques collectives";"tarif troisième cycle renforcé PPES";"tarif cumul";"tarif location"},0),1,4,7,10,13,16)))),"")</f>
        <v/>
      </c>
    </row>
    <row r="17" spans="1:23">
      <c r="A17" s="72" t="s">
        <v>71</v>
      </c>
      <c r="B17" s="72" t="s">
        <v>72</v>
      </c>
      <c r="C17" s="72" t="s">
        <v>73</v>
      </c>
      <c r="D17" t="s">
        <v>70</v>
      </c>
      <c r="E17" s="59">
        <v>16759</v>
      </c>
      <c r="F17">
        <v>7</v>
      </c>
      <c r="G17">
        <v>2</v>
      </c>
      <c r="H17">
        <f>IF(Tableau1[[#This Row],[Tranche RFR]]&gt;=2,Tableau1[[#This Row],[Tranche RFR]]-1,Tableau1[[#This Row],[Tranche RFR]])</f>
        <v>6</v>
      </c>
      <c r="I17">
        <f>Tableau1[[#This Row],[RFR]]/Tableau1[[#This Row],[nb parts sans couple]]</f>
        <v>2793.1666666666665</v>
      </c>
      <c r="J17" t="s">
        <v>77</v>
      </c>
      <c r="K17" s="4">
        <f t="shared" si="0"/>
        <v>698.29166666666663</v>
      </c>
      <c r="L17" s="49">
        <f>IF($K17&lt;=hypothèses!$BG$2,1,IF(AND($K17&gt;hypothèses!$BF$3,$K17&lt;=hypothèses!$BG$3),2,IF(AND($K17&gt;hypothèses!$BF$4,$K17&lt;=hypothèses!$BG$4),3,IF(AND($K17&gt;hypothèses!$BF$5,$K17&lt;=hypothèses!$BG$5),4,IF(AND($K17&gt;hypothèses!$BF$6,$K17&lt;=hypothèses!$BG$6),5,IF(AND($K17&gt;hypothèses!$BF$7,$K17&lt;=hypothèses!$BG$7),6,IF(AND($K17&gt;hypothèses!$BF$8,$K17&lt;=hypothèses!$BG$8),7,IF(AND($K17&gt;hypothèses!$BF$9,$K17&lt;=hypothèses!$BG$9),8,IF(AND($K17&gt;hypothèses!$BF$10,$K17&lt;=hypothèses!$BG$10),9,IF(AND($K17&gt;hypothèses!$BF$11,$K17&lt;=hypothèses!$BG$11),10,IF(Tableau1[[#This Row],[QF mens]]&gt;hypothèses!BG26,10,"")))))))))))</f>
        <v>4</v>
      </c>
      <c r="M17" s="49">
        <f>IF($K17&lt;=hypothèses!$BY$2,1,IF(AND($K17&gt;hypothèses!$BX$3,$K17&lt;=hypothèses!$BY$3),2,IF(AND($K17&gt;hypothèses!$BX$4,$K17&lt;=hypothèses!$BY$4),3,IF(AND($K17&gt;hypothèses!$BX$5,$K17&lt;=hypothèses!$BY$5),4,IF(AND($K17&gt;hypothèses!$BX$6,$K17&lt;=hypothèses!$BY$6),5,IF(AND($K17&gt;hypothèses!$BX$7,$K17&lt;=hypothèses!$BY$7),6,IF(AND($K17&gt;hypothèses!$BX$8,$K17&lt;=hypothèses!$BY$8),7,IF(AND($K17&gt;hypothèses!$BX$9,$K17&lt;=hypothèses!$BY$9),8,IF(AND($K17&gt;hypothèses!$BX$10,$K17&lt;=hypothèses!$BY$10),9,IF(AND($K17&gt;hypothèses!$BX$11,$K17&lt;=hypothèses!$BY$11),10,IF(Tableau1[[#This Row],[QF mens]]&gt;hypothèses!BH26,10,"")))))))))))</f>
        <v>2</v>
      </c>
      <c r="N17" s="49" t="s">
        <v>82</v>
      </c>
      <c r="O17" s="49" t="s">
        <v>77</v>
      </c>
      <c r="P17" s="49" t="s">
        <v>83</v>
      </c>
      <c r="Q17" s="49" t="s">
        <v>82</v>
      </c>
      <c r="R17" t="s">
        <v>13</v>
      </c>
      <c r="S17">
        <v>1.1000000000000001</v>
      </c>
      <c r="T17">
        <v>134.19999999999999</v>
      </c>
      <c r="U17" s="58" cm="1">
        <f t="array" ref="U1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439.62599999999998</v>
      </c>
      <c r="V17" s="58">
        <f>IF(R17="Tarif Frais de dossier",30,IF(T17&lt;0,0,IF(AND(D17=hypothèses!$BR$2,R17=hypothèses!$BI$1),IF(K17&lt;=hypothèses!$BP$2,hypothèses!$BS$2,IF(K17&gt;=hypothèses!$BQ$2,hypothèses!$BT$2,K17*hypothèses!$BU$2)),IF(AND(D17=hypothèses!$BR$3,R17=hypothèses!$BI$1),IF(K17&lt;=hypothèses!$BP$3,hypothèses!$BS$3,IF(K17&gt;=hypothèses!$BQ$3,hypothèses!$BT$3,K17*hypothèses!$BU$3)),IF(AND(D17=hypothèses!$BR$5,R17=hypothèses!$BJ$1),IF(K17&lt;=hypothèses!$BP$5,hypothèses!$BS$5,IF(K17&gt;=hypothèses!$BQ$5,hypothèses!$BT$5,K17*hypothèses!$BU$5)),IF(AND(D17=hypothèses!$BR$6,R17=hypothèses!$BJ$1),IF(K17&lt;=hypothèses!$BP$6,hypothèses!$BS$6,IF(K17&gt;=hypothèses!$BQ$6,hypothèses!$BT$6,K17*hypothèses!$BU$6)),IF(AND(D17=hypothèses!$BR$8,R17=hypothèses!$BK$1),IF(K17&lt;=hypothèses!$BP$8,hypothèses!$BS$8,IF(K17&gt;=hypothèses!$BQ$8,hypothèses!$BT$8,K17*hypothèses!$BU$8)),IF(AND(D17=hypothèses!$BR$9,R17=hypothèses!$BK$1),IF(K17&lt;=hypothèses!$BP$9,hypothèses!$BS$9,IF(K17&gt;=hypothèses!$BQ$9,hypothèses!$BT$9,K17*hypothèses!$BU$9)),IF(AND(D17=hypothèses!$BR$11,R17=hypothèses!$BL$1),IF(K17&lt;=hypothèses!$BP$11,hypothèses!$BS$11,IF(K17&gt;=hypothèses!$BQ$11,hypothèses!$BT$11,K17*hypothèses!$BU$11)),IF(AND(D17=hypothèses!$BR$12,R17=hypothèses!$BL$1),IF(K17&lt;=hypothèses!$BP$12,hypothèses!$BS$12,IF(K17&gt;=hypothèses!$BQ$12,hypothèses!$BT$12,K17*hypothèses!$BU$12)),IF(AND(D17=hypothèses!$BR$14,R17=hypothèses!$BM$1),IF(K17&lt;=hypothèses!$BP$14,hypothèses!$BS$14,IF(K17&gt;=hypothèses!$BQ$14,hypothèses!$BT$14,K17*hypothèses!$BU$14)),IF(AND(D17=hypothèses!$BR$15,R17=hypothèses!$BM$1),IF(K17&lt;=hypothèses!$BP$15,hypothèses!$BS$15,IF(K17&gt;=hypothèses!$BQ$15,hypothèses!$BT$15,K17*hypothèses!$BU$15)),IF(AND(D17=hypothèses!$BR$17,R17=hypothèses!$BN$1),IF(K17&lt;=hypothèses!$BP$17,hypothèses!$BS$17,IF(K17&gt;=hypothèses!$BQ$17,hypothèses!$BT$17,K17*hypothèses!$BU$17)),IF(AND(D17=hypothèses!$BR$18,R17=hypothèses!$BN$1),IF(K17&lt;=hypothèses!$BP$18,hypothèses!$BS$18,IF(K17&gt;=hypothèses!$BQ$18,hypothèses!$BT$18,K17*hypothèses!$BU$18)),0))))))))))))))</f>
        <v>184.34899999999999</v>
      </c>
      <c r="W17" t="str" cm="1">
        <f t="array" ref="W17">IFERROR(IF(T17&lt;0,0,IF(R17="tarif frais de dossier",30,K17*INDEX(hypothèses!$CC$2:$CR$21,MATCH(1,(K17&gt;=hypothèses!$BX$2:$BX$21)*(K17&lt;hypothèses!$BY$2:$BY$21)*(D17="Villeurbanne")+(K17&gt;=hypothèses!$BX$12:$BX$21)*(K17&lt;hypothèses!$BY$12:$BY$21)*(D17="Hors Villeurbanne"),0),CHOOSE(MATCH(R17,{"tarif eveil";"tarif courant";"tarif pratiques collectives";"tarif troisième cycle renforcé PPES";"tarif cumul";"tarif location"},0),1,4,7,10,13,16)))),"")</f>
        <v/>
      </c>
    </row>
    <row r="18" spans="1:23">
      <c r="A18" s="71" t="s">
        <v>71</v>
      </c>
      <c r="B18" s="71" t="s">
        <v>72</v>
      </c>
      <c r="C18" s="71" t="s">
        <v>73</v>
      </c>
      <c r="D18" t="s">
        <v>70</v>
      </c>
      <c r="E18" s="59">
        <v>16759</v>
      </c>
      <c r="F18">
        <v>7</v>
      </c>
      <c r="G18">
        <v>2</v>
      </c>
      <c r="H18">
        <f>IF(Tableau1[[#This Row],[Tranche RFR]]&gt;=2,Tableau1[[#This Row],[Tranche RFR]]-1,Tableau1[[#This Row],[Tranche RFR]])</f>
        <v>6</v>
      </c>
      <c r="I18">
        <f>Tableau1[[#This Row],[RFR]]/Tableau1[[#This Row],[nb parts sans couple]]</f>
        <v>2793.1666666666665</v>
      </c>
      <c r="J18" t="s">
        <v>77</v>
      </c>
      <c r="K18" s="4">
        <f t="shared" si="0"/>
        <v>698.29166666666663</v>
      </c>
      <c r="L18" s="49">
        <f>IF($K18&lt;=hypothèses!$BG$2,1,IF(AND($K18&gt;hypothèses!$BF$3,$K18&lt;=hypothèses!$BG$3),2,IF(AND($K18&gt;hypothèses!$BF$4,$K18&lt;=hypothèses!$BG$4),3,IF(AND($K18&gt;hypothèses!$BF$5,$K18&lt;=hypothèses!$BG$5),4,IF(AND($K18&gt;hypothèses!$BF$6,$K18&lt;=hypothèses!$BG$6),5,IF(AND($K18&gt;hypothèses!$BF$7,$K18&lt;=hypothèses!$BG$7),6,IF(AND($K18&gt;hypothèses!$BF$8,$K18&lt;=hypothèses!$BG$8),7,IF(AND($K18&gt;hypothèses!$BF$9,$K18&lt;=hypothèses!$BG$9),8,IF(AND($K18&gt;hypothèses!$BF$10,$K18&lt;=hypothèses!$BG$10),9,IF(AND($K18&gt;hypothèses!$BF$11,$K18&lt;=hypothèses!$BG$11),10,IF(Tableau1[[#This Row],[QF mens]]&gt;hypothèses!BG27,10,"")))))))))))</f>
        <v>4</v>
      </c>
      <c r="M18" s="49">
        <f>IF($K18&lt;=hypothèses!$BY$2,1,IF(AND($K18&gt;hypothèses!$BX$3,$K18&lt;=hypothèses!$BY$3),2,IF(AND($K18&gt;hypothèses!$BX$4,$K18&lt;=hypothèses!$BY$4),3,IF(AND($K18&gt;hypothèses!$BX$5,$K18&lt;=hypothèses!$BY$5),4,IF(AND($K18&gt;hypothèses!$BX$6,$K18&lt;=hypothèses!$BY$6),5,IF(AND($K18&gt;hypothèses!$BX$7,$K18&lt;=hypothèses!$BY$7),6,IF(AND($K18&gt;hypothèses!$BX$8,$K18&lt;=hypothèses!$BY$8),7,IF(AND($K18&gt;hypothèses!$BX$9,$K18&lt;=hypothèses!$BY$9),8,IF(AND($K18&gt;hypothèses!$BX$10,$K18&lt;=hypothèses!$BY$10),9,IF(AND($K18&gt;hypothèses!$BX$11,$K18&lt;=hypothèses!$BY$11),10,IF(Tableau1[[#This Row],[QF mens]]&gt;hypothèses!BH27,10,"")))))))))))</f>
        <v>2</v>
      </c>
      <c r="N18" s="49" t="s">
        <v>82</v>
      </c>
      <c r="O18" s="49" t="s">
        <v>77</v>
      </c>
      <c r="P18" s="49" t="s">
        <v>83</v>
      </c>
      <c r="Q18" s="49" t="s">
        <v>82</v>
      </c>
      <c r="R18" t="s">
        <v>14</v>
      </c>
      <c r="S18">
        <v>1</v>
      </c>
      <c r="T18">
        <v>30</v>
      </c>
      <c r="U18" s="58" cm="1">
        <f t="array" ref="U1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18" s="58">
        <f>IF(R18="Tarif Frais de dossier",30,IF(T18&lt;0,0,IF(AND(D18=hypothèses!$BR$2,R18=hypothèses!$BI$1),IF(K18&lt;=hypothèses!$BP$2,hypothèses!$BS$2,IF(K18&gt;=hypothèses!$BQ$2,hypothèses!$BT$2,K18*hypothèses!$BU$2)),IF(AND(D18=hypothèses!$BR$3,R18=hypothèses!$BI$1),IF(K18&lt;=hypothèses!$BP$3,hypothèses!$BS$3,IF(K18&gt;=hypothèses!$BQ$3,hypothèses!$BT$3,K18*hypothèses!$BU$3)),IF(AND(D18=hypothèses!$BR$5,R18=hypothèses!$BJ$1),IF(K18&lt;=hypothèses!$BP$5,hypothèses!$BS$5,IF(K18&gt;=hypothèses!$BQ$5,hypothèses!$BT$5,K18*hypothèses!$BU$5)),IF(AND(D18=hypothèses!$BR$6,R18=hypothèses!$BJ$1),IF(K18&lt;=hypothèses!$BP$6,hypothèses!$BS$6,IF(K18&gt;=hypothèses!$BQ$6,hypothèses!$BT$6,K18*hypothèses!$BU$6)),IF(AND(D18=hypothèses!$BR$8,R18=hypothèses!$BK$1),IF(K18&lt;=hypothèses!$BP$8,hypothèses!$BS$8,IF(K18&gt;=hypothèses!$BQ$8,hypothèses!$BT$8,K18*hypothèses!$BU$8)),IF(AND(D18=hypothèses!$BR$9,R18=hypothèses!$BK$1),IF(K18&lt;=hypothèses!$BP$9,hypothèses!$BS$9,IF(K18&gt;=hypothèses!$BQ$9,hypothèses!$BT$9,K18*hypothèses!$BU$9)),IF(AND(D18=hypothèses!$BR$11,R18=hypothèses!$BL$1),IF(K18&lt;=hypothèses!$BP$11,hypothèses!$BS$11,IF(K18&gt;=hypothèses!$BQ$11,hypothèses!$BT$11,K18*hypothèses!$BU$11)),IF(AND(D18=hypothèses!$BR$12,R18=hypothèses!$BL$1),IF(K18&lt;=hypothèses!$BP$12,hypothèses!$BS$12,IF(K18&gt;=hypothèses!$BQ$12,hypothèses!$BT$12,K18*hypothèses!$BU$12)),IF(AND(D18=hypothèses!$BR$14,R18=hypothèses!$BM$1),IF(K18&lt;=hypothèses!$BP$14,hypothèses!$BS$14,IF(K18&gt;=hypothèses!$BQ$14,hypothèses!$BT$14,K18*hypothèses!$BU$14)),IF(AND(D18=hypothèses!$BR$15,R18=hypothèses!$BM$1),IF(K18&lt;=hypothèses!$BP$15,hypothèses!$BS$15,IF(K18&gt;=hypothèses!$BQ$15,hypothèses!$BT$15,K18*hypothèses!$BU$15)),IF(AND(D18=hypothèses!$BR$17,R18=hypothèses!$BN$1),IF(K18&lt;=hypothèses!$BP$17,hypothèses!$BS$17,IF(K18&gt;=hypothèses!$BQ$17,hypothèses!$BT$17,K18*hypothèses!$BU$17)),IF(AND(D18=hypothèses!$BR$18,R18=hypothèses!$BN$1),IF(K18&lt;=hypothèses!$BP$18,hypothèses!$BS$18,IF(K18&gt;=hypothèses!$BQ$18,hypothèses!$BT$18,K18*hypothèses!$BU$18)),0))))))))))))))</f>
        <v>30</v>
      </c>
      <c r="W18" cm="1">
        <f t="array" ref="W18">IFERROR(IF(T18&lt;0,0,IF(R18="tarif frais de dossier",30,K18*INDEX(hypothèses!$CC$2:$CR$21,MATCH(1,(K18&gt;=hypothèses!$BX$2:$BX$21)*(K18&lt;hypothèses!$BY$2:$BY$21)*(D18="Villeurbanne")+(K18&gt;=hypothèses!$BX$12:$BX$21)*(K18&lt;hypothèses!$BY$12:$BY$21)*(D18="Hors Villeurbanne"),0),CHOOSE(MATCH(R18,{"tarif eveil";"tarif courant";"tarif pratiques collectives";"tarif troisième cycle renforcé PPES";"tarif cumul";"tarif location"},0),1,4,7,10,13,16)))),"")</f>
        <v>30</v>
      </c>
    </row>
    <row r="19" spans="1:23">
      <c r="A19" s="72" t="s">
        <v>71</v>
      </c>
      <c r="B19" s="72" t="s">
        <v>72</v>
      </c>
      <c r="C19" s="72" t="s">
        <v>73</v>
      </c>
      <c r="D19" t="s">
        <v>70</v>
      </c>
      <c r="E19" s="59">
        <v>16759</v>
      </c>
      <c r="F19">
        <v>7</v>
      </c>
      <c r="G19">
        <v>2</v>
      </c>
      <c r="H19">
        <f>IF(Tableau1[[#This Row],[Tranche RFR]]&gt;=2,Tableau1[[#This Row],[Tranche RFR]]-1,Tableau1[[#This Row],[Tranche RFR]])</f>
        <v>6</v>
      </c>
      <c r="I19">
        <f>Tableau1[[#This Row],[RFR]]/Tableau1[[#This Row],[nb parts sans couple]]</f>
        <v>2793.1666666666665</v>
      </c>
      <c r="J19" t="s">
        <v>77</v>
      </c>
      <c r="K19" s="4">
        <f t="shared" si="0"/>
        <v>698.29166666666663</v>
      </c>
      <c r="L19" s="49">
        <f>IF($K19&lt;=hypothèses!$BG$2,1,IF(AND($K19&gt;hypothèses!$BF$3,$K19&lt;=hypothèses!$BG$3),2,IF(AND($K19&gt;hypothèses!$BF$4,$K19&lt;=hypothèses!$BG$4),3,IF(AND($K19&gt;hypothèses!$BF$5,$K19&lt;=hypothèses!$BG$5),4,IF(AND($K19&gt;hypothèses!$BF$6,$K19&lt;=hypothèses!$BG$6),5,IF(AND($K19&gt;hypothèses!$BF$7,$K19&lt;=hypothèses!$BG$7),6,IF(AND($K19&gt;hypothèses!$BF$8,$K19&lt;=hypothèses!$BG$8),7,IF(AND($K19&gt;hypothèses!$BF$9,$K19&lt;=hypothèses!$BG$9),8,IF(AND($K19&gt;hypothèses!$BF$10,$K19&lt;=hypothèses!$BG$10),9,IF(AND($K19&gt;hypothèses!$BF$11,$K19&lt;=hypothèses!$BG$11),10,IF(Tableau1[[#This Row],[QF mens]]&gt;hypothèses!BG28,10,"")))))))))))</f>
        <v>4</v>
      </c>
      <c r="M19" s="49">
        <f>IF($K19&lt;=hypothèses!$BY$2,1,IF(AND($K19&gt;hypothèses!$BX$3,$K19&lt;=hypothèses!$BY$3),2,IF(AND($K19&gt;hypothèses!$BX$4,$K19&lt;=hypothèses!$BY$4),3,IF(AND($K19&gt;hypothèses!$BX$5,$K19&lt;=hypothèses!$BY$5),4,IF(AND($K19&gt;hypothèses!$BX$6,$K19&lt;=hypothèses!$BY$6),5,IF(AND($K19&gt;hypothèses!$BX$7,$K19&lt;=hypothèses!$BY$7),6,IF(AND($K19&gt;hypothèses!$BX$8,$K19&lt;=hypothèses!$BY$8),7,IF(AND($K19&gt;hypothèses!$BX$9,$K19&lt;=hypothèses!$BY$9),8,IF(AND($K19&gt;hypothèses!$BX$10,$K19&lt;=hypothèses!$BY$10),9,IF(AND($K19&gt;hypothèses!$BX$11,$K19&lt;=hypothèses!$BY$11),10,IF(Tableau1[[#This Row],[QF mens]]&gt;hypothèses!BH28,10,"")))))))))))</f>
        <v>2</v>
      </c>
      <c r="N19" s="49" t="s">
        <v>82</v>
      </c>
      <c r="O19" s="49" t="s">
        <v>77</v>
      </c>
      <c r="P19" s="49" t="s">
        <v>83</v>
      </c>
      <c r="Q19" s="49" t="s">
        <v>82</v>
      </c>
      <c r="T19">
        <v>0</v>
      </c>
      <c r="U19" s="58" t="str" cm="1">
        <f t="array" ref="U1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9" s="58">
        <f>IF(R19="Tarif Frais de dossier",30,IF(T19&lt;0,0,IF(AND(D19=hypothèses!$BR$2,R19=hypothèses!$BI$1),IF(K19&lt;=hypothèses!$BP$2,hypothèses!$BS$2,IF(K19&gt;=hypothèses!$BQ$2,hypothèses!$BT$2,K19*hypothèses!$BU$2)),IF(AND(D19=hypothèses!$BR$3,R19=hypothèses!$BI$1),IF(K19&lt;=hypothèses!$BP$3,hypothèses!$BS$3,IF(K19&gt;=hypothèses!$BQ$3,hypothèses!$BT$3,K19*hypothèses!$BU$3)),IF(AND(D19=hypothèses!$BR$5,R19=hypothèses!$BJ$1),IF(K19&lt;=hypothèses!$BP$5,hypothèses!$BS$5,IF(K19&gt;=hypothèses!$BQ$5,hypothèses!$BT$5,K19*hypothèses!$BU$5)),IF(AND(D19=hypothèses!$BR$6,R19=hypothèses!$BJ$1),IF(K19&lt;=hypothèses!$BP$6,hypothèses!$BS$6,IF(K19&gt;=hypothèses!$BQ$6,hypothèses!$BT$6,K19*hypothèses!$BU$6)),IF(AND(D19=hypothèses!$BR$8,R19=hypothèses!$BK$1),IF(K19&lt;=hypothèses!$BP$8,hypothèses!$BS$8,IF(K19&gt;=hypothèses!$BQ$8,hypothèses!$BT$8,K19*hypothèses!$BU$8)),IF(AND(D19=hypothèses!$BR$9,R19=hypothèses!$BK$1),IF(K19&lt;=hypothèses!$BP$9,hypothèses!$BS$9,IF(K19&gt;=hypothèses!$BQ$9,hypothèses!$BT$9,K19*hypothèses!$BU$9)),IF(AND(D19=hypothèses!$BR$11,R19=hypothèses!$BL$1),IF(K19&lt;=hypothèses!$BP$11,hypothèses!$BS$11,IF(K19&gt;=hypothèses!$BQ$11,hypothèses!$BT$11,K19*hypothèses!$BU$11)),IF(AND(D19=hypothèses!$BR$12,R19=hypothèses!$BL$1),IF(K19&lt;=hypothèses!$BP$12,hypothèses!$BS$12,IF(K19&gt;=hypothèses!$BQ$12,hypothèses!$BT$12,K19*hypothèses!$BU$12)),IF(AND(D19=hypothèses!$BR$14,R19=hypothèses!$BM$1),IF(K19&lt;=hypothèses!$BP$14,hypothèses!$BS$14,IF(K19&gt;=hypothèses!$BQ$14,hypothèses!$BT$14,K19*hypothèses!$BU$14)),IF(AND(D19=hypothèses!$BR$15,R19=hypothèses!$BM$1),IF(K19&lt;=hypothèses!$BP$15,hypothèses!$BS$15,IF(K19&gt;=hypothèses!$BQ$15,hypothèses!$BT$15,K19*hypothèses!$BU$15)),IF(AND(D19=hypothèses!$BR$17,R19=hypothèses!$BN$1),IF(K19&lt;=hypothèses!$BP$17,hypothèses!$BS$17,IF(K19&gt;=hypothèses!$BQ$17,hypothèses!$BT$17,K19*hypothèses!$BU$17)),IF(AND(D19=hypothèses!$BR$18,R19=hypothèses!$BN$1),IF(K19&lt;=hypothèses!$BP$18,hypothèses!$BS$18,IF(K19&gt;=hypothèses!$BQ$18,hypothèses!$BT$18,K19*hypothèses!$BU$18)),0))))))))))))))</f>
        <v>0</v>
      </c>
      <c r="W19" t="str" cm="1">
        <f t="array" ref="W19">IFERROR(IF(T19&lt;0,0,IF(R19="tarif frais de dossier",30,K19*INDEX(hypothèses!$CC$2:$CR$21,MATCH(1,(K19&gt;=hypothèses!$BX$2:$BX$21)*(K19&lt;hypothèses!$BY$2:$BY$21)*(D19="Villeurbanne")+(K19&gt;=hypothèses!$BX$12:$BX$21)*(K19&lt;hypothèses!$BY$12:$BY$21)*(D19="Hors Villeurbanne"),0),CHOOSE(MATCH(R19,{"tarif eveil";"tarif courant";"tarif pratiques collectives";"tarif troisième cycle renforcé PPES";"tarif cumul";"tarif location"},0),1,4,7,10,13,16)))),"")</f>
        <v/>
      </c>
    </row>
    <row r="20" spans="1:23">
      <c r="A20" s="71" t="s">
        <v>71</v>
      </c>
      <c r="B20" s="71" t="s">
        <v>72</v>
      </c>
      <c r="C20" s="71" t="s">
        <v>73</v>
      </c>
      <c r="D20" t="s">
        <v>70</v>
      </c>
      <c r="E20" s="59">
        <v>16759</v>
      </c>
      <c r="F20">
        <v>7</v>
      </c>
      <c r="G20">
        <v>2</v>
      </c>
      <c r="H20">
        <f>IF(Tableau1[[#This Row],[Tranche RFR]]&gt;=2,Tableau1[[#This Row],[Tranche RFR]]-1,Tableau1[[#This Row],[Tranche RFR]])</f>
        <v>6</v>
      </c>
      <c r="I20">
        <f>Tableau1[[#This Row],[RFR]]/Tableau1[[#This Row],[nb parts sans couple]]</f>
        <v>2793.1666666666665</v>
      </c>
      <c r="J20" t="s">
        <v>77</v>
      </c>
      <c r="K20" s="4">
        <f t="shared" si="0"/>
        <v>698.29166666666663</v>
      </c>
      <c r="L20" s="49">
        <f>IF($K20&lt;=hypothèses!$BG$2,1,IF(AND($K20&gt;hypothèses!$BF$3,$K20&lt;=hypothèses!$BG$3),2,IF(AND($K20&gt;hypothèses!$BF$4,$K20&lt;=hypothèses!$BG$4),3,IF(AND($K20&gt;hypothèses!$BF$5,$K20&lt;=hypothèses!$BG$5),4,IF(AND($K20&gt;hypothèses!$BF$6,$K20&lt;=hypothèses!$BG$6),5,IF(AND($K20&gt;hypothèses!$BF$7,$K20&lt;=hypothèses!$BG$7),6,IF(AND($K20&gt;hypothèses!$BF$8,$K20&lt;=hypothèses!$BG$8),7,IF(AND($K20&gt;hypothèses!$BF$9,$K20&lt;=hypothèses!$BG$9),8,IF(AND($K20&gt;hypothèses!$BF$10,$K20&lt;=hypothèses!$BG$10),9,IF(AND($K20&gt;hypothèses!$BF$11,$K20&lt;=hypothèses!$BG$11),10,IF(Tableau1[[#This Row],[QF mens]]&gt;hypothèses!BG29,10,"")))))))))))</f>
        <v>4</v>
      </c>
      <c r="M20" s="49">
        <f>IF($K20&lt;=hypothèses!$BY$2,1,IF(AND($K20&gt;hypothèses!$BX$3,$K20&lt;=hypothèses!$BY$3),2,IF(AND($K20&gt;hypothèses!$BX$4,$K20&lt;=hypothèses!$BY$4),3,IF(AND($K20&gt;hypothèses!$BX$5,$K20&lt;=hypothèses!$BY$5),4,IF(AND($K20&gt;hypothèses!$BX$6,$K20&lt;=hypothèses!$BY$6),5,IF(AND($K20&gt;hypothèses!$BX$7,$K20&lt;=hypothèses!$BY$7),6,IF(AND($K20&gt;hypothèses!$BX$8,$K20&lt;=hypothèses!$BY$8),7,IF(AND($K20&gt;hypothèses!$BX$9,$K20&lt;=hypothèses!$BY$9),8,IF(AND($K20&gt;hypothèses!$BX$10,$K20&lt;=hypothèses!$BY$10),9,IF(AND($K20&gt;hypothèses!$BX$11,$K20&lt;=hypothèses!$BY$11),10,IF(Tableau1[[#This Row],[QF mens]]&gt;hypothèses!BH29,10,"")))))))))))</f>
        <v>2</v>
      </c>
      <c r="N20" s="49" t="s">
        <v>82</v>
      </c>
      <c r="O20" s="49" t="s">
        <v>77</v>
      </c>
      <c r="P20" s="49" t="s">
        <v>83</v>
      </c>
      <c r="Q20" s="49" t="s">
        <v>82</v>
      </c>
      <c r="T20">
        <v>0</v>
      </c>
      <c r="U20" s="58" t="str" cm="1">
        <f t="array" ref="U2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20" s="58">
        <f>IF(R20="Tarif Frais de dossier",30,IF(T20&lt;0,0,IF(AND(D20=hypothèses!$BR$2,R20=hypothèses!$BI$1),IF(K20&lt;=hypothèses!$BP$2,hypothèses!$BS$2,IF(K20&gt;=hypothèses!$BQ$2,hypothèses!$BT$2,K20*hypothèses!$BU$2)),IF(AND(D20=hypothèses!$BR$3,R20=hypothèses!$BI$1),IF(K20&lt;=hypothèses!$BP$3,hypothèses!$BS$3,IF(K20&gt;=hypothèses!$BQ$3,hypothèses!$BT$3,K20*hypothèses!$BU$3)),IF(AND(D20=hypothèses!$BR$5,R20=hypothèses!$BJ$1),IF(K20&lt;=hypothèses!$BP$5,hypothèses!$BS$5,IF(K20&gt;=hypothèses!$BQ$5,hypothèses!$BT$5,K20*hypothèses!$BU$5)),IF(AND(D20=hypothèses!$BR$6,R20=hypothèses!$BJ$1),IF(K20&lt;=hypothèses!$BP$6,hypothèses!$BS$6,IF(K20&gt;=hypothèses!$BQ$6,hypothèses!$BT$6,K20*hypothèses!$BU$6)),IF(AND(D20=hypothèses!$BR$8,R20=hypothèses!$BK$1),IF(K20&lt;=hypothèses!$BP$8,hypothèses!$BS$8,IF(K20&gt;=hypothèses!$BQ$8,hypothèses!$BT$8,K20*hypothèses!$BU$8)),IF(AND(D20=hypothèses!$BR$9,R20=hypothèses!$BK$1),IF(K20&lt;=hypothèses!$BP$9,hypothèses!$BS$9,IF(K20&gt;=hypothèses!$BQ$9,hypothèses!$BT$9,K20*hypothèses!$BU$9)),IF(AND(D20=hypothèses!$BR$11,R20=hypothèses!$BL$1),IF(K20&lt;=hypothèses!$BP$11,hypothèses!$BS$11,IF(K20&gt;=hypothèses!$BQ$11,hypothèses!$BT$11,K20*hypothèses!$BU$11)),IF(AND(D20=hypothèses!$BR$12,R20=hypothèses!$BL$1),IF(K20&lt;=hypothèses!$BP$12,hypothèses!$BS$12,IF(K20&gt;=hypothèses!$BQ$12,hypothèses!$BT$12,K20*hypothèses!$BU$12)),IF(AND(D20=hypothèses!$BR$14,R20=hypothèses!$BM$1),IF(K20&lt;=hypothèses!$BP$14,hypothèses!$BS$14,IF(K20&gt;=hypothèses!$BQ$14,hypothèses!$BT$14,K20*hypothèses!$BU$14)),IF(AND(D20=hypothèses!$BR$15,R20=hypothèses!$BM$1),IF(K20&lt;=hypothèses!$BP$15,hypothèses!$BS$15,IF(K20&gt;=hypothèses!$BQ$15,hypothèses!$BT$15,K20*hypothèses!$BU$15)),IF(AND(D20=hypothèses!$BR$17,R20=hypothèses!$BN$1),IF(K20&lt;=hypothèses!$BP$17,hypothèses!$BS$17,IF(K20&gt;=hypothèses!$BQ$17,hypothèses!$BT$17,K20*hypothèses!$BU$17)),IF(AND(D20=hypothèses!$BR$18,R20=hypothèses!$BN$1),IF(K20&lt;=hypothèses!$BP$18,hypothèses!$BS$18,IF(K20&gt;=hypothèses!$BQ$18,hypothèses!$BT$18,K20*hypothèses!$BU$18)),0))))))))))))))</f>
        <v>0</v>
      </c>
      <c r="W20" t="str" cm="1">
        <f t="array" ref="W20">IFERROR(IF(T20&lt;0,0,IF(R20="tarif frais de dossier",30,K20*INDEX(hypothèses!$CC$2:$CR$21,MATCH(1,(K20&gt;=hypothèses!$BX$2:$BX$21)*(K20&lt;hypothèses!$BY$2:$BY$21)*(D20="Villeurbanne")+(K20&gt;=hypothèses!$BX$12:$BX$21)*(K20&lt;hypothèses!$BY$12:$BY$21)*(D20="Hors Villeurbanne"),0),CHOOSE(MATCH(R20,{"tarif eveil";"tarif courant";"tarif pratiques collectives";"tarif troisième cycle renforcé PPES";"tarif cumul";"tarif location"},0),1,4,7,10,13,16)))),"")</f>
        <v/>
      </c>
    </row>
    <row r="21" spans="1:23">
      <c r="A21" s="72" t="s">
        <v>71</v>
      </c>
      <c r="B21" s="72" t="s">
        <v>72</v>
      </c>
      <c r="C21" s="72" t="s">
        <v>73</v>
      </c>
      <c r="D21" t="s">
        <v>70</v>
      </c>
      <c r="E21" s="59">
        <v>79945</v>
      </c>
      <c r="F21">
        <v>32</v>
      </c>
      <c r="G21">
        <v>2.5</v>
      </c>
      <c r="H21">
        <f>IF(Tableau1[[#This Row],[Tranche RFR]]&gt;=2,Tableau1[[#This Row],[Tranche RFR]]-1,Tableau1[[#This Row],[Tranche RFR]])</f>
        <v>31</v>
      </c>
      <c r="I21">
        <f>Tableau1[[#This Row],[RFR]]/Tableau1[[#This Row],[nb parts sans couple]]</f>
        <v>2578.8709677419356</v>
      </c>
      <c r="J21" t="s">
        <v>77</v>
      </c>
      <c r="K21" s="4">
        <f t="shared" si="0"/>
        <v>2664.8333333333335</v>
      </c>
      <c r="L21" s="49">
        <f>IF($K21&lt;=hypothèses!$BG$2,1,IF(AND($K21&gt;hypothèses!$BF$3,$K21&lt;=hypothèses!$BG$3),2,IF(AND($K21&gt;hypothèses!$BF$4,$K21&lt;=hypothèses!$BG$4),3,IF(AND($K21&gt;hypothèses!$BF$5,$K21&lt;=hypothèses!$BG$5),4,IF(AND($K21&gt;hypothèses!$BF$6,$K21&lt;=hypothèses!$BG$6),5,IF(AND($K21&gt;hypothèses!$BF$7,$K21&lt;=hypothèses!$BG$7),6,IF(AND($K21&gt;hypothèses!$BF$8,$K21&lt;=hypothèses!$BG$8),7,IF(AND($K21&gt;hypothèses!$BF$9,$K21&lt;=hypothèses!$BG$9),8,IF(AND($K21&gt;hypothèses!$BF$10,$K21&lt;=hypothèses!$BG$10),9,IF(AND($K21&gt;hypothèses!$BF$11,$K21&lt;=hypothèses!$BG$11),10,IF(Tableau1[[#This Row],[QF mens]]&gt;hypothèses!BG30,10,"")))))))))))</f>
        <v>10</v>
      </c>
      <c r="M21" s="49">
        <f>IF($K21&lt;=hypothèses!$BY$2,1,IF(AND($K21&gt;hypothèses!$BX$3,$K21&lt;=hypothèses!$BY$3),2,IF(AND($K21&gt;hypothèses!$BX$4,$K21&lt;=hypothèses!$BY$4),3,IF(AND($K21&gt;hypothèses!$BX$5,$K21&lt;=hypothèses!$BY$5),4,IF(AND($K21&gt;hypothèses!$BX$6,$K21&lt;=hypothèses!$BY$6),5,IF(AND($K21&gt;hypothèses!$BX$7,$K21&lt;=hypothèses!$BY$7),6,IF(AND($K21&gt;hypothèses!$BX$8,$K21&lt;=hypothèses!$BY$8),7,IF(AND($K21&gt;hypothèses!$BX$9,$K21&lt;=hypothèses!$BY$9),8,IF(AND($K21&gt;hypothèses!$BX$10,$K21&lt;=hypothèses!$BY$10),9,IF(AND($K21&gt;hypothèses!$BX$11,$K21&lt;=hypothèses!$BY$11),10,IF(Tableau1[[#This Row],[QF mens]]&gt;hypothèses!BH30,10,"")))))))))))</f>
        <v>10</v>
      </c>
      <c r="N21" s="49" t="s">
        <v>82</v>
      </c>
      <c r="O21" s="49" t="s">
        <v>77</v>
      </c>
      <c r="P21" s="49" t="s">
        <v>83</v>
      </c>
      <c r="Q21" s="49" t="s">
        <v>82</v>
      </c>
      <c r="R21" t="s">
        <v>13</v>
      </c>
      <c r="S21">
        <v>1</v>
      </c>
      <c r="T21">
        <v>949</v>
      </c>
      <c r="U21" s="58" cm="1">
        <f t="array" ref="U2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1066.98</v>
      </c>
      <c r="V21" s="58">
        <f>IF(R21="Tarif Frais de dossier",30,IF(T21&lt;0,0,IF(AND(D21=hypothèses!$BR$2,R21=hypothèses!$BI$1),IF(K21&lt;=hypothèses!$BP$2,hypothèses!$BS$2,IF(K21&gt;=hypothèses!$BQ$2,hypothèses!$BT$2,K21*hypothèses!$BU$2)),IF(AND(D21=hypothèses!$BR$3,R21=hypothèses!$BI$1),IF(K21&lt;=hypothèses!$BP$3,hypothèses!$BS$3,IF(K21&gt;=hypothèses!$BQ$3,hypothèses!$BT$3,K21*hypothèses!$BU$3)),IF(AND(D21=hypothèses!$BR$5,R21=hypothèses!$BJ$1),IF(K21&lt;=hypothèses!$BP$5,hypothèses!$BS$5,IF(K21&gt;=hypothèses!$BQ$5,hypothèses!$BT$5,K21*hypothèses!$BU$5)),IF(AND(D21=hypothèses!$BR$6,R21=hypothèses!$BJ$1),IF(K21&lt;=hypothèses!$BP$6,hypothèses!$BS$6,IF(K21&gt;=hypothèses!$BQ$6,hypothèses!$BT$6,K21*hypothèses!$BU$6)),IF(AND(D21=hypothèses!$BR$8,R21=hypothèses!$BK$1),IF(K21&lt;=hypothèses!$BP$8,hypothèses!$BS$8,IF(K21&gt;=hypothèses!$BQ$8,hypothèses!$BT$8,K21*hypothèses!$BU$8)),IF(AND(D21=hypothèses!$BR$9,R21=hypothèses!$BK$1),IF(K21&lt;=hypothèses!$BP$9,hypothèses!$BS$9,IF(K21&gt;=hypothèses!$BQ$9,hypothèses!$BT$9,K21*hypothèses!$BU$9)),IF(AND(D21=hypothèses!$BR$11,R21=hypothèses!$BL$1),IF(K21&lt;=hypothèses!$BP$11,hypothèses!$BS$11,IF(K21&gt;=hypothèses!$BQ$11,hypothèses!$BT$11,K21*hypothèses!$BU$11)),IF(AND(D21=hypothèses!$BR$12,R21=hypothèses!$BL$1),IF(K21&lt;=hypothèses!$BP$12,hypothèses!$BS$12,IF(K21&gt;=hypothèses!$BQ$12,hypothèses!$BT$12,K21*hypothèses!$BU$12)),IF(AND(D21=hypothèses!$BR$14,R21=hypothèses!$BM$1),IF(K21&lt;=hypothèses!$BP$14,hypothèses!$BS$14,IF(K21&gt;=hypothèses!$BQ$14,hypothèses!$BT$14,K21*hypothèses!$BU$14)),IF(AND(D21=hypothèses!$BR$15,R21=hypothèses!$BM$1),IF(K21&lt;=hypothèses!$BP$15,hypothèses!$BS$15,IF(K21&gt;=hypothèses!$BQ$15,hypothèses!$BT$15,K21*hypothèses!$BU$15)),IF(AND(D21=hypothèses!$BR$17,R21=hypothèses!$BN$1),IF(K21&lt;=hypothèses!$BP$17,hypothèses!$BS$17,IF(K21&gt;=hypothèses!$BQ$17,hypothèses!$BT$17,K21*hypothèses!$BU$17)),IF(AND(D21=hypothèses!$BR$18,R21=hypothèses!$BN$1),IF(K21&lt;=hypothèses!$BP$18,hypothèses!$BS$18,IF(K21&gt;=hypothèses!$BQ$18,hypothèses!$BT$18,K21*hypothèses!$BU$18)),0))))))))))))))</f>
        <v>703.51600000000008</v>
      </c>
      <c r="W21" t="str" cm="1">
        <f t="array" ref="W21">IFERROR(IF(T21&lt;0,0,IF(R21="tarif frais de dossier",30,K21*INDEX(hypothèses!$CC$2:$CR$21,MATCH(1,(K21&gt;=hypothèses!$BX$2:$BX$21)*(K21&lt;hypothèses!$BY$2:$BY$21)*(D21="Villeurbanne")+(K21&gt;=hypothèses!$BX$12:$BX$21)*(K21&lt;hypothèses!$BY$12:$BY$21)*(D21="Hors Villeurbanne"),0),CHOOSE(MATCH(R21,{"tarif eveil";"tarif courant";"tarif pratiques collectives";"tarif troisième cycle renforcé PPES";"tarif cumul";"tarif location"},0),1,4,7,10,13,16)))),"")</f>
        <v/>
      </c>
    </row>
    <row r="22" spans="1:23">
      <c r="A22" s="71" t="s">
        <v>71</v>
      </c>
      <c r="B22" s="71" t="s">
        <v>72</v>
      </c>
      <c r="C22" s="71" t="s">
        <v>73</v>
      </c>
      <c r="D22" t="s">
        <v>70</v>
      </c>
      <c r="E22" s="59">
        <v>79945</v>
      </c>
      <c r="F22">
        <v>32</v>
      </c>
      <c r="G22">
        <v>2.5</v>
      </c>
      <c r="H22">
        <f>IF(Tableau1[[#This Row],[Tranche RFR]]&gt;=2,Tableau1[[#This Row],[Tranche RFR]]-1,Tableau1[[#This Row],[Tranche RFR]])</f>
        <v>31</v>
      </c>
      <c r="I22">
        <f>Tableau1[[#This Row],[RFR]]/Tableau1[[#This Row],[nb parts sans couple]]</f>
        <v>2578.8709677419356</v>
      </c>
      <c r="J22" t="s">
        <v>77</v>
      </c>
      <c r="K22" s="4">
        <f t="shared" si="0"/>
        <v>2664.8333333333335</v>
      </c>
      <c r="L22" s="49">
        <f>IF($K22&lt;=hypothèses!$BG$2,1,IF(AND($K22&gt;hypothèses!$BF$3,$K22&lt;=hypothèses!$BG$3),2,IF(AND($K22&gt;hypothèses!$BF$4,$K22&lt;=hypothèses!$BG$4),3,IF(AND($K22&gt;hypothèses!$BF$5,$K22&lt;=hypothèses!$BG$5),4,IF(AND($K22&gt;hypothèses!$BF$6,$K22&lt;=hypothèses!$BG$6),5,IF(AND($K22&gt;hypothèses!$BF$7,$K22&lt;=hypothèses!$BG$7),6,IF(AND($K22&gt;hypothèses!$BF$8,$K22&lt;=hypothèses!$BG$8),7,IF(AND($K22&gt;hypothèses!$BF$9,$K22&lt;=hypothèses!$BG$9),8,IF(AND($K22&gt;hypothèses!$BF$10,$K22&lt;=hypothèses!$BG$10),9,IF(AND($K22&gt;hypothèses!$BF$11,$K22&lt;=hypothèses!$BG$11),10,IF(Tableau1[[#This Row],[QF mens]]&gt;hypothèses!BG31,10,"")))))))))))</f>
        <v>10</v>
      </c>
      <c r="M22" s="49">
        <f>IF($K22&lt;=hypothèses!$BY$2,1,IF(AND($K22&gt;hypothèses!$BX$3,$K22&lt;=hypothèses!$BY$3),2,IF(AND($K22&gt;hypothèses!$BX$4,$K22&lt;=hypothèses!$BY$4),3,IF(AND($K22&gt;hypothèses!$BX$5,$K22&lt;=hypothèses!$BY$5),4,IF(AND($K22&gt;hypothèses!$BX$6,$K22&lt;=hypothèses!$BY$6),5,IF(AND($K22&gt;hypothèses!$BX$7,$K22&lt;=hypothèses!$BY$7),6,IF(AND($K22&gt;hypothèses!$BX$8,$K22&lt;=hypothèses!$BY$8),7,IF(AND($K22&gt;hypothèses!$BX$9,$K22&lt;=hypothèses!$BY$9),8,IF(AND($K22&gt;hypothèses!$BX$10,$K22&lt;=hypothèses!$BY$10),9,IF(AND($K22&gt;hypothèses!$BX$11,$K22&lt;=hypothèses!$BY$11),10,IF(Tableau1[[#This Row],[QF mens]]&gt;hypothèses!BH31,10,"")))))))))))</f>
        <v>10</v>
      </c>
      <c r="N22" s="49" t="s">
        <v>82</v>
      </c>
      <c r="O22" s="49" t="s">
        <v>77</v>
      </c>
      <c r="P22" s="49" t="s">
        <v>83</v>
      </c>
      <c r="Q22" s="49" t="s">
        <v>82</v>
      </c>
      <c r="T22">
        <v>0</v>
      </c>
      <c r="U22" s="58" t="str" cm="1">
        <f t="array" ref="U2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22" s="58">
        <f>IF(R22="Tarif Frais de dossier",30,IF(T22&lt;0,0,IF(AND(D22=hypothèses!$BR$2,R22=hypothèses!$BI$1),IF(K22&lt;=hypothèses!$BP$2,hypothèses!$BS$2,IF(K22&gt;=hypothèses!$BQ$2,hypothèses!$BT$2,K22*hypothèses!$BU$2)),IF(AND(D22=hypothèses!$BR$3,R22=hypothèses!$BI$1),IF(K22&lt;=hypothèses!$BP$3,hypothèses!$BS$3,IF(K22&gt;=hypothèses!$BQ$3,hypothèses!$BT$3,K22*hypothèses!$BU$3)),IF(AND(D22=hypothèses!$BR$5,R22=hypothèses!$BJ$1),IF(K22&lt;=hypothèses!$BP$5,hypothèses!$BS$5,IF(K22&gt;=hypothèses!$BQ$5,hypothèses!$BT$5,K22*hypothèses!$BU$5)),IF(AND(D22=hypothèses!$BR$6,R22=hypothèses!$BJ$1),IF(K22&lt;=hypothèses!$BP$6,hypothèses!$BS$6,IF(K22&gt;=hypothèses!$BQ$6,hypothèses!$BT$6,K22*hypothèses!$BU$6)),IF(AND(D22=hypothèses!$BR$8,R22=hypothèses!$BK$1),IF(K22&lt;=hypothèses!$BP$8,hypothèses!$BS$8,IF(K22&gt;=hypothèses!$BQ$8,hypothèses!$BT$8,K22*hypothèses!$BU$8)),IF(AND(D22=hypothèses!$BR$9,R22=hypothèses!$BK$1),IF(K22&lt;=hypothèses!$BP$9,hypothèses!$BS$9,IF(K22&gt;=hypothèses!$BQ$9,hypothèses!$BT$9,K22*hypothèses!$BU$9)),IF(AND(D22=hypothèses!$BR$11,R22=hypothèses!$BL$1),IF(K22&lt;=hypothèses!$BP$11,hypothèses!$BS$11,IF(K22&gt;=hypothèses!$BQ$11,hypothèses!$BT$11,K22*hypothèses!$BU$11)),IF(AND(D22=hypothèses!$BR$12,R22=hypothèses!$BL$1),IF(K22&lt;=hypothèses!$BP$12,hypothèses!$BS$12,IF(K22&gt;=hypothèses!$BQ$12,hypothèses!$BT$12,K22*hypothèses!$BU$12)),IF(AND(D22=hypothèses!$BR$14,R22=hypothèses!$BM$1),IF(K22&lt;=hypothèses!$BP$14,hypothèses!$BS$14,IF(K22&gt;=hypothèses!$BQ$14,hypothèses!$BT$14,K22*hypothèses!$BU$14)),IF(AND(D22=hypothèses!$BR$15,R22=hypothèses!$BM$1),IF(K22&lt;=hypothèses!$BP$15,hypothèses!$BS$15,IF(K22&gt;=hypothèses!$BQ$15,hypothèses!$BT$15,K22*hypothèses!$BU$15)),IF(AND(D22=hypothèses!$BR$17,R22=hypothèses!$BN$1),IF(K22&lt;=hypothèses!$BP$17,hypothèses!$BS$17,IF(K22&gt;=hypothèses!$BQ$17,hypothèses!$BT$17,K22*hypothèses!$BU$17)),IF(AND(D22=hypothèses!$BR$18,R22=hypothèses!$BN$1),IF(K22&lt;=hypothèses!$BP$18,hypothèses!$BS$18,IF(K22&gt;=hypothèses!$BQ$18,hypothèses!$BT$18,K22*hypothèses!$BU$18)),0))))))))))))))</f>
        <v>0</v>
      </c>
      <c r="W22" t="str" cm="1">
        <f t="array" ref="W22">IFERROR(IF(T22&lt;0,0,IF(R22="tarif frais de dossier",30,K22*INDEX(hypothèses!$CC$2:$CR$21,MATCH(1,(K22&gt;=hypothèses!$BX$2:$BX$21)*(K22&lt;hypothèses!$BY$2:$BY$21)*(D22="Villeurbanne")+(K22&gt;=hypothèses!$BX$12:$BX$21)*(K22&lt;hypothèses!$BY$12:$BY$21)*(D22="Hors Villeurbanne"),0),CHOOSE(MATCH(R22,{"tarif eveil";"tarif courant";"tarif pratiques collectives";"tarif troisième cycle renforcé PPES";"tarif cumul";"tarif location"},0),1,4,7,10,13,16)))),"")</f>
        <v/>
      </c>
    </row>
    <row r="23" spans="1:23">
      <c r="A23" s="72" t="s">
        <v>71</v>
      </c>
      <c r="B23" s="72" t="s">
        <v>72</v>
      </c>
      <c r="C23" s="72" t="s">
        <v>73</v>
      </c>
      <c r="D23" t="s">
        <v>70</v>
      </c>
      <c r="E23" s="59">
        <v>79945</v>
      </c>
      <c r="F23">
        <v>32</v>
      </c>
      <c r="G23">
        <v>2.5</v>
      </c>
      <c r="H23">
        <f>IF(Tableau1[[#This Row],[Tranche RFR]]&gt;=2,Tableau1[[#This Row],[Tranche RFR]]-1,Tableau1[[#This Row],[Tranche RFR]])</f>
        <v>31</v>
      </c>
      <c r="I23">
        <f>Tableau1[[#This Row],[RFR]]/Tableau1[[#This Row],[nb parts sans couple]]</f>
        <v>2578.8709677419356</v>
      </c>
      <c r="J23" t="s">
        <v>77</v>
      </c>
      <c r="K23" s="4">
        <f t="shared" si="0"/>
        <v>2664.8333333333335</v>
      </c>
      <c r="L23" s="49">
        <f>IF($K23&lt;=hypothèses!$BG$2,1,IF(AND($K23&gt;hypothèses!$BF$3,$K23&lt;=hypothèses!$BG$3),2,IF(AND($K23&gt;hypothèses!$BF$4,$K23&lt;=hypothèses!$BG$4),3,IF(AND($K23&gt;hypothèses!$BF$5,$K23&lt;=hypothèses!$BG$5),4,IF(AND($K23&gt;hypothèses!$BF$6,$K23&lt;=hypothèses!$BG$6),5,IF(AND($K23&gt;hypothèses!$BF$7,$K23&lt;=hypothèses!$BG$7),6,IF(AND($K23&gt;hypothèses!$BF$8,$K23&lt;=hypothèses!$BG$8),7,IF(AND($K23&gt;hypothèses!$BF$9,$K23&lt;=hypothèses!$BG$9),8,IF(AND($K23&gt;hypothèses!$BF$10,$K23&lt;=hypothèses!$BG$10),9,IF(AND($K23&gt;hypothèses!$BF$11,$K23&lt;=hypothèses!$BG$11),10,IF(Tableau1[[#This Row],[QF mens]]&gt;hypothèses!BG32,10,"")))))))))))</f>
        <v>10</v>
      </c>
      <c r="M23" s="49">
        <f>IF($K23&lt;=hypothèses!$BY$2,1,IF(AND($K23&gt;hypothèses!$BX$3,$K23&lt;=hypothèses!$BY$3),2,IF(AND($K23&gt;hypothèses!$BX$4,$K23&lt;=hypothèses!$BY$4),3,IF(AND($K23&gt;hypothèses!$BX$5,$K23&lt;=hypothèses!$BY$5),4,IF(AND($K23&gt;hypothèses!$BX$6,$K23&lt;=hypothèses!$BY$6),5,IF(AND($K23&gt;hypothèses!$BX$7,$K23&lt;=hypothèses!$BY$7),6,IF(AND($K23&gt;hypothèses!$BX$8,$K23&lt;=hypothèses!$BY$8),7,IF(AND($K23&gt;hypothèses!$BX$9,$K23&lt;=hypothèses!$BY$9),8,IF(AND($K23&gt;hypothèses!$BX$10,$K23&lt;=hypothèses!$BY$10),9,IF(AND($K23&gt;hypothèses!$BX$11,$K23&lt;=hypothèses!$BY$11),10,IF(Tableau1[[#This Row],[QF mens]]&gt;hypothèses!BH32,10,"")))))))))))</f>
        <v>10</v>
      </c>
      <c r="N23" s="49" t="s">
        <v>82</v>
      </c>
      <c r="O23" s="49" t="s">
        <v>77</v>
      </c>
      <c r="P23" s="49" t="s">
        <v>83</v>
      </c>
      <c r="Q23" s="49" t="s">
        <v>82</v>
      </c>
      <c r="T23">
        <v>0</v>
      </c>
      <c r="U23" s="58" t="str" cm="1">
        <f t="array" ref="U2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23" s="58">
        <f>IF(R23="Tarif Frais de dossier",30,IF(T23&lt;0,0,IF(AND(D23=hypothèses!$BR$2,R23=hypothèses!$BI$1),IF(K23&lt;=hypothèses!$BP$2,hypothèses!$BS$2,IF(K23&gt;=hypothèses!$BQ$2,hypothèses!$BT$2,K23*hypothèses!$BU$2)),IF(AND(D23=hypothèses!$BR$3,R23=hypothèses!$BI$1),IF(K23&lt;=hypothèses!$BP$3,hypothèses!$BS$3,IF(K23&gt;=hypothèses!$BQ$3,hypothèses!$BT$3,K23*hypothèses!$BU$3)),IF(AND(D23=hypothèses!$BR$5,R23=hypothèses!$BJ$1),IF(K23&lt;=hypothèses!$BP$5,hypothèses!$BS$5,IF(K23&gt;=hypothèses!$BQ$5,hypothèses!$BT$5,K23*hypothèses!$BU$5)),IF(AND(D23=hypothèses!$BR$6,R23=hypothèses!$BJ$1),IF(K23&lt;=hypothèses!$BP$6,hypothèses!$BS$6,IF(K23&gt;=hypothèses!$BQ$6,hypothèses!$BT$6,K23*hypothèses!$BU$6)),IF(AND(D23=hypothèses!$BR$8,R23=hypothèses!$BK$1),IF(K23&lt;=hypothèses!$BP$8,hypothèses!$BS$8,IF(K23&gt;=hypothèses!$BQ$8,hypothèses!$BT$8,K23*hypothèses!$BU$8)),IF(AND(D23=hypothèses!$BR$9,R23=hypothèses!$BK$1),IF(K23&lt;=hypothèses!$BP$9,hypothèses!$BS$9,IF(K23&gt;=hypothèses!$BQ$9,hypothèses!$BT$9,K23*hypothèses!$BU$9)),IF(AND(D23=hypothèses!$BR$11,R23=hypothèses!$BL$1),IF(K23&lt;=hypothèses!$BP$11,hypothèses!$BS$11,IF(K23&gt;=hypothèses!$BQ$11,hypothèses!$BT$11,K23*hypothèses!$BU$11)),IF(AND(D23=hypothèses!$BR$12,R23=hypothèses!$BL$1),IF(K23&lt;=hypothèses!$BP$12,hypothèses!$BS$12,IF(K23&gt;=hypothèses!$BQ$12,hypothèses!$BT$12,K23*hypothèses!$BU$12)),IF(AND(D23=hypothèses!$BR$14,R23=hypothèses!$BM$1),IF(K23&lt;=hypothèses!$BP$14,hypothèses!$BS$14,IF(K23&gt;=hypothèses!$BQ$14,hypothèses!$BT$14,K23*hypothèses!$BU$14)),IF(AND(D23=hypothèses!$BR$15,R23=hypothèses!$BM$1),IF(K23&lt;=hypothèses!$BP$15,hypothèses!$BS$15,IF(K23&gt;=hypothèses!$BQ$15,hypothèses!$BT$15,K23*hypothèses!$BU$15)),IF(AND(D23=hypothèses!$BR$17,R23=hypothèses!$BN$1),IF(K23&lt;=hypothèses!$BP$17,hypothèses!$BS$17,IF(K23&gt;=hypothèses!$BQ$17,hypothèses!$BT$17,K23*hypothèses!$BU$17)),IF(AND(D23=hypothèses!$BR$18,R23=hypothèses!$BN$1),IF(K23&lt;=hypothèses!$BP$18,hypothèses!$BS$18,IF(K23&gt;=hypothèses!$BQ$18,hypothèses!$BT$18,K23*hypothèses!$BU$18)),0))))))))))))))</f>
        <v>0</v>
      </c>
      <c r="W23" t="str" cm="1">
        <f t="array" ref="W23">IFERROR(IF(T23&lt;0,0,IF(R23="tarif frais de dossier",30,K23*INDEX(hypothèses!$CC$2:$CR$21,MATCH(1,(K23&gt;=hypothèses!$BX$2:$BX$21)*(K23&lt;hypothèses!$BY$2:$BY$21)*(D23="Villeurbanne")+(K23&gt;=hypothèses!$BX$12:$BX$21)*(K23&lt;hypothèses!$BY$12:$BY$21)*(D23="Hors Villeurbanne"),0),CHOOSE(MATCH(R23,{"tarif eveil";"tarif courant";"tarif pratiques collectives";"tarif troisième cycle renforcé PPES";"tarif cumul";"tarif location"},0),1,4,7,10,13,16)))),"")</f>
        <v/>
      </c>
    </row>
    <row r="24" spans="1:23">
      <c r="A24" s="71" t="s">
        <v>71</v>
      </c>
      <c r="B24" s="71" t="s">
        <v>72</v>
      </c>
      <c r="C24" s="71" t="s">
        <v>73</v>
      </c>
      <c r="D24" t="s">
        <v>70</v>
      </c>
      <c r="E24" s="59">
        <v>79945</v>
      </c>
      <c r="F24">
        <v>32</v>
      </c>
      <c r="G24">
        <v>2.5</v>
      </c>
      <c r="H24">
        <f>IF(Tableau1[[#This Row],[Tranche RFR]]&gt;=2,Tableau1[[#This Row],[Tranche RFR]]-1,Tableau1[[#This Row],[Tranche RFR]])</f>
        <v>31</v>
      </c>
      <c r="I24">
        <f>Tableau1[[#This Row],[RFR]]/Tableau1[[#This Row],[nb parts sans couple]]</f>
        <v>2578.8709677419356</v>
      </c>
      <c r="J24" t="s">
        <v>77</v>
      </c>
      <c r="K24" s="4">
        <f t="shared" si="0"/>
        <v>2664.8333333333335</v>
      </c>
      <c r="L24" s="49">
        <f>IF($K24&lt;=hypothèses!$BG$2,1,IF(AND($K24&gt;hypothèses!$BF$3,$K24&lt;=hypothèses!$BG$3),2,IF(AND($K24&gt;hypothèses!$BF$4,$K24&lt;=hypothèses!$BG$4),3,IF(AND($K24&gt;hypothèses!$BF$5,$K24&lt;=hypothèses!$BG$5),4,IF(AND($K24&gt;hypothèses!$BF$6,$K24&lt;=hypothèses!$BG$6),5,IF(AND($K24&gt;hypothèses!$BF$7,$K24&lt;=hypothèses!$BG$7),6,IF(AND($K24&gt;hypothèses!$BF$8,$K24&lt;=hypothèses!$BG$8),7,IF(AND($K24&gt;hypothèses!$BF$9,$K24&lt;=hypothèses!$BG$9),8,IF(AND($K24&gt;hypothèses!$BF$10,$K24&lt;=hypothèses!$BG$10),9,IF(AND($K24&gt;hypothèses!$BF$11,$K24&lt;=hypothèses!$BG$11),10,IF(Tableau1[[#This Row],[QF mens]]&gt;hypothèses!BG33,10,"")))))))))))</f>
        <v>10</v>
      </c>
      <c r="M24" s="49">
        <f>IF($K24&lt;=hypothèses!$BY$2,1,IF(AND($K24&gt;hypothèses!$BX$3,$K24&lt;=hypothèses!$BY$3),2,IF(AND($K24&gt;hypothèses!$BX$4,$K24&lt;=hypothèses!$BY$4),3,IF(AND($K24&gt;hypothèses!$BX$5,$K24&lt;=hypothèses!$BY$5),4,IF(AND($K24&gt;hypothèses!$BX$6,$K24&lt;=hypothèses!$BY$6),5,IF(AND($K24&gt;hypothèses!$BX$7,$K24&lt;=hypothèses!$BY$7),6,IF(AND($K24&gt;hypothèses!$BX$8,$K24&lt;=hypothèses!$BY$8),7,IF(AND($K24&gt;hypothèses!$BX$9,$K24&lt;=hypothèses!$BY$9),8,IF(AND($K24&gt;hypothèses!$BX$10,$K24&lt;=hypothèses!$BY$10),9,IF(AND($K24&gt;hypothèses!$BX$11,$K24&lt;=hypothèses!$BY$11),10,IF(Tableau1[[#This Row],[QF mens]]&gt;hypothèses!BH33,10,"")))))))))))</f>
        <v>10</v>
      </c>
      <c r="N24" s="49" t="s">
        <v>82</v>
      </c>
      <c r="O24" s="49" t="s">
        <v>77</v>
      </c>
      <c r="P24" s="49" t="s">
        <v>83</v>
      </c>
      <c r="Q24" s="49" t="s">
        <v>82</v>
      </c>
      <c r="T24">
        <v>0</v>
      </c>
      <c r="U24" s="58" t="str" cm="1">
        <f t="array" ref="U2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24" s="58">
        <f>IF(R24="Tarif Frais de dossier",30,IF(T24&lt;0,0,IF(AND(D24=hypothèses!$BR$2,R24=hypothèses!$BI$1),IF(K24&lt;=hypothèses!$BP$2,hypothèses!$BS$2,IF(K24&gt;=hypothèses!$BQ$2,hypothèses!$BT$2,K24*hypothèses!$BU$2)),IF(AND(D24=hypothèses!$BR$3,R24=hypothèses!$BI$1),IF(K24&lt;=hypothèses!$BP$3,hypothèses!$BS$3,IF(K24&gt;=hypothèses!$BQ$3,hypothèses!$BT$3,K24*hypothèses!$BU$3)),IF(AND(D24=hypothèses!$BR$5,R24=hypothèses!$BJ$1),IF(K24&lt;=hypothèses!$BP$5,hypothèses!$BS$5,IF(K24&gt;=hypothèses!$BQ$5,hypothèses!$BT$5,K24*hypothèses!$BU$5)),IF(AND(D24=hypothèses!$BR$6,R24=hypothèses!$BJ$1),IF(K24&lt;=hypothèses!$BP$6,hypothèses!$BS$6,IF(K24&gt;=hypothèses!$BQ$6,hypothèses!$BT$6,K24*hypothèses!$BU$6)),IF(AND(D24=hypothèses!$BR$8,R24=hypothèses!$BK$1),IF(K24&lt;=hypothèses!$BP$8,hypothèses!$BS$8,IF(K24&gt;=hypothèses!$BQ$8,hypothèses!$BT$8,K24*hypothèses!$BU$8)),IF(AND(D24=hypothèses!$BR$9,R24=hypothèses!$BK$1),IF(K24&lt;=hypothèses!$BP$9,hypothèses!$BS$9,IF(K24&gt;=hypothèses!$BQ$9,hypothèses!$BT$9,K24*hypothèses!$BU$9)),IF(AND(D24=hypothèses!$BR$11,R24=hypothèses!$BL$1),IF(K24&lt;=hypothèses!$BP$11,hypothèses!$BS$11,IF(K24&gt;=hypothèses!$BQ$11,hypothèses!$BT$11,K24*hypothèses!$BU$11)),IF(AND(D24=hypothèses!$BR$12,R24=hypothèses!$BL$1),IF(K24&lt;=hypothèses!$BP$12,hypothèses!$BS$12,IF(K24&gt;=hypothèses!$BQ$12,hypothèses!$BT$12,K24*hypothèses!$BU$12)),IF(AND(D24=hypothèses!$BR$14,R24=hypothèses!$BM$1),IF(K24&lt;=hypothèses!$BP$14,hypothèses!$BS$14,IF(K24&gt;=hypothèses!$BQ$14,hypothèses!$BT$14,K24*hypothèses!$BU$14)),IF(AND(D24=hypothèses!$BR$15,R24=hypothèses!$BM$1),IF(K24&lt;=hypothèses!$BP$15,hypothèses!$BS$15,IF(K24&gt;=hypothèses!$BQ$15,hypothèses!$BT$15,K24*hypothèses!$BU$15)),IF(AND(D24=hypothèses!$BR$17,R24=hypothèses!$BN$1),IF(K24&lt;=hypothèses!$BP$17,hypothèses!$BS$17,IF(K24&gt;=hypothèses!$BQ$17,hypothèses!$BT$17,K24*hypothèses!$BU$17)),IF(AND(D24=hypothèses!$BR$18,R24=hypothèses!$BN$1),IF(K24&lt;=hypothèses!$BP$18,hypothèses!$BS$18,IF(K24&gt;=hypothèses!$BQ$18,hypothèses!$BT$18,K24*hypothèses!$BU$18)),0))))))))))))))</f>
        <v>0</v>
      </c>
      <c r="W24" t="str" cm="1">
        <f t="array" ref="W24">IFERROR(IF(T24&lt;0,0,IF(R24="tarif frais de dossier",30,K24*INDEX(hypothèses!$CC$2:$CR$21,MATCH(1,(K24&gt;=hypothèses!$BX$2:$BX$21)*(K24&lt;hypothèses!$BY$2:$BY$21)*(D24="Villeurbanne")+(K24&gt;=hypothèses!$BX$12:$BX$21)*(K24&lt;hypothèses!$BY$12:$BY$21)*(D24="Hors Villeurbanne"),0),CHOOSE(MATCH(R24,{"tarif eveil";"tarif courant";"tarif pratiques collectives";"tarif troisième cycle renforcé PPES";"tarif cumul";"tarif location"},0),1,4,7,10,13,16)))),"")</f>
        <v/>
      </c>
    </row>
    <row r="25" spans="1:23">
      <c r="A25" s="72" t="s">
        <v>71</v>
      </c>
      <c r="B25" s="72" t="s">
        <v>72</v>
      </c>
      <c r="C25" s="72" t="s">
        <v>73</v>
      </c>
      <c r="D25" t="s">
        <v>70</v>
      </c>
      <c r="E25" s="59">
        <v>79945</v>
      </c>
      <c r="F25">
        <v>32</v>
      </c>
      <c r="G25">
        <v>2.5</v>
      </c>
      <c r="H25">
        <f>IF(Tableau1[[#This Row],[Tranche RFR]]&gt;=2,Tableau1[[#This Row],[Tranche RFR]]-1,Tableau1[[#This Row],[Tranche RFR]])</f>
        <v>31</v>
      </c>
      <c r="I25">
        <f>Tableau1[[#This Row],[RFR]]/Tableau1[[#This Row],[nb parts sans couple]]</f>
        <v>2578.8709677419356</v>
      </c>
      <c r="J25" t="s">
        <v>77</v>
      </c>
      <c r="K25" s="4">
        <f t="shared" si="0"/>
        <v>2664.8333333333335</v>
      </c>
      <c r="L25" s="49">
        <f>IF($K25&lt;=hypothèses!$BG$2,1,IF(AND($K25&gt;hypothèses!$BF$3,$K25&lt;=hypothèses!$BG$3),2,IF(AND($K25&gt;hypothèses!$BF$4,$K25&lt;=hypothèses!$BG$4),3,IF(AND($K25&gt;hypothèses!$BF$5,$K25&lt;=hypothèses!$BG$5),4,IF(AND($K25&gt;hypothèses!$BF$6,$K25&lt;=hypothèses!$BG$6),5,IF(AND($K25&gt;hypothèses!$BF$7,$K25&lt;=hypothèses!$BG$7),6,IF(AND($K25&gt;hypothèses!$BF$8,$K25&lt;=hypothèses!$BG$8),7,IF(AND($K25&gt;hypothèses!$BF$9,$K25&lt;=hypothèses!$BG$9),8,IF(AND($K25&gt;hypothèses!$BF$10,$K25&lt;=hypothèses!$BG$10),9,IF(AND($K25&gt;hypothèses!$BF$11,$K25&lt;=hypothèses!$BG$11),10,IF(Tableau1[[#This Row],[QF mens]]&gt;hypothèses!BG34,10,"")))))))))))</f>
        <v>10</v>
      </c>
      <c r="M25" s="49">
        <f>IF($K25&lt;=hypothèses!$BY$2,1,IF(AND($K25&gt;hypothèses!$BX$3,$K25&lt;=hypothèses!$BY$3),2,IF(AND($K25&gt;hypothèses!$BX$4,$K25&lt;=hypothèses!$BY$4),3,IF(AND($K25&gt;hypothèses!$BX$5,$K25&lt;=hypothèses!$BY$5),4,IF(AND($K25&gt;hypothèses!$BX$6,$K25&lt;=hypothèses!$BY$6),5,IF(AND($K25&gt;hypothèses!$BX$7,$K25&lt;=hypothèses!$BY$7),6,IF(AND($K25&gt;hypothèses!$BX$8,$K25&lt;=hypothèses!$BY$8),7,IF(AND($K25&gt;hypothèses!$BX$9,$K25&lt;=hypothèses!$BY$9),8,IF(AND($K25&gt;hypothèses!$BX$10,$K25&lt;=hypothèses!$BY$10),9,IF(AND($K25&gt;hypothèses!$BX$11,$K25&lt;=hypothèses!$BY$11),10,IF(Tableau1[[#This Row],[QF mens]]&gt;hypothèses!BH34,10,"")))))))))))</f>
        <v>10</v>
      </c>
      <c r="N25" s="49" t="s">
        <v>82</v>
      </c>
      <c r="O25" s="49" t="s">
        <v>77</v>
      </c>
      <c r="P25" s="49" t="s">
        <v>83</v>
      </c>
      <c r="Q25" s="49" t="s">
        <v>82</v>
      </c>
      <c r="T25">
        <v>0</v>
      </c>
      <c r="U25" s="58" t="str" cm="1">
        <f t="array" ref="U2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25" s="58">
        <f>IF(R25="Tarif Frais de dossier",30,IF(T25&lt;0,0,IF(AND(D25=hypothèses!$BR$2,R25=hypothèses!$BI$1),IF(K25&lt;=hypothèses!$BP$2,hypothèses!$BS$2,IF(K25&gt;=hypothèses!$BQ$2,hypothèses!$BT$2,K25*hypothèses!$BU$2)),IF(AND(D25=hypothèses!$BR$3,R25=hypothèses!$BI$1),IF(K25&lt;=hypothèses!$BP$3,hypothèses!$BS$3,IF(K25&gt;=hypothèses!$BQ$3,hypothèses!$BT$3,K25*hypothèses!$BU$3)),IF(AND(D25=hypothèses!$BR$5,R25=hypothèses!$BJ$1),IF(K25&lt;=hypothèses!$BP$5,hypothèses!$BS$5,IF(K25&gt;=hypothèses!$BQ$5,hypothèses!$BT$5,K25*hypothèses!$BU$5)),IF(AND(D25=hypothèses!$BR$6,R25=hypothèses!$BJ$1),IF(K25&lt;=hypothèses!$BP$6,hypothèses!$BS$6,IF(K25&gt;=hypothèses!$BQ$6,hypothèses!$BT$6,K25*hypothèses!$BU$6)),IF(AND(D25=hypothèses!$BR$8,R25=hypothèses!$BK$1),IF(K25&lt;=hypothèses!$BP$8,hypothèses!$BS$8,IF(K25&gt;=hypothèses!$BQ$8,hypothèses!$BT$8,K25*hypothèses!$BU$8)),IF(AND(D25=hypothèses!$BR$9,R25=hypothèses!$BK$1),IF(K25&lt;=hypothèses!$BP$9,hypothèses!$BS$9,IF(K25&gt;=hypothèses!$BQ$9,hypothèses!$BT$9,K25*hypothèses!$BU$9)),IF(AND(D25=hypothèses!$BR$11,R25=hypothèses!$BL$1),IF(K25&lt;=hypothèses!$BP$11,hypothèses!$BS$11,IF(K25&gt;=hypothèses!$BQ$11,hypothèses!$BT$11,K25*hypothèses!$BU$11)),IF(AND(D25=hypothèses!$BR$12,R25=hypothèses!$BL$1),IF(K25&lt;=hypothèses!$BP$12,hypothèses!$BS$12,IF(K25&gt;=hypothèses!$BQ$12,hypothèses!$BT$12,K25*hypothèses!$BU$12)),IF(AND(D25=hypothèses!$BR$14,R25=hypothèses!$BM$1),IF(K25&lt;=hypothèses!$BP$14,hypothèses!$BS$14,IF(K25&gt;=hypothèses!$BQ$14,hypothèses!$BT$14,K25*hypothèses!$BU$14)),IF(AND(D25=hypothèses!$BR$15,R25=hypothèses!$BM$1),IF(K25&lt;=hypothèses!$BP$15,hypothèses!$BS$15,IF(K25&gt;=hypothèses!$BQ$15,hypothèses!$BT$15,K25*hypothèses!$BU$15)),IF(AND(D25=hypothèses!$BR$17,R25=hypothèses!$BN$1),IF(K25&lt;=hypothèses!$BP$17,hypothèses!$BS$17,IF(K25&gt;=hypothèses!$BQ$17,hypothèses!$BT$17,K25*hypothèses!$BU$17)),IF(AND(D25=hypothèses!$BR$18,R25=hypothèses!$BN$1),IF(K25&lt;=hypothèses!$BP$18,hypothèses!$BS$18,IF(K25&gt;=hypothèses!$BQ$18,hypothèses!$BT$18,K25*hypothèses!$BU$18)),0))))))))))))))</f>
        <v>0</v>
      </c>
      <c r="W25" t="str" cm="1">
        <f t="array" ref="W25">IFERROR(IF(T25&lt;0,0,IF(R25="tarif frais de dossier",30,K25*INDEX(hypothèses!$CC$2:$CR$21,MATCH(1,(K25&gt;=hypothèses!$BX$2:$BX$21)*(K25&lt;hypothèses!$BY$2:$BY$21)*(D25="Villeurbanne")+(K25&gt;=hypothèses!$BX$12:$BX$21)*(K25&lt;hypothèses!$BY$12:$BY$21)*(D25="Hors Villeurbanne"),0),CHOOSE(MATCH(R25,{"tarif eveil";"tarif courant";"tarif pratiques collectives";"tarif troisième cycle renforcé PPES";"tarif cumul";"tarif location"},0),1,4,7,10,13,16)))),"")</f>
        <v/>
      </c>
    </row>
    <row r="26" spans="1:23">
      <c r="A26" s="71" t="s">
        <v>71</v>
      </c>
      <c r="B26" s="71" t="s">
        <v>72</v>
      </c>
      <c r="C26" s="71" t="s">
        <v>73</v>
      </c>
      <c r="D26" t="s">
        <v>70</v>
      </c>
      <c r="E26" s="59">
        <v>110446</v>
      </c>
      <c r="F26">
        <v>41</v>
      </c>
      <c r="G26">
        <v>3</v>
      </c>
      <c r="H26">
        <f>IF(Tableau1[[#This Row],[Tranche RFR]]&gt;=2,Tableau1[[#This Row],[Tranche RFR]]-1,Tableau1[[#This Row],[Tranche RFR]])</f>
        <v>40</v>
      </c>
      <c r="I26">
        <f>Tableau1[[#This Row],[RFR]]/Tableau1[[#This Row],[nb parts sans couple]]</f>
        <v>2761.15</v>
      </c>
      <c r="J26" t="s">
        <v>77</v>
      </c>
      <c r="K26" s="4">
        <f t="shared" si="0"/>
        <v>3067.9444444444448</v>
      </c>
      <c r="L26" s="49">
        <f>IF($K26&lt;=hypothèses!$BG$2,1,IF(AND($K26&gt;hypothèses!$BF$3,$K26&lt;=hypothèses!$BG$3),2,IF(AND($K26&gt;hypothèses!$BF$4,$K26&lt;=hypothèses!$BG$4),3,IF(AND($K26&gt;hypothèses!$BF$5,$K26&lt;=hypothèses!$BG$5),4,IF(AND($K26&gt;hypothèses!$BF$6,$K26&lt;=hypothèses!$BG$6),5,IF(AND($K26&gt;hypothèses!$BF$7,$K26&lt;=hypothèses!$BG$7),6,IF(AND($K26&gt;hypothèses!$BF$8,$K26&lt;=hypothèses!$BG$8),7,IF(AND($K26&gt;hypothèses!$BF$9,$K26&lt;=hypothèses!$BG$9),8,IF(AND($K26&gt;hypothèses!$BF$10,$K26&lt;=hypothèses!$BG$10),9,IF(AND($K26&gt;hypothèses!$BF$11,$K26&lt;=hypothèses!$BG$11),10,IF(Tableau1[[#This Row],[QF mens]]&gt;hypothèses!BG35,10,"")))))))))))</f>
        <v>10</v>
      </c>
      <c r="M26" s="49">
        <f>IF($K26&lt;=hypothèses!$BY$2,1,IF(AND($K26&gt;hypothèses!$BX$3,$K26&lt;=hypothèses!$BY$3),2,IF(AND($K26&gt;hypothèses!$BX$4,$K26&lt;=hypothèses!$BY$4),3,IF(AND($K26&gt;hypothèses!$BX$5,$K26&lt;=hypothèses!$BY$5),4,IF(AND($K26&gt;hypothèses!$BX$6,$K26&lt;=hypothèses!$BY$6),5,IF(AND($K26&gt;hypothèses!$BX$7,$K26&lt;=hypothèses!$BY$7),6,IF(AND($K26&gt;hypothèses!$BX$8,$K26&lt;=hypothèses!$BY$8),7,IF(AND($K26&gt;hypothèses!$BX$9,$K26&lt;=hypothèses!$BY$9),8,IF(AND($K26&gt;hypothèses!$BX$10,$K26&lt;=hypothèses!$BY$10),9,IF(AND($K26&gt;hypothèses!$BX$11,$K26&lt;=hypothèses!$BY$11),10,IF(Tableau1[[#This Row],[QF mens]]&gt;hypothèses!BH35,10,"")))))))))))</f>
        <v>10</v>
      </c>
      <c r="N26" s="49" t="s">
        <v>82</v>
      </c>
      <c r="O26" s="49" t="s">
        <v>77</v>
      </c>
      <c r="P26" s="49" t="s">
        <v>83</v>
      </c>
      <c r="Q26" s="49" t="s">
        <v>82</v>
      </c>
      <c r="R26" t="s">
        <v>17</v>
      </c>
      <c r="S26">
        <v>1</v>
      </c>
      <c r="T26">
        <v>492</v>
      </c>
      <c r="U26" s="58" cm="1">
        <f t="array" ref="U2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491.96999999999991</v>
      </c>
      <c r="V26" s="58">
        <f>IF(R26="Tarif Frais de dossier",30,IF(T26&lt;0,0,IF(AND(D26=hypothèses!$BR$2,R26=hypothèses!$BI$1),IF(K26&lt;=hypothèses!$BP$2,hypothèses!$BS$2,IF(K26&gt;=hypothèses!$BQ$2,hypothèses!$BT$2,K26*hypothèses!$BU$2)),IF(AND(D26=hypothèses!$BR$3,R26=hypothèses!$BI$1),IF(K26&lt;=hypothèses!$BP$3,hypothèses!$BS$3,IF(K26&gt;=hypothèses!$BQ$3,hypothèses!$BT$3,K26*hypothèses!$BU$3)),IF(AND(D26=hypothèses!$BR$5,R26=hypothèses!$BJ$1),IF(K26&lt;=hypothèses!$BP$5,hypothèses!$BS$5,IF(K26&gt;=hypothèses!$BQ$5,hypothèses!$BT$5,K26*hypothèses!$BU$5)),IF(AND(D26=hypothèses!$BR$6,R26=hypothèses!$BJ$1),IF(K26&lt;=hypothèses!$BP$6,hypothèses!$BS$6,IF(K26&gt;=hypothèses!$BQ$6,hypothèses!$BT$6,K26*hypothèses!$BU$6)),IF(AND(D26=hypothèses!$BR$8,R26=hypothèses!$BK$1),IF(K26&lt;=hypothèses!$BP$8,hypothèses!$BS$8,IF(K26&gt;=hypothèses!$BQ$8,hypothèses!$BT$8,K26*hypothèses!$BU$8)),IF(AND(D26=hypothèses!$BR$9,R26=hypothèses!$BK$1),IF(K26&lt;=hypothèses!$BP$9,hypothèses!$BS$9,IF(K26&gt;=hypothèses!$BQ$9,hypothèses!$BT$9,K26*hypothèses!$BU$9)),IF(AND(D26=hypothèses!$BR$11,R26=hypothèses!$BL$1),IF(K26&lt;=hypothèses!$BP$11,hypothèses!$BS$11,IF(K26&gt;=hypothèses!$BQ$11,hypothèses!$BT$11,K26*hypothèses!$BU$11)),IF(AND(D26=hypothèses!$BR$12,R26=hypothèses!$BL$1),IF(K26&lt;=hypothèses!$BP$12,hypothèses!$BS$12,IF(K26&gt;=hypothèses!$BQ$12,hypothèses!$BT$12,K26*hypothèses!$BU$12)),IF(AND(D26=hypothèses!$BR$14,R26=hypothèses!$BM$1),IF(K26&lt;=hypothèses!$BP$14,hypothèses!$BS$14,IF(K26&gt;=hypothèses!$BQ$14,hypothèses!$BT$14,K26*hypothèses!$BU$14)),IF(AND(D26=hypothèses!$BR$15,R26=hypothèses!$BM$1),IF(K26&lt;=hypothèses!$BP$15,hypothèses!$BS$15,IF(K26&gt;=hypothèses!$BQ$15,hypothèses!$BT$15,K26*hypothèses!$BU$15)),IF(AND(D26=hypothèses!$BR$17,R26=hypothèses!$BN$1),IF(K26&lt;=hypothèses!$BP$17,hypothèses!$BS$17,IF(K26&gt;=hypothèses!$BQ$17,hypothèses!$BT$17,K26*hypothèses!$BU$17)),IF(AND(D26=hypothèses!$BR$18,R26=hypothèses!$BN$1),IF(K26&lt;=hypothèses!$BP$18,hypothèses!$BS$18,IF(K26&gt;=hypothèses!$BQ$18,hypothèses!$BT$18,K26*hypothèses!$BU$18)),0))))))))))))))</f>
        <v>404.96866666666671</v>
      </c>
      <c r="W26" t="str" cm="1">
        <f t="array" ref="W26">IFERROR(IF(T26&lt;0,0,IF(R26="tarif frais de dossier",30,K26*INDEX(hypothèses!$CC$2:$CR$21,MATCH(1,(K26&gt;=hypothèses!$BX$2:$BX$21)*(K26&lt;hypothèses!$BY$2:$BY$21)*(D26="Villeurbanne")+(K26&gt;=hypothèses!$BX$12:$BX$21)*(K26&lt;hypothèses!$BY$12:$BY$21)*(D26="Hors Villeurbanne"),0),CHOOSE(MATCH(R26,{"tarif eveil";"tarif courant";"tarif pratiques collectives";"tarif troisième cycle renforcé PPES";"tarif cumul";"tarif location"},0),1,4,7,10,13,16)))),"")</f>
        <v/>
      </c>
    </row>
    <row r="27" spans="1:23">
      <c r="A27" s="72" t="s">
        <v>71</v>
      </c>
      <c r="B27" s="72" t="s">
        <v>72</v>
      </c>
      <c r="C27" s="72" t="s">
        <v>73</v>
      </c>
      <c r="D27" t="s">
        <v>70</v>
      </c>
      <c r="E27" s="59">
        <v>110446</v>
      </c>
      <c r="F27">
        <v>41</v>
      </c>
      <c r="G27">
        <v>3</v>
      </c>
      <c r="H27">
        <f>IF(Tableau1[[#This Row],[Tranche RFR]]&gt;=2,Tableau1[[#This Row],[Tranche RFR]]-1,Tableau1[[#This Row],[Tranche RFR]])</f>
        <v>40</v>
      </c>
      <c r="I27">
        <f>Tableau1[[#This Row],[RFR]]/Tableau1[[#This Row],[nb parts sans couple]]</f>
        <v>2761.15</v>
      </c>
      <c r="J27" t="s">
        <v>77</v>
      </c>
      <c r="K27" s="4">
        <f t="shared" si="0"/>
        <v>3067.9444444444448</v>
      </c>
      <c r="L27" s="49">
        <f>IF($K27&lt;=hypothèses!$BG$2,1,IF(AND($K27&gt;hypothèses!$BF$3,$K27&lt;=hypothèses!$BG$3),2,IF(AND($K27&gt;hypothèses!$BF$4,$K27&lt;=hypothèses!$BG$4),3,IF(AND($K27&gt;hypothèses!$BF$5,$K27&lt;=hypothèses!$BG$5),4,IF(AND($K27&gt;hypothèses!$BF$6,$K27&lt;=hypothèses!$BG$6),5,IF(AND($K27&gt;hypothèses!$BF$7,$K27&lt;=hypothèses!$BG$7),6,IF(AND($K27&gt;hypothèses!$BF$8,$K27&lt;=hypothèses!$BG$8),7,IF(AND($K27&gt;hypothèses!$BF$9,$K27&lt;=hypothèses!$BG$9),8,IF(AND($K27&gt;hypothèses!$BF$10,$K27&lt;=hypothèses!$BG$10),9,IF(AND($K27&gt;hypothèses!$BF$11,$K27&lt;=hypothèses!$BG$11),10,IF(Tableau1[[#This Row],[QF mens]]&gt;hypothèses!BG36,10,"")))))))))))</f>
        <v>10</v>
      </c>
      <c r="M27" s="49">
        <f>IF($K27&lt;=hypothèses!$BY$2,1,IF(AND($K27&gt;hypothèses!$BX$3,$K27&lt;=hypothèses!$BY$3),2,IF(AND($K27&gt;hypothèses!$BX$4,$K27&lt;=hypothèses!$BY$4),3,IF(AND($K27&gt;hypothèses!$BX$5,$K27&lt;=hypothèses!$BY$5),4,IF(AND($K27&gt;hypothèses!$BX$6,$K27&lt;=hypothèses!$BY$6),5,IF(AND($K27&gt;hypothèses!$BX$7,$K27&lt;=hypothèses!$BY$7),6,IF(AND($K27&gt;hypothèses!$BX$8,$K27&lt;=hypothèses!$BY$8),7,IF(AND($K27&gt;hypothèses!$BX$9,$K27&lt;=hypothèses!$BY$9),8,IF(AND($K27&gt;hypothèses!$BX$10,$K27&lt;=hypothèses!$BY$10),9,IF(AND($K27&gt;hypothèses!$BX$11,$K27&lt;=hypothèses!$BY$11),10,IF(Tableau1[[#This Row],[QF mens]]&gt;hypothèses!BH36,10,"")))))))))))</f>
        <v>10</v>
      </c>
      <c r="N27" s="49" t="s">
        <v>82</v>
      </c>
      <c r="O27" s="49" t="s">
        <v>77</v>
      </c>
      <c r="P27" s="49" t="s">
        <v>83</v>
      </c>
      <c r="Q27" s="49" t="s">
        <v>82</v>
      </c>
      <c r="T27">
        <v>0</v>
      </c>
      <c r="U27" s="58" t="str" cm="1">
        <f t="array" ref="U2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27" s="58">
        <f>IF(R27="Tarif Frais de dossier",30,IF(T27&lt;0,0,IF(AND(D27=hypothèses!$BR$2,R27=hypothèses!$BI$1),IF(K27&lt;=hypothèses!$BP$2,hypothèses!$BS$2,IF(K27&gt;=hypothèses!$BQ$2,hypothèses!$BT$2,K27*hypothèses!$BU$2)),IF(AND(D27=hypothèses!$BR$3,R27=hypothèses!$BI$1),IF(K27&lt;=hypothèses!$BP$3,hypothèses!$BS$3,IF(K27&gt;=hypothèses!$BQ$3,hypothèses!$BT$3,K27*hypothèses!$BU$3)),IF(AND(D27=hypothèses!$BR$5,R27=hypothèses!$BJ$1),IF(K27&lt;=hypothèses!$BP$5,hypothèses!$BS$5,IF(K27&gt;=hypothèses!$BQ$5,hypothèses!$BT$5,K27*hypothèses!$BU$5)),IF(AND(D27=hypothèses!$BR$6,R27=hypothèses!$BJ$1),IF(K27&lt;=hypothèses!$BP$6,hypothèses!$BS$6,IF(K27&gt;=hypothèses!$BQ$6,hypothèses!$BT$6,K27*hypothèses!$BU$6)),IF(AND(D27=hypothèses!$BR$8,R27=hypothèses!$BK$1),IF(K27&lt;=hypothèses!$BP$8,hypothèses!$BS$8,IF(K27&gt;=hypothèses!$BQ$8,hypothèses!$BT$8,K27*hypothèses!$BU$8)),IF(AND(D27=hypothèses!$BR$9,R27=hypothèses!$BK$1),IF(K27&lt;=hypothèses!$BP$9,hypothèses!$BS$9,IF(K27&gt;=hypothèses!$BQ$9,hypothèses!$BT$9,K27*hypothèses!$BU$9)),IF(AND(D27=hypothèses!$BR$11,R27=hypothèses!$BL$1),IF(K27&lt;=hypothèses!$BP$11,hypothèses!$BS$11,IF(K27&gt;=hypothèses!$BQ$11,hypothèses!$BT$11,K27*hypothèses!$BU$11)),IF(AND(D27=hypothèses!$BR$12,R27=hypothèses!$BL$1),IF(K27&lt;=hypothèses!$BP$12,hypothèses!$BS$12,IF(K27&gt;=hypothèses!$BQ$12,hypothèses!$BT$12,K27*hypothèses!$BU$12)),IF(AND(D27=hypothèses!$BR$14,R27=hypothèses!$BM$1),IF(K27&lt;=hypothèses!$BP$14,hypothèses!$BS$14,IF(K27&gt;=hypothèses!$BQ$14,hypothèses!$BT$14,K27*hypothèses!$BU$14)),IF(AND(D27=hypothèses!$BR$15,R27=hypothèses!$BM$1),IF(K27&lt;=hypothèses!$BP$15,hypothèses!$BS$15,IF(K27&gt;=hypothèses!$BQ$15,hypothèses!$BT$15,K27*hypothèses!$BU$15)),IF(AND(D27=hypothèses!$BR$17,R27=hypothèses!$BN$1),IF(K27&lt;=hypothèses!$BP$17,hypothèses!$BS$17,IF(K27&gt;=hypothèses!$BQ$17,hypothèses!$BT$17,K27*hypothèses!$BU$17)),IF(AND(D27=hypothèses!$BR$18,R27=hypothèses!$BN$1),IF(K27&lt;=hypothèses!$BP$18,hypothèses!$BS$18,IF(K27&gt;=hypothèses!$BQ$18,hypothèses!$BT$18,K27*hypothèses!$BU$18)),0))))))))))))))</f>
        <v>0</v>
      </c>
      <c r="W27" t="str" cm="1">
        <f t="array" ref="W27">IFERROR(IF(T27&lt;0,0,IF(R27="tarif frais de dossier",30,K27*INDEX(hypothèses!$CC$2:$CR$21,MATCH(1,(K27&gt;=hypothèses!$BX$2:$BX$21)*(K27&lt;hypothèses!$BY$2:$BY$21)*(D27="Villeurbanne")+(K27&gt;=hypothèses!$BX$12:$BX$21)*(K27&lt;hypothèses!$BY$12:$BY$21)*(D27="Hors Villeurbanne"),0),CHOOSE(MATCH(R27,{"tarif eveil";"tarif courant";"tarif pratiques collectives";"tarif troisième cycle renforcé PPES";"tarif cumul";"tarif location"},0),1,4,7,10,13,16)))),"")</f>
        <v/>
      </c>
    </row>
    <row r="28" spans="1:23">
      <c r="A28" s="71" t="s">
        <v>71</v>
      </c>
      <c r="B28" s="71" t="s">
        <v>72</v>
      </c>
      <c r="C28" s="71" t="s">
        <v>73</v>
      </c>
      <c r="D28" t="s">
        <v>70</v>
      </c>
      <c r="E28" s="59">
        <v>110446</v>
      </c>
      <c r="F28">
        <v>41</v>
      </c>
      <c r="G28">
        <v>3</v>
      </c>
      <c r="H28">
        <f>IF(Tableau1[[#This Row],[Tranche RFR]]&gt;=2,Tableau1[[#This Row],[Tranche RFR]]-1,Tableau1[[#This Row],[Tranche RFR]])</f>
        <v>40</v>
      </c>
      <c r="I28">
        <f>Tableau1[[#This Row],[RFR]]/Tableau1[[#This Row],[nb parts sans couple]]</f>
        <v>2761.15</v>
      </c>
      <c r="J28" t="s">
        <v>77</v>
      </c>
      <c r="K28" s="4">
        <f t="shared" si="0"/>
        <v>3067.9444444444448</v>
      </c>
      <c r="L28" s="49">
        <f>IF($K28&lt;=hypothèses!$BG$2,1,IF(AND($K28&gt;hypothèses!$BF$3,$K28&lt;=hypothèses!$BG$3),2,IF(AND($K28&gt;hypothèses!$BF$4,$K28&lt;=hypothèses!$BG$4),3,IF(AND($K28&gt;hypothèses!$BF$5,$K28&lt;=hypothèses!$BG$5),4,IF(AND($K28&gt;hypothèses!$BF$6,$K28&lt;=hypothèses!$BG$6),5,IF(AND($K28&gt;hypothèses!$BF$7,$K28&lt;=hypothèses!$BG$7),6,IF(AND($K28&gt;hypothèses!$BF$8,$K28&lt;=hypothèses!$BG$8),7,IF(AND($K28&gt;hypothèses!$BF$9,$K28&lt;=hypothèses!$BG$9),8,IF(AND($K28&gt;hypothèses!$BF$10,$K28&lt;=hypothèses!$BG$10),9,IF(AND($K28&gt;hypothèses!$BF$11,$K28&lt;=hypothèses!$BG$11),10,IF(Tableau1[[#This Row],[QF mens]]&gt;hypothèses!BG37,10,"")))))))))))</f>
        <v>10</v>
      </c>
      <c r="M28" s="49">
        <f>IF($K28&lt;=hypothèses!$BY$2,1,IF(AND($K28&gt;hypothèses!$BX$3,$K28&lt;=hypothèses!$BY$3),2,IF(AND($K28&gt;hypothèses!$BX$4,$K28&lt;=hypothèses!$BY$4),3,IF(AND($K28&gt;hypothèses!$BX$5,$K28&lt;=hypothèses!$BY$5),4,IF(AND($K28&gt;hypothèses!$BX$6,$K28&lt;=hypothèses!$BY$6),5,IF(AND($K28&gt;hypothèses!$BX$7,$K28&lt;=hypothèses!$BY$7),6,IF(AND($K28&gt;hypothèses!$BX$8,$K28&lt;=hypothèses!$BY$8),7,IF(AND($K28&gt;hypothèses!$BX$9,$K28&lt;=hypothèses!$BY$9),8,IF(AND($K28&gt;hypothèses!$BX$10,$K28&lt;=hypothèses!$BY$10),9,IF(AND($K28&gt;hypothèses!$BX$11,$K28&lt;=hypothèses!$BY$11),10,IF(Tableau1[[#This Row],[QF mens]]&gt;hypothèses!BH37,10,"")))))))))))</f>
        <v>10</v>
      </c>
      <c r="N28" s="49" t="s">
        <v>82</v>
      </c>
      <c r="O28" s="49" t="s">
        <v>77</v>
      </c>
      <c r="P28" s="49" t="s">
        <v>83</v>
      </c>
      <c r="Q28" s="49" t="s">
        <v>82</v>
      </c>
      <c r="T28">
        <v>0</v>
      </c>
      <c r="U28" s="58" t="str" cm="1">
        <f t="array" ref="U2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28" s="58">
        <f>IF(R28="Tarif Frais de dossier",30,IF(T28&lt;0,0,IF(AND(D28=hypothèses!$BR$2,R28=hypothèses!$BI$1),IF(K28&lt;=hypothèses!$BP$2,hypothèses!$BS$2,IF(K28&gt;=hypothèses!$BQ$2,hypothèses!$BT$2,K28*hypothèses!$BU$2)),IF(AND(D28=hypothèses!$BR$3,R28=hypothèses!$BI$1),IF(K28&lt;=hypothèses!$BP$3,hypothèses!$BS$3,IF(K28&gt;=hypothèses!$BQ$3,hypothèses!$BT$3,K28*hypothèses!$BU$3)),IF(AND(D28=hypothèses!$BR$5,R28=hypothèses!$BJ$1),IF(K28&lt;=hypothèses!$BP$5,hypothèses!$BS$5,IF(K28&gt;=hypothèses!$BQ$5,hypothèses!$BT$5,K28*hypothèses!$BU$5)),IF(AND(D28=hypothèses!$BR$6,R28=hypothèses!$BJ$1),IF(K28&lt;=hypothèses!$BP$6,hypothèses!$BS$6,IF(K28&gt;=hypothèses!$BQ$6,hypothèses!$BT$6,K28*hypothèses!$BU$6)),IF(AND(D28=hypothèses!$BR$8,R28=hypothèses!$BK$1),IF(K28&lt;=hypothèses!$BP$8,hypothèses!$BS$8,IF(K28&gt;=hypothèses!$BQ$8,hypothèses!$BT$8,K28*hypothèses!$BU$8)),IF(AND(D28=hypothèses!$BR$9,R28=hypothèses!$BK$1),IF(K28&lt;=hypothèses!$BP$9,hypothèses!$BS$9,IF(K28&gt;=hypothèses!$BQ$9,hypothèses!$BT$9,K28*hypothèses!$BU$9)),IF(AND(D28=hypothèses!$BR$11,R28=hypothèses!$BL$1),IF(K28&lt;=hypothèses!$BP$11,hypothèses!$BS$11,IF(K28&gt;=hypothèses!$BQ$11,hypothèses!$BT$11,K28*hypothèses!$BU$11)),IF(AND(D28=hypothèses!$BR$12,R28=hypothèses!$BL$1),IF(K28&lt;=hypothèses!$BP$12,hypothèses!$BS$12,IF(K28&gt;=hypothèses!$BQ$12,hypothèses!$BT$12,K28*hypothèses!$BU$12)),IF(AND(D28=hypothèses!$BR$14,R28=hypothèses!$BM$1),IF(K28&lt;=hypothèses!$BP$14,hypothèses!$BS$14,IF(K28&gt;=hypothèses!$BQ$14,hypothèses!$BT$14,K28*hypothèses!$BU$14)),IF(AND(D28=hypothèses!$BR$15,R28=hypothèses!$BM$1),IF(K28&lt;=hypothèses!$BP$15,hypothèses!$BS$15,IF(K28&gt;=hypothèses!$BQ$15,hypothèses!$BT$15,K28*hypothèses!$BU$15)),IF(AND(D28=hypothèses!$BR$17,R28=hypothèses!$BN$1),IF(K28&lt;=hypothèses!$BP$17,hypothèses!$BS$17,IF(K28&gt;=hypothèses!$BQ$17,hypothèses!$BT$17,K28*hypothèses!$BU$17)),IF(AND(D28=hypothèses!$BR$18,R28=hypothèses!$BN$1),IF(K28&lt;=hypothèses!$BP$18,hypothèses!$BS$18,IF(K28&gt;=hypothèses!$BQ$18,hypothèses!$BT$18,K28*hypothèses!$BU$18)),0))))))))))))))</f>
        <v>0</v>
      </c>
      <c r="W28" t="str" cm="1">
        <f t="array" ref="W28">IFERROR(IF(T28&lt;0,0,IF(R28="tarif frais de dossier",30,K28*INDEX(hypothèses!$CC$2:$CR$21,MATCH(1,(K28&gt;=hypothèses!$BX$2:$BX$21)*(K28&lt;hypothèses!$BY$2:$BY$21)*(D28="Villeurbanne")+(K28&gt;=hypothèses!$BX$12:$BX$21)*(K28&lt;hypothèses!$BY$12:$BY$21)*(D28="Hors Villeurbanne"),0),CHOOSE(MATCH(R28,{"tarif eveil";"tarif courant";"tarif pratiques collectives";"tarif troisième cycle renforcé PPES";"tarif cumul";"tarif location"},0),1,4,7,10,13,16)))),"")</f>
        <v/>
      </c>
    </row>
    <row r="29" spans="1:23">
      <c r="A29" s="72" t="s">
        <v>71</v>
      </c>
      <c r="B29" s="72" t="s">
        <v>72</v>
      </c>
      <c r="C29" s="72" t="s">
        <v>73</v>
      </c>
      <c r="D29" t="s">
        <v>70</v>
      </c>
      <c r="E29" s="59">
        <v>64078</v>
      </c>
      <c r="F29">
        <v>26</v>
      </c>
      <c r="G29">
        <v>4</v>
      </c>
      <c r="H29">
        <f>IF(Tableau1[[#This Row],[Tranche RFR]]&gt;=2,Tableau1[[#This Row],[Tranche RFR]]-1,Tableau1[[#This Row],[Tranche RFR]])</f>
        <v>25</v>
      </c>
      <c r="I29">
        <f>Tableau1[[#This Row],[RFR]]/Tableau1[[#This Row],[nb parts sans couple]]</f>
        <v>2563.12</v>
      </c>
      <c r="J29" t="s">
        <v>77</v>
      </c>
      <c r="K29" s="4">
        <f t="shared" si="0"/>
        <v>1334.9583333333333</v>
      </c>
      <c r="L29" s="49">
        <f>IF($K29&lt;=hypothèses!$BG$2,1,IF(AND($K29&gt;hypothèses!$BF$3,$K29&lt;=hypothèses!$BG$3),2,IF(AND($K29&gt;hypothèses!$BF$4,$K29&lt;=hypothèses!$BG$4),3,IF(AND($K29&gt;hypothèses!$BF$5,$K29&lt;=hypothèses!$BG$5),4,IF(AND($K29&gt;hypothèses!$BF$6,$K29&lt;=hypothèses!$BG$6),5,IF(AND($K29&gt;hypothèses!$BF$7,$K29&lt;=hypothèses!$BG$7),6,IF(AND($K29&gt;hypothèses!$BF$8,$K29&lt;=hypothèses!$BG$8),7,IF(AND($K29&gt;hypothèses!$BF$9,$K29&lt;=hypothèses!$BG$9),8,IF(AND($K29&gt;hypothèses!$BF$10,$K29&lt;=hypothèses!$BG$10),9,IF(AND($K29&gt;hypothèses!$BF$11,$K29&lt;=hypothèses!$BG$11),10,IF(Tableau1[[#This Row],[QF mens]]&gt;hypothèses!BG38,10,"")))))))))))</f>
        <v>7</v>
      </c>
      <c r="M29" s="49">
        <f>IF($K29&lt;=hypothèses!$BY$2,1,IF(AND($K29&gt;hypothèses!$BX$3,$K29&lt;=hypothèses!$BY$3),2,IF(AND($K29&gt;hypothèses!$BX$4,$K29&lt;=hypothèses!$BY$4),3,IF(AND($K29&gt;hypothèses!$BX$5,$K29&lt;=hypothèses!$BY$5),4,IF(AND($K29&gt;hypothèses!$BX$6,$K29&lt;=hypothèses!$BY$6),5,IF(AND($K29&gt;hypothèses!$BX$7,$K29&lt;=hypothèses!$BY$7),6,IF(AND($K29&gt;hypothèses!$BX$8,$K29&lt;=hypothèses!$BY$8),7,IF(AND($K29&gt;hypothèses!$BX$9,$K29&lt;=hypothèses!$BY$9),8,IF(AND($K29&gt;hypothèses!$BX$10,$K29&lt;=hypothèses!$BY$10),9,IF(AND($K29&gt;hypothèses!$BX$11,$K29&lt;=hypothèses!$BY$11),10,IF(Tableau1[[#This Row],[QF mens]]&gt;hypothèses!BH38,10,"")))))))))))</f>
        <v>6</v>
      </c>
      <c r="N29" s="49" t="s">
        <v>82</v>
      </c>
      <c r="O29" s="49" t="s">
        <v>77</v>
      </c>
      <c r="P29" s="49" t="s">
        <v>83</v>
      </c>
      <c r="Q29" s="49" t="s">
        <v>82</v>
      </c>
      <c r="R29" t="s">
        <v>13</v>
      </c>
      <c r="S29">
        <v>1</v>
      </c>
      <c r="T29">
        <v>871</v>
      </c>
      <c r="U29" s="58" cm="1">
        <f t="array" ref="U2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733.32</v>
      </c>
      <c r="V29" s="58">
        <f>IF(R29="Tarif Frais de dossier",30,IF(T29&lt;0,0,IF(AND(D29=hypothèses!$BR$2,R29=hypothèses!$BI$1),IF(K29&lt;=hypothèses!$BP$2,hypothèses!$BS$2,IF(K29&gt;=hypothèses!$BQ$2,hypothèses!$BT$2,K29*hypothèses!$BU$2)),IF(AND(D29=hypothèses!$BR$3,R29=hypothèses!$BI$1),IF(K29&lt;=hypothèses!$BP$3,hypothèses!$BS$3,IF(K29&gt;=hypothèses!$BQ$3,hypothèses!$BT$3,K29*hypothèses!$BU$3)),IF(AND(D29=hypothèses!$BR$5,R29=hypothèses!$BJ$1),IF(K29&lt;=hypothèses!$BP$5,hypothèses!$BS$5,IF(K29&gt;=hypothèses!$BQ$5,hypothèses!$BT$5,K29*hypothèses!$BU$5)),IF(AND(D29=hypothèses!$BR$6,R29=hypothèses!$BJ$1),IF(K29&lt;=hypothèses!$BP$6,hypothèses!$BS$6,IF(K29&gt;=hypothèses!$BQ$6,hypothèses!$BT$6,K29*hypothèses!$BU$6)),IF(AND(D29=hypothèses!$BR$8,R29=hypothèses!$BK$1),IF(K29&lt;=hypothèses!$BP$8,hypothèses!$BS$8,IF(K29&gt;=hypothèses!$BQ$8,hypothèses!$BT$8,K29*hypothèses!$BU$8)),IF(AND(D29=hypothèses!$BR$9,R29=hypothèses!$BK$1),IF(K29&lt;=hypothèses!$BP$9,hypothèses!$BS$9,IF(K29&gt;=hypothèses!$BQ$9,hypothèses!$BT$9,K29*hypothèses!$BU$9)),IF(AND(D29=hypothèses!$BR$11,R29=hypothèses!$BL$1),IF(K29&lt;=hypothèses!$BP$11,hypothèses!$BS$11,IF(K29&gt;=hypothèses!$BQ$11,hypothèses!$BT$11,K29*hypothèses!$BU$11)),IF(AND(D29=hypothèses!$BR$12,R29=hypothèses!$BL$1),IF(K29&lt;=hypothèses!$BP$12,hypothèses!$BS$12,IF(K29&gt;=hypothèses!$BQ$12,hypothèses!$BT$12,K29*hypothèses!$BU$12)),IF(AND(D29=hypothèses!$BR$14,R29=hypothèses!$BM$1),IF(K29&lt;=hypothèses!$BP$14,hypothèses!$BS$14,IF(K29&gt;=hypothèses!$BQ$14,hypothèses!$BT$14,K29*hypothèses!$BU$14)),IF(AND(D29=hypothèses!$BR$15,R29=hypothèses!$BM$1),IF(K29&lt;=hypothèses!$BP$15,hypothèses!$BS$15,IF(K29&gt;=hypothèses!$BQ$15,hypothèses!$BT$15,K29*hypothèses!$BU$15)),IF(AND(D29=hypothèses!$BR$17,R29=hypothèses!$BN$1),IF(K29&lt;=hypothèses!$BP$17,hypothèses!$BS$17,IF(K29&gt;=hypothèses!$BQ$17,hypothèses!$BT$17,K29*hypothèses!$BU$17)),IF(AND(D29=hypothèses!$BR$18,R29=hypothèses!$BN$1),IF(K29&lt;=hypothèses!$BP$18,hypothèses!$BS$18,IF(K29&gt;=hypothèses!$BQ$18,hypothèses!$BT$18,K29*hypothèses!$BU$18)),0))))))))))))))</f>
        <v>352.42899999999997</v>
      </c>
      <c r="W29" t="str" cm="1">
        <f t="array" ref="W29">IFERROR(IF(T29&lt;0,0,IF(R29="tarif frais de dossier",30,K29*INDEX(hypothèses!$CC$2:$CR$21,MATCH(1,(K29&gt;=hypothèses!$BX$2:$BX$21)*(K29&lt;hypothèses!$BY$2:$BY$21)*(D29="Villeurbanne")+(K29&gt;=hypothèses!$BX$12:$BX$21)*(K29&lt;hypothèses!$BY$12:$BY$21)*(D29="Hors Villeurbanne"),0),CHOOSE(MATCH(R29,{"tarif eveil";"tarif courant";"tarif pratiques collectives";"tarif troisième cycle renforcé PPES";"tarif cumul";"tarif location"},0),1,4,7,10,13,16)))),"")</f>
        <v/>
      </c>
    </row>
    <row r="30" spans="1:23">
      <c r="A30" s="71" t="s">
        <v>71</v>
      </c>
      <c r="B30" s="71" t="s">
        <v>72</v>
      </c>
      <c r="C30" s="71" t="s">
        <v>73</v>
      </c>
      <c r="D30" t="s">
        <v>70</v>
      </c>
      <c r="E30" s="59">
        <v>64078</v>
      </c>
      <c r="F30">
        <v>26</v>
      </c>
      <c r="G30">
        <v>4</v>
      </c>
      <c r="H30">
        <f>IF(Tableau1[[#This Row],[Tranche RFR]]&gt;=2,Tableau1[[#This Row],[Tranche RFR]]-1,Tableau1[[#This Row],[Tranche RFR]])</f>
        <v>25</v>
      </c>
      <c r="I30">
        <f>Tableau1[[#This Row],[RFR]]/Tableau1[[#This Row],[nb parts sans couple]]</f>
        <v>2563.12</v>
      </c>
      <c r="J30" t="s">
        <v>77</v>
      </c>
      <c r="K30" s="4">
        <f t="shared" si="0"/>
        <v>1334.9583333333333</v>
      </c>
      <c r="L30" s="49">
        <f>IF($K30&lt;=hypothèses!$BG$2,1,IF(AND($K30&gt;hypothèses!$BF$3,$K30&lt;=hypothèses!$BG$3),2,IF(AND($K30&gt;hypothèses!$BF$4,$K30&lt;=hypothèses!$BG$4),3,IF(AND($K30&gt;hypothèses!$BF$5,$K30&lt;=hypothèses!$BG$5),4,IF(AND($K30&gt;hypothèses!$BF$6,$K30&lt;=hypothèses!$BG$6),5,IF(AND($K30&gt;hypothèses!$BF$7,$K30&lt;=hypothèses!$BG$7),6,IF(AND($K30&gt;hypothèses!$BF$8,$K30&lt;=hypothèses!$BG$8),7,IF(AND($K30&gt;hypothèses!$BF$9,$K30&lt;=hypothèses!$BG$9),8,IF(AND($K30&gt;hypothèses!$BF$10,$K30&lt;=hypothèses!$BG$10),9,IF(AND($K30&gt;hypothèses!$BF$11,$K30&lt;=hypothèses!$BG$11),10,IF(Tableau1[[#This Row],[QF mens]]&gt;hypothèses!BG39,10,"")))))))))))</f>
        <v>7</v>
      </c>
      <c r="M30" s="49">
        <f>IF($K30&lt;=hypothèses!$BY$2,1,IF(AND($K30&gt;hypothèses!$BX$3,$K30&lt;=hypothèses!$BY$3),2,IF(AND($K30&gt;hypothèses!$BX$4,$K30&lt;=hypothèses!$BY$4),3,IF(AND($K30&gt;hypothèses!$BX$5,$K30&lt;=hypothèses!$BY$5),4,IF(AND($K30&gt;hypothèses!$BX$6,$K30&lt;=hypothèses!$BY$6),5,IF(AND($K30&gt;hypothèses!$BX$7,$K30&lt;=hypothèses!$BY$7),6,IF(AND($K30&gt;hypothèses!$BX$8,$K30&lt;=hypothèses!$BY$8),7,IF(AND($K30&gt;hypothèses!$BX$9,$K30&lt;=hypothèses!$BY$9),8,IF(AND($K30&gt;hypothèses!$BX$10,$K30&lt;=hypothèses!$BY$10),9,IF(AND($K30&gt;hypothèses!$BX$11,$K30&lt;=hypothèses!$BY$11),10,IF(Tableau1[[#This Row],[QF mens]]&gt;hypothèses!BH39,10,"")))))))))))</f>
        <v>6</v>
      </c>
      <c r="N30" s="49" t="s">
        <v>82</v>
      </c>
      <c r="O30" s="49" t="s">
        <v>77</v>
      </c>
      <c r="P30" s="49" t="s">
        <v>83</v>
      </c>
      <c r="Q30" s="49" t="s">
        <v>82</v>
      </c>
      <c r="R30" t="s">
        <v>15</v>
      </c>
      <c r="S30">
        <v>1</v>
      </c>
      <c r="T30">
        <v>-87.1</v>
      </c>
      <c r="U30" s="58" cm="1">
        <f t="array" ref="U3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30" s="58">
        <f>IF(R30="Tarif Frais de dossier",30,IF(T30&lt;0,0,IF(AND(D30=hypothèses!$BR$2,R30=hypothèses!$BI$1),IF(K30&lt;=hypothèses!$BP$2,hypothèses!$BS$2,IF(K30&gt;=hypothèses!$BQ$2,hypothèses!$BT$2,K30*hypothèses!$BU$2)),IF(AND(D30=hypothèses!$BR$3,R30=hypothèses!$BI$1),IF(K30&lt;=hypothèses!$BP$3,hypothèses!$BS$3,IF(K30&gt;=hypothèses!$BQ$3,hypothèses!$BT$3,K30*hypothèses!$BU$3)),IF(AND(D30=hypothèses!$BR$5,R30=hypothèses!$BJ$1),IF(K30&lt;=hypothèses!$BP$5,hypothèses!$BS$5,IF(K30&gt;=hypothèses!$BQ$5,hypothèses!$BT$5,K30*hypothèses!$BU$5)),IF(AND(D30=hypothèses!$BR$6,R30=hypothèses!$BJ$1),IF(K30&lt;=hypothèses!$BP$6,hypothèses!$BS$6,IF(K30&gt;=hypothèses!$BQ$6,hypothèses!$BT$6,K30*hypothèses!$BU$6)),IF(AND(D30=hypothèses!$BR$8,R30=hypothèses!$BK$1),IF(K30&lt;=hypothèses!$BP$8,hypothèses!$BS$8,IF(K30&gt;=hypothèses!$BQ$8,hypothèses!$BT$8,K30*hypothèses!$BU$8)),IF(AND(D30=hypothèses!$BR$9,R30=hypothèses!$BK$1),IF(K30&lt;=hypothèses!$BP$9,hypothèses!$BS$9,IF(K30&gt;=hypothèses!$BQ$9,hypothèses!$BT$9,K30*hypothèses!$BU$9)),IF(AND(D30=hypothèses!$BR$11,R30=hypothèses!$BL$1),IF(K30&lt;=hypothèses!$BP$11,hypothèses!$BS$11,IF(K30&gt;=hypothèses!$BQ$11,hypothèses!$BT$11,K30*hypothèses!$BU$11)),IF(AND(D30=hypothèses!$BR$12,R30=hypothèses!$BL$1),IF(K30&lt;=hypothèses!$BP$12,hypothèses!$BS$12,IF(K30&gt;=hypothèses!$BQ$12,hypothèses!$BT$12,K30*hypothèses!$BU$12)),IF(AND(D30=hypothèses!$BR$14,R30=hypothèses!$BM$1),IF(K30&lt;=hypothèses!$BP$14,hypothèses!$BS$14,IF(K30&gt;=hypothèses!$BQ$14,hypothèses!$BT$14,K30*hypothèses!$BU$14)),IF(AND(D30=hypothèses!$BR$15,R30=hypothèses!$BM$1),IF(K30&lt;=hypothèses!$BP$15,hypothèses!$BS$15,IF(K30&gt;=hypothèses!$BQ$15,hypothèses!$BT$15,K30*hypothèses!$BU$15)),IF(AND(D30=hypothèses!$BR$17,R30=hypothèses!$BN$1),IF(K30&lt;=hypothèses!$BP$17,hypothèses!$BS$17,IF(K30&gt;=hypothèses!$BQ$17,hypothèses!$BT$17,K30*hypothèses!$BU$17)),IF(AND(D30=hypothèses!$BR$18,R30=hypothèses!$BN$1),IF(K30&lt;=hypothèses!$BP$18,hypothèses!$BS$18,IF(K30&gt;=hypothèses!$BQ$18,hypothèses!$BT$18,K30*hypothèses!$BU$18)),0))))))))))))))</f>
        <v>0</v>
      </c>
      <c r="W30" cm="1">
        <f t="array" ref="W30">IFERROR(IF(T30&lt;0,0,IF(R30="tarif frais de dossier",30,K30*INDEX(hypothèses!$CC$2:$CR$21,MATCH(1,(K30&gt;=hypothèses!$BX$2:$BX$21)*(K30&lt;hypothèses!$BY$2:$BY$21)*(D30="Villeurbanne")+(K30&gt;=hypothèses!$BX$12:$BX$21)*(K30&lt;hypothèses!$BY$12:$BY$21)*(D30="Hors Villeurbanne"),0),CHOOSE(MATCH(R30,{"tarif eveil";"tarif courant";"tarif pratiques collectives";"tarif troisième cycle renforcé PPES";"tarif cumul";"tarif location"},0),1,4,7,10,13,16)))),"")</f>
        <v>0</v>
      </c>
    </row>
    <row r="31" spans="1:23">
      <c r="A31" s="72" t="s">
        <v>71</v>
      </c>
      <c r="B31" s="72" t="s">
        <v>72</v>
      </c>
      <c r="C31" s="72" t="s">
        <v>73</v>
      </c>
      <c r="D31" t="s">
        <v>70</v>
      </c>
      <c r="E31" s="59">
        <v>64078</v>
      </c>
      <c r="F31">
        <v>26</v>
      </c>
      <c r="G31">
        <v>4</v>
      </c>
      <c r="H31">
        <f>IF(Tableau1[[#This Row],[Tranche RFR]]&gt;=2,Tableau1[[#This Row],[Tranche RFR]]-1,Tableau1[[#This Row],[Tranche RFR]])</f>
        <v>25</v>
      </c>
      <c r="I31">
        <f>Tableau1[[#This Row],[RFR]]/Tableau1[[#This Row],[nb parts sans couple]]</f>
        <v>2563.12</v>
      </c>
      <c r="J31" t="s">
        <v>77</v>
      </c>
      <c r="K31" s="4">
        <f t="shared" si="0"/>
        <v>1334.9583333333333</v>
      </c>
      <c r="L31" s="49">
        <f>IF($K31&lt;=hypothèses!$BG$2,1,IF(AND($K31&gt;hypothèses!$BF$3,$K31&lt;=hypothèses!$BG$3),2,IF(AND($K31&gt;hypothèses!$BF$4,$K31&lt;=hypothèses!$BG$4),3,IF(AND($K31&gt;hypothèses!$BF$5,$K31&lt;=hypothèses!$BG$5),4,IF(AND($K31&gt;hypothèses!$BF$6,$K31&lt;=hypothèses!$BG$6),5,IF(AND($K31&gt;hypothèses!$BF$7,$K31&lt;=hypothèses!$BG$7),6,IF(AND($K31&gt;hypothèses!$BF$8,$K31&lt;=hypothèses!$BG$8),7,IF(AND($K31&gt;hypothèses!$BF$9,$K31&lt;=hypothèses!$BG$9),8,IF(AND($K31&gt;hypothèses!$BF$10,$K31&lt;=hypothèses!$BG$10),9,IF(AND($K31&gt;hypothèses!$BF$11,$K31&lt;=hypothèses!$BG$11),10,IF(Tableau1[[#This Row],[QF mens]]&gt;hypothèses!BG40,10,"")))))))))))</f>
        <v>7</v>
      </c>
      <c r="M31" s="49">
        <f>IF($K31&lt;=hypothèses!$BY$2,1,IF(AND($K31&gt;hypothèses!$BX$3,$K31&lt;=hypothèses!$BY$3),2,IF(AND($K31&gt;hypothèses!$BX$4,$K31&lt;=hypothèses!$BY$4),3,IF(AND($K31&gt;hypothèses!$BX$5,$K31&lt;=hypothèses!$BY$5),4,IF(AND($K31&gt;hypothèses!$BX$6,$K31&lt;=hypothèses!$BY$6),5,IF(AND($K31&gt;hypothèses!$BX$7,$K31&lt;=hypothèses!$BY$7),6,IF(AND($K31&gt;hypothèses!$BX$8,$K31&lt;=hypothèses!$BY$8),7,IF(AND($K31&gt;hypothèses!$BX$9,$K31&lt;=hypothèses!$BY$9),8,IF(AND($K31&gt;hypothèses!$BX$10,$K31&lt;=hypothèses!$BY$10),9,IF(AND($K31&gt;hypothèses!$BX$11,$K31&lt;=hypothèses!$BY$11),10,IF(Tableau1[[#This Row],[QF mens]]&gt;hypothèses!BH40,10,"")))))))))))</f>
        <v>6</v>
      </c>
      <c r="N31" s="49" t="s">
        <v>82</v>
      </c>
      <c r="O31" s="49" t="s">
        <v>77</v>
      </c>
      <c r="P31" s="49" t="s">
        <v>83</v>
      </c>
      <c r="Q31" s="49" t="s">
        <v>82</v>
      </c>
      <c r="R31" t="s">
        <v>17</v>
      </c>
      <c r="S31">
        <v>1</v>
      </c>
      <c r="T31">
        <v>401</v>
      </c>
      <c r="U31" s="58" cm="1">
        <f t="array" ref="U3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349.97999999999996</v>
      </c>
      <c r="V31" s="58">
        <f>IF(R31="Tarif Frais de dossier",30,IF(T31&lt;0,0,IF(AND(D31=hypothèses!$BR$2,R31=hypothèses!$BI$1),IF(K31&lt;=hypothèses!$BP$2,hypothèses!$BS$2,IF(K31&gt;=hypothèses!$BQ$2,hypothèses!$BT$2,K31*hypothèses!$BU$2)),IF(AND(D31=hypothèses!$BR$3,R31=hypothèses!$BI$1),IF(K31&lt;=hypothèses!$BP$3,hypothèses!$BS$3,IF(K31&gt;=hypothèses!$BQ$3,hypothèses!$BT$3,K31*hypothèses!$BU$3)),IF(AND(D31=hypothèses!$BR$5,R31=hypothèses!$BJ$1),IF(K31&lt;=hypothèses!$BP$5,hypothèses!$BS$5,IF(K31&gt;=hypothèses!$BQ$5,hypothèses!$BT$5,K31*hypothèses!$BU$5)),IF(AND(D31=hypothèses!$BR$6,R31=hypothèses!$BJ$1),IF(K31&lt;=hypothèses!$BP$6,hypothèses!$BS$6,IF(K31&gt;=hypothèses!$BQ$6,hypothèses!$BT$6,K31*hypothèses!$BU$6)),IF(AND(D31=hypothèses!$BR$8,R31=hypothèses!$BK$1),IF(K31&lt;=hypothèses!$BP$8,hypothèses!$BS$8,IF(K31&gt;=hypothèses!$BQ$8,hypothèses!$BT$8,K31*hypothèses!$BU$8)),IF(AND(D31=hypothèses!$BR$9,R31=hypothèses!$BK$1),IF(K31&lt;=hypothèses!$BP$9,hypothèses!$BS$9,IF(K31&gt;=hypothèses!$BQ$9,hypothèses!$BT$9,K31*hypothèses!$BU$9)),IF(AND(D31=hypothèses!$BR$11,R31=hypothèses!$BL$1),IF(K31&lt;=hypothèses!$BP$11,hypothèses!$BS$11,IF(K31&gt;=hypothèses!$BQ$11,hypothèses!$BT$11,K31*hypothèses!$BU$11)),IF(AND(D31=hypothèses!$BR$12,R31=hypothèses!$BL$1),IF(K31&lt;=hypothèses!$BP$12,hypothèses!$BS$12,IF(K31&gt;=hypothèses!$BQ$12,hypothèses!$BT$12,K31*hypothèses!$BU$12)),IF(AND(D31=hypothèses!$BR$14,R31=hypothèses!$BM$1),IF(K31&lt;=hypothèses!$BP$14,hypothèses!$BS$14,IF(K31&gt;=hypothèses!$BQ$14,hypothèses!$BT$14,K31*hypothèses!$BU$14)),IF(AND(D31=hypothèses!$BR$15,R31=hypothèses!$BM$1),IF(K31&lt;=hypothèses!$BP$15,hypothèses!$BS$15,IF(K31&gt;=hypothèses!$BQ$15,hypothèses!$BT$15,K31*hypothèses!$BU$15)),IF(AND(D31=hypothèses!$BR$17,R31=hypothèses!$BN$1),IF(K31&lt;=hypothèses!$BP$17,hypothèses!$BS$17,IF(K31&gt;=hypothèses!$BQ$17,hypothèses!$BT$17,K31*hypothèses!$BU$17)),IF(AND(D31=hypothèses!$BR$18,R31=hypothèses!$BN$1),IF(K31&lt;=hypothèses!$BP$18,hypothèses!$BS$18,IF(K31&gt;=hypothèses!$BQ$18,hypothèses!$BT$18,K31*hypothèses!$BU$18)),0))))))))))))))</f>
        <v>176.21449999999999</v>
      </c>
      <c r="W31" t="str" cm="1">
        <f t="array" ref="W31">IFERROR(IF(T31&lt;0,0,IF(R31="tarif frais de dossier",30,K31*INDEX(hypothèses!$CC$2:$CR$21,MATCH(1,(K31&gt;=hypothèses!$BX$2:$BX$21)*(K31&lt;hypothèses!$BY$2:$BY$21)*(D31="Villeurbanne")+(K31&gt;=hypothèses!$BX$12:$BX$21)*(K31&lt;hypothèses!$BY$12:$BY$21)*(D31="Hors Villeurbanne"),0),CHOOSE(MATCH(R31,{"tarif eveil";"tarif courant";"tarif pratiques collectives";"tarif troisième cycle renforcé PPES";"tarif cumul";"tarif location"},0),1,4,7,10,13,16)))),"")</f>
        <v/>
      </c>
    </row>
    <row r="32" spans="1:23">
      <c r="A32" s="71" t="s">
        <v>71</v>
      </c>
      <c r="B32" s="71" t="s">
        <v>72</v>
      </c>
      <c r="C32" s="71" t="s">
        <v>73</v>
      </c>
      <c r="D32" t="s">
        <v>70</v>
      </c>
      <c r="E32" s="59">
        <v>64078</v>
      </c>
      <c r="F32">
        <v>26</v>
      </c>
      <c r="G32">
        <v>4</v>
      </c>
      <c r="H32">
        <f>IF(Tableau1[[#This Row],[Tranche RFR]]&gt;=2,Tableau1[[#This Row],[Tranche RFR]]-1,Tableau1[[#This Row],[Tranche RFR]])</f>
        <v>25</v>
      </c>
      <c r="I32">
        <f>Tableau1[[#This Row],[RFR]]/Tableau1[[#This Row],[nb parts sans couple]]</f>
        <v>2563.12</v>
      </c>
      <c r="J32" t="s">
        <v>77</v>
      </c>
      <c r="K32" s="4">
        <f t="shared" si="0"/>
        <v>1334.9583333333333</v>
      </c>
      <c r="L32" s="49">
        <f>IF($K32&lt;=hypothèses!$BG$2,1,IF(AND($K32&gt;hypothèses!$BF$3,$K32&lt;=hypothèses!$BG$3),2,IF(AND($K32&gt;hypothèses!$BF$4,$K32&lt;=hypothèses!$BG$4),3,IF(AND($K32&gt;hypothèses!$BF$5,$K32&lt;=hypothèses!$BG$5),4,IF(AND($K32&gt;hypothèses!$BF$6,$K32&lt;=hypothèses!$BG$6),5,IF(AND($K32&gt;hypothèses!$BF$7,$K32&lt;=hypothèses!$BG$7),6,IF(AND($K32&gt;hypothèses!$BF$8,$K32&lt;=hypothèses!$BG$8),7,IF(AND($K32&gt;hypothèses!$BF$9,$K32&lt;=hypothèses!$BG$9),8,IF(AND($K32&gt;hypothèses!$BF$10,$K32&lt;=hypothèses!$BG$10),9,IF(AND($K32&gt;hypothèses!$BF$11,$K32&lt;=hypothèses!$BG$11),10,IF(Tableau1[[#This Row],[QF mens]]&gt;hypothèses!BG41,10,"")))))))))))</f>
        <v>7</v>
      </c>
      <c r="M32" s="49">
        <f>IF($K32&lt;=hypothèses!$BY$2,1,IF(AND($K32&gt;hypothèses!$BX$3,$K32&lt;=hypothèses!$BY$3),2,IF(AND($K32&gt;hypothèses!$BX$4,$K32&lt;=hypothèses!$BY$4),3,IF(AND($K32&gt;hypothèses!$BX$5,$K32&lt;=hypothèses!$BY$5),4,IF(AND($K32&gt;hypothèses!$BX$6,$K32&lt;=hypothèses!$BY$6),5,IF(AND($K32&gt;hypothèses!$BX$7,$K32&lt;=hypothèses!$BY$7),6,IF(AND($K32&gt;hypothèses!$BX$8,$K32&lt;=hypothèses!$BY$8),7,IF(AND($K32&gt;hypothèses!$BX$9,$K32&lt;=hypothèses!$BY$9),8,IF(AND($K32&gt;hypothèses!$BX$10,$K32&lt;=hypothèses!$BY$10),9,IF(AND($K32&gt;hypothèses!$BX$11,$K32&lt;=hypothèses!$BY$11),10,IF(Tableau1[[#This Row],[QF mens]]&gt;hypothèses!BH41,10,"")))))))))))</f>
        <v>6</v>
      </c>
      <c r="N32" s="49" t="s">
        <v>82</v>
      </c>
      <c r="O32" s="49" t="s">
        <v>77</v>
      </c>
      <c r="P32" s="49" t="s">
        <v>83</v>
      </c>
      <c r="Q32" s="49" t="s">
        <v>82</v>
      </c>
      <c r="R32" t="s">
        <v>15</v>
      </c>
      <c r="S32">
        <v>1</v>
      </c>
      <c r="T32">
        <v>-40.1</v>
      </c>
      <c r="U32" s="58" cm="1">
        <f t="array" ref="U3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32" s="58">
        <f>IF(R32="Tarif Frais de dossier",30,IF(T32&lt;0,0,IF(AND(D32=hypothèses!$BR$2,R32=hypothèses!$BI$1),IF(K32&lt;=hypothèses!$BP$2,hypothèses!$BS$2,IF(K32&gt;=hypothèses!$BQ$2,hypothèses!$BT$2,K32*hypothèses!$BU$2)),IF(AND(D32=hypothèses!$BR$3,R32=hypothèses!$BI$1),IF(K32&lt;=hypothèses!$BP$3,hypothèses!$BS$3,IF(K32&gt;=hypothèses!$BQ$3,hypothèses!$BT$3,K32*hypothèses!$BU$3)),IF(AND(D32=hypothèses!$BR$5,R32=hypothèses!$BJ$1),IF(K32&lt;=hypothèses!$BP$5,hypothèses!$BS$5,IF(K32&gt;=hypothèses!$BQ$5,hypothèses!$BT$5,K32*hypothèses!$BU$5)),IF(AND(D32=hypothèses!$BR$6,R32=hypothèses!$BJ$1),IF(K32&lt;=hypothèses!$BP$6,hypothèses!$BS$6,IF(K32&gt;=hypothèses!$BQ$6,hypothèses!$BT$6,K32*hypothèses!$BU$6)),IF(AND(D32=hypothèses!$BR$8,R32=hypothèses!$BK$1),IF(K32&lt;=hypothèses!$BP$8,hypothèses!$BS$8,IF(K32&gt;=hypothèses!$BQ$8,hypothèses!$BT$8,K32*hypothèses!$BU$8)),IF(AND(D32=hypothèses!$BR$9,R32=hypothèses!$BK$1),IF(K32&lt;=hypothèses!$BP$9,hypothèses!$BS$9,IF(K32&gt;=hypothèses!$BQ$9,hypothèses!$BT$9,K32*hypothèses!$BU$9)),IF(AND(D32=hypothèses!$BR$11,R32=hypothèses!$BL$1),IF(K32&lt;=hypothèses!$BP$11,hypothèses!$BS$11,IF(K32&gt;=hypothèses!$BQ$11,hypothèses!$BT$11,K32*hypothèses!$BU$11)),IF(AND(D32=hypothèses!$BR$12,R32=hypothèses!$BL$1),IF(K32&lt;=hypothèses!$BP$12,hypothèses!$BS$12,IF(K32&gt;=hypothèses!$BQ$12,hypothèses!$BT$12,K32*hypothèses!$BU$12)),IF(AND(D32=hypothèses!$BR$14,R32=hypothèses!$BM$1),IF(K32&lt;=hypothèses!$BP$14,hypothèses!$BS$14,IF(K32&gt;=hypothèses!$BQ$14,hypothèses!$BT$14,K32*hypothèses!$BU$14)),IF(AND(D32=hypothèses!$BR$15,R32=hypothèses!$BM$1),IF(K32&lt;=hypothèses!$BP$15,hypothèses!$BS$15,IF(K32&gt;=hypothèses!$BQ$15,hypothèses!$BT$15,K32*hypothèses!$BU$15)),IF(AND(D32=hypothèses!$BR$17,R32=hypothèses!$BN$1),IF(K32&lt;=hypothèses!$BP$17,hypothèses!$BS$17,IF(K32&gt;=hypothèses!$BQ$17,hypothèses!$BT$17,K32*hypothèses!$BU$17)),IF(AND(D32=hypothèses!$BR$18,R32=hypothèses!$BN$1),IF(K32&lt;=hypothèses!$BP$18,hypothèses!$BS$18,IF(K32&gt;=hypothèses!$BQ$18,hypothèses!$BT$18,K32*hypothèses!$BU$18)),0))))))))))))))</f>
        <v>0</v>
      </c>
      <c r="W32" cm="1">
        <f t="array" ref="W32">IFERROR(IF(T32&lt;0,0,IF(R32="tarif frais de dossier",30,K32*INDEX(hypothèses!$CC$2:$CR$21,MATCH(1,(K32&gt;=hypothèses!$BX$2:$BX$21)*(K32&lt;hypothèses!$BY$2:$BY$21)*(D32="Villeurbanne")+(K32&gt;=hypothèses!$BX$12:$BX$21)*(K32&lt;hypothèses!$BY$12:$BY$21)*(D32="Hors Villeurbanne"),0),CHOOSE(MATCH(R32,{"tarif eveil";"tarif courant";"tarif pratiques collectives";"tarif troisième cycle renforcé PPES";"tarif cumul";"tarif location"},0),1,4,7,10,13,16)))),"")</f>
        <v>0</v>
      </c>
    </row>
    <row r="33" spans="1:23">
      <c r="A33" s="72" t="s">
        <v>71</v>
      </c>
      <c r="B33" s="72" t="s">
        <v>72</v>
      </c>
      <c r="C33" s="72" t="s">
        <v>73</v>
      </c>
      <c r="D33" t="s">
        <v>86</v>
      </c>
      <c r="E33" s="59">
        <v>10885</v>
      </c>
      <c r="F33">
        <v>5</v>
      </c>
      <c r="G33">
        <v>1</v>
      </c>
      <c r="H33">
        <f>IF(Tableau1[[#This Row],[Tranche RFR]]&gt;=2,Tableau1[[#This Row],[Tranche RFR]]-1,Tableau1[[#This Row],[Tranche RFR]])</f>
        <v>4</v>
      </c>
      <c r="I33">
        <f>Tableau1[[#This Row],[RFR]]/Tableau1[[#This Row],[nb parts sans couple]]</f>
        <v>2721.25</v>
      </c>
      <c r="J33" t="s">
        <v>77</v>
      </c>
      <c r="K33" s="4">
        <f t="shared" si="0"/>
        <v>907.08333333333337</v>
      </c>
      <c r="L33" s="49">
        <f>IF($K33&lt;=hypothèses!$BG$2,1,IF(AND($K33&gt;hypothèses!$BF$3,$K33&lt;=hypothèses!$BG$3),2,IF(AND($K33&gt;hypothèses!$BF$4,$K33&lt;=hypothèses!$BG$4),3,IF(AND($K33&gt;hypothèses!$BF$5,$K33&lt;=hypothèses!$BG$5),4,IF(AND($K33&gt;hypothèses!$BF$6,$K33&lt;=hypothèses!$BG$6),5,IF(AND($K33&gt;hypothèses!$BF$7,$K33&lt;=hypothèses!$BG$7),6,IF(AND($K33&gt;hypothèses!$BF$8,$K33&lt;=hypothèses!$BG$8),7,IF(AND($K33&gt;hypothèses!$BF$9,$K33&lt;=hypothèses!$BG$9),8,IF(AND($K33&gt;hypothèses!$BF$10,$K33&lt;=hypothèses!$BG$10),9,IF(AND($K33&gt;hypothèses!$BF$11,$K33&lt;=hypothèses!$BG$11),10,IF(Tableau1[[#This Row],[QF mens]]&gt;hypothèses!BG42,10,"")))))))))))</f>
        <v>6</v>
      </c>
      <c r="M33" s="49">
        <f>IF($K33&lt;=hypothèses!$BY$2,1,IF(AND($K33&gt;hypothèses!$BX$3,$K33&lt;=hypothèses!$BY$3),2,IF(AND($K33&gt;hypothèses!$BX$4,$K33&lt;=hypothèses!$BY$4),3,IF(AND($K33&gt;hypothèses!$BX$5,$K33&lt;=hypothèses!$BY$5),4,IF(AND($K33&gt;hypothèses!$BX$6,$K33&lt;=hypothèses!$BY$6),5,IF(AND($K33&gt;hypothèses!$BX$7,$K33&lt;=hypothèses!$BY$7),6,IF(AND($K33&gt;hypothèses!$BX$8,$K33&lt;=hypothèses!$BY$8),7,IF(AND($K33&gt;hypothèses!$BX$9,$K33&lt;=hypothèses!$BY$9),8,IF(AND($K33&gt;hypothèses!$BX$10,$K33&lt;=hypothèses!$BY$10),9,IF(AND($K33&gt;hypothèses!$BX$11,$K33&lt;=hypothèses!$BY$11),10,IF(Tableau1[[#This Row],[QF mens]]&gt;hypothèses!BH42,10,"")))))))))))</f>
        <v>4</v>
      </c>
      <c r="N33" s="49" t="s">
        <v>82</v>
      </c>
      <c r="O33" s="49" t="s">
        <v>77</v>
      </c>
      <c r="P33" s="49" t="s">
        <v>83</v>
      </c>
      <c r="Q33" s="49" t="s">
        <v>82</v>
      </c>
      <c r="R33" t="s">
        <v>14</v>
      </c>
      <c r="S33">
        <v>1</v>
      </c>
      <c r="T33">
        <v>30</v>
      </c>
      <c r="U33" s="58" cm="1">
        <f t="array" ref="U3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33" s="58">
        <f>IF(R33="Tarif Frais de dossier",30,IF(T33&lt;0,0,IF(AND(D33=hypothèses!$BR$2,R33=hypothèses!$BI$1),IF(K33&lt;=hypothèses!$BP$2,hypothèses!$BS$2,IF(K33&gt;=hypothèses!$BQ$2,hypothèses!$BT$2,K33*hypothèses!$BU$2)),IF(AND(D33=hypothèses!$BR$3,R33=hypothèses!$BI$1),IF(K33&lt;=hypothèses!$BP$3,hypothèses!$BS$3,IF(K33&gt;=hypothèses!$BQ$3,hypothèses!$BT$3,K33*hypothèses!$BU$3)),IF(AND(D33=hypothèses!$BR$5,R33=hypothèses!$BJ$1),IF(K33&lt;=hypothèses!$BP$5,hypothèses!$BS$5,IF(K33&gt;=hypothèses!$BQ$5,hypothèses!$BT$5,K33*hypothèses!$BU$5)),IF(AND(D33=hypothèses!$BR$6,R33=hypothèses!$BJ$1),IF(K33&lt;=hypothèses!$BP$6,hypothèses!$BS$6,IF(K33&gt;=hypothèses!$BQ$6,hypothèses!$BT$6,K33*hypothèses!$BU$6)),IF(AND(D33=hypothèses!$BR$8,R33=hypothèses!$BK$1),IF(K33&lt;=hypothèses!$BP$8,hypothèses!$BS$8,IF(K33&gt;=hypothèses!$BQ$8,hypothèses!$BT$8,K33*hypothèses!$BU$8)),IF(AND(D33=hypothèses!$BR$9,R33=hypothèses!$BK$1),IF(K33&lt;=hypothèses!$BP$9,hypothèses!$BS$9,IF(K33&gt;=hypothèses!$BQ$9,hypothèses!$BT$9,K33*hypothèses!$BU$9)),IF(AND(D33=hypothèses!$BR$11,R33=hypothèses!$BL$1),IF(K33&lt;=hypothèses!$BP$11,hypothèses!$BS$11,IF(K33&gt;=hypothèses!$BQ$11,hypothèses!$BT$11,K33*hypothèses!$BU$11)),IF(AND(D33=hypothèses!$BR$12,R33=hypothèses!$BL$1),IF(K33&lt;=hypothèses!$BP$12,hypothèses!$BS$12,IF(K33&gt;=hypothèses!$BQ$12,hypothèses!$BT$12,K33*hypothèses!$BU$12)),IF(AND(D33=hypothèses!$BR$14,R33=hypothèses!$BM$1),IF(K33&lt;=hypothèses!$BP$14,hypothèses!$BS$14,IF(K33&gt;=hypothèses!$BQ$14,hypothèses!$BT$14,K33*hypothèses!$BU$14)),IF(AND(D33=hypothèses!$BR$15,R33=hypothèses!$BM$1),IF(K33&lt;=hypothèses!$BP$15,hypothèses!$BS$15,IF(K33&gt;=hypothèses!$BQ$15,hypothèses!$BT$15,K33*hypothèses!$BU$15)),IF(AND(D33=hypothèses!$BR$17,R33=hypothèses!$BN$1),IF(K33&lt;=hypothèses!$BP$17,hypothèses!$BS$17,IF(K33&gt;=hypothèses!$BQ$17,hypothèses!$BT$17,K33*hypothèses!$BU$17)),IF(AND(D33=hypothèses!$BR$18,R33=hypothèses!$BN$1),IF(K33&lt;=hypothèses!$BP$18,hypothèses!$BS$18,IF(K33&gt;=hypothèses!$BQ$18,hypothèses!$BT$18,K33*hypothèses!$BU$18)),0))))))))))))))</f>
        <v>30</v>
      </c>
      <c r="W33" cm="1">
        <f t="array" ref="W33">IFERROR(IF(T33&lt;0,0,IF(R33="tarif frais de dossier",30,K33*INDEX(hypothèses!$CC$2:$CR$21,MATCH(1,(K33&gt;=hypothèses!$BX$2:$BX$21)*(K33&lt;hypothèses!$BY$2:$BY$21)*(D33="Villeurbanne")+(K33&gt;=hypothèses!$BX$12:$BX$21)*(K33&lt;hypothèses!$BY$12:$BY$21)*(D33="Hors Villeurbanne"),0),CHOOSE(MATCH(R33,{"tarif eveil";"tarif courant";"tarif pratiques collectives";"tarif troisième cycle renforcé PPES";"tarif cumul";"tarif location"},0),1,4,7,10,13,16)))),"")</f>
        <v>30</v>
      </c>
    </row>
    <row r="34" spans="1:23">
      <c r="A34" s="71" t="s">
        <v>71</v>
      </c>
      <c r="B34" s="71" t="s">
        <v>72</v>
      </c>
      <c r="C34" s="71" t="s">
        <v>73</v>
      </c>
      <c r="D34" t="s">
        <v>86</v>
      </c>
      <c r="E34" s="59">
        <v>10885</v>
      </c>
      <c r="F34">
        <v>5</v>
      </c>
      <c r="G34">
        <v>1</v>
      </c>
      <c r="H34">
        <f>IF(Tableau1[[#This Row],[Tranche RFR]]&gt;=2,Tableau1[[#This Row],[Tranche RFR]]-1,Tableau1[[#This Row],[Tranche RFR]])</f>
        <v>4</v>
      </c>
      <c r="I34">
        <f>Tableau1[[#This Row],[RFR]]/Tableau1[[#This Row],[nb parts sans couple]]</f>
        <v>2721.25</v>
      </c>
      <c r="J34" t="s">
        <v>77</v>
      </c>
      <c r="K34" s="4">
        <f t="shared" si="0"/>
        <v>907.08333333333337</v>
      </c>
      <c r="L34" s="49">
        <f>IF($K34&lt;=hypothèses!$BG$2,1,IF(AND($K34&gt;hypothèses!$BF$3,$K34&lt;=hypothèses!$BG$3),2,IF(AND($K34&gt;hypothèses!$BF$4,$K34&lt;=hypothèses!$BG$4),3,IF(AND($K34&gt;hypothèses!$BF$5,$K34&lt;=hypothèses!$BG$5),4,IF(AND($K34&gt;hypothèses!$BF$6,$K34&lt;=hypothèses!$BG$6),5,IF(AND($K34&gt;hypothèses!$BF$7,$K34&lt;=hypothèses!$BG$7),6,IF(AND($K34&gt;hypothèses!$BF$8,$K34&lt;=hypothèses!$BG$8),7,IF(AND($K34&gt;hypothèses!$BF$9,$K34&lt;=hypothèses!$BG$9),8,IF(AND($K34&gt;hypothèses!$BF$10,$K34&lt;=hypothèses!$BG$10),9,IF(AND($K34&gt;hypothèses!$BF$11,$K34&lt;=hypothèses!$BG$11),10,IF(Tableau1[[#This Row],[QF mens]]&gt;hypothèses!BG43,10,"")))))))))))</f>
        <v>6</v>
      </c>
      <c r="M34" s="49">
        <f>IF($K34&lt;=hypothèses!$BY$2,1,IF(AND($K34&gt;hypothèses!$BX$3,$K34&lt;=hypothèses!$BY$3),2,IF(AND($K34&gt;hypothèses!$BX$4,$K34&lt;=hypothèses!$BY$4),3,IF(AND($K34&gt;hypothèses!$BX$5,$K34&lt;=hypothèses!$BY$5),4,IF(AND($K34&gt;hypothèses!$BX$6,$K34&lt;=hypothèses!$BY$6),5,IF(AND($K34&gt;hypothèses!$BX$7,$K34&lt;=hypothèses!$BY$7),6,IF(AND($K34&gt;hypothèses!$BX$8,$K34&lt;=hypothèses!$BY$8),7,IF(AND($K34&gt;hypothèses!$BX$9,$K34&lt;=hypothèses!$BY$9),8,IF(AND($K34&gt;hypothèses!$BX$10,$K34&lt;=hypothèses!$BY$10),9,IF(AND($K34&gt;hypothèses!$BX$11,$K34&lt;=hypothèses!$BY$11),10,IF(Tableau1[[#This Row],[QF mens]]&gt;hypothèses!BH43,10,"")))))))))))</f>
        <v>4</v>
      </c>
      <c r="N34" s="49" t="s">
        <v>82</v>
      </c>
      <c r="O34" s="49" t="s">
        <v>77</v>
      </c>
      <c r="P34" s="49" t="s">
        <v>83</v>
      </c>
      <c r="Q34" s="49" t="s">
        <v>82</v>
      </c>
      <c r="R34" t="s">
        <v>13</v>
      </c>
      <c r="S34">
        <v>1.1000000000000001</v>
      </c>
      <c r="T34">
        <v>379.5</v>
      </c>
      <c r="U34" s="58" cm="1">
        <f t="array" ref="U3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846.28499999999997</v>
      </c>
      <c r="V34" s="58">
        <f>IF(R34="Tarif Frais de dossier",30,IF(T34&lt;0,0,IF(AND(D34=hypothèses!$BR$2,R34=hypothèses!$BI$1),IF(K34&lt;=hypothèses!$BP$2,hypothèses!$BS$2,IF(K34&gt;=hypothèses!$BQ$2,hypothèses!$BT$2,K34*hypothèses!$BU$2)),IF(AND(D34=hypothèses!$BR$3,R34=hypothèses!$BI$1),IF(K34&lt;=hypothèses!$BP$3,hypothèses!$BS$3,IF(K34&gt;=hypothèses!$BQ$3,hypothèses!$BT$3,K34*hypothèses!$BU$3)),IF(AND(D34=hypothèses!$BR$5,R34=hypothèses!$BJ$1),IF(K34&lt;=hypothèses!$BP$5,hypothèses!$BS$5,IF(K34&gt;=hypothèses!$BQ$5,hypothèses!$BT$5,K34*hypothèses!$BU$5)),IF(AND(D34=hypothèses!$BR$6,R34=hypothèses!$BJ$1),IF(K34&lt;=hypothèses!$BP$6,hypothèses!$BS$6,IF(K34&gt;=hypothèses!$BQ$6,hypothèses!$BT$6,K34*hypothèses!$BU$6)),IF(AND(D34=hypothèses!$BR$8,R34=hypothèses!$BK$1),IF(K34&lt;=hypothèses!$BP$8,hypothèses!$BS$8,IF(K34&gt;=hypothèses!$BQ$8,hypothèses!$BT$8,K34*hypothèses!$BU$8)),IF(AND(D34=hypothèses!$BR$9,R34=hypothèses!$BK$1),IF(K34&lt;=hypothèses!$BP$9,hypothèses!$BS$9,IF(K34&gt;=hypothèses!$BQ$9,hypothèses!$BT$9,K34*hypothèses!$BU$9)),IF(AND(D34=hypothèses!$BR$11,R34=hypothèses!$BL$1),IF(K34&lt;=hypothèses!$BP$11,hypothèses!$BS$11,IF(K34&gt;=hypothèses!$BQ$11,hypothèses!$BT$11,K34*hypothèses!$BU$11)),IF(AND(D34=hypothèses!$BR$12,R34=hypothèses!$BL$1),IF(K34&lt;=hypothèses!$BP$12,hypothèses!$BS$12,IF(K34&gt;=hypothèses!$BQ$12,hypothèses!$BT$12,K34*hypothèses!$BU$12)),IF(AND(D34=hypothèses!$BR$14,R34=hypothèses!$BM$1),IF(K34&lt;=hypothèses!$BP$14,hypothèses!$BS$14,IF(K34&gt;=hypothèses!$BQ$14,hypothèses!$BT$14,K34*hypothèses!$BU$14)),IF(AND(D34=hypothèses!$BR$15,R34=hypothèses!$BM$1),IF(K34&lt;=hypothèses!$BP$15,hypothèses!$BS$15,IF(K34&gt;=hypothèses!$BQ$15,hypothèses!$BT$15,K34*hypothèses!$BU$15)),IF(AND(D34=hypothèses!$BR$17,R34=hypothèses!$BN$1),IF(K34&lt;=hypothèses!$BP$17,hypothèses!$BS$17,IF(K34&gt;=hypothèses!$BQ$17,hypothèses!$BT$17,K34*hypothèses!$BU$17)),IF(AND(D34=hypothèses!$BR$18,R34=hypothèses!$BN$1),IF(K34&lt;=hypothèses!$BP$18,hypothèses!$BS$18,IF(K34&gt;=hypothèses!$BQ$18,hypothèses!$BT$18,K34*hypothèses!$BU$18)),0))))))))))))))</f>
        <v>299.33750000000003</v>
      </c>
      <c r="W34" t="str" cm="1">
        <f t="array" ref="W34">IFERROR(IF(T34&lt;0,0,IF(R34="tarif frais de dossier",30,K34*INDEX(hypothèses!$CC$2:$CR$21,MATCH(1,(K34&gt;=hypothèses!$BX$2:$BX$21)*(K34&lt;hypothèses!$BY$2:$BY$21)*(D34="Villeurbanne")+(K34&gt;=hypothèses!$BX$12:$BX$21)*(K34&lt;hypothèses!$BY$12:$BY$21)*(D34="Hors Villeurbanne"),0),CHOOSE(MATCH(R34,{"tarif eveil";"tarif courant";"tarif pratiques collectives";"tarif troisième cycle renforcé PPES";"tarif cumul";"tarif location"},0),1,4,7,10,13,16)))),"")</f>
        <v/>
      </c>
    </row>
    <row r="35" spans="1:23">
      <c r="A35" s="72" t="s">
        <v>71</v>
      </c>
      <c r="B35" s="72" t="s">
        <v>72</v>
      </c>
      <c r="C35" s="72" t="s">
        <v>73</v>
      </c>
      <c r="D35" t="s">
        <v>86</v>
      </c>
      <c r="E35" s="59">
        <v>35916</v>
      </c>
      <c r="F35">
        <v>15</v>
      </c>
      <c r="G35">
        <v>2.5</v>
      </c>
      <c r="H35">
        <f>IF(Tableau1[[#This Row],[Tranche RFR]]&gt;=2,Tableau1[[#This Row],[Tranche RFR]]-1,Tableau1[[#This Row],[Tranche RFR]])</f>
        <v>14</v>
      </c>
      <c r="I35">
        <f>Tableau1[[#This Row],[RFR]]/Tableau1[[#This Row],[nb parts sans couple]]</f>
        <v>2565.4285714285716</v>
      </c>
      <c r="J35" t="s">
        <v>77</v>
      </c>
      <c r="K35" s="4">
        <f t="shared" si="0"/>
        <v>1197.2</v>
      </c>
      <c r="L35" s="49">
        <f>IF($K35&lt;=hypothèses!$BG$2,1,IF(AND($K35&gt;hypothèses!$BF$3,$K35&lt;=hypothèses!$BG$3),2,IF(AND($K35&gt;hypothèses!$BF$4,$K35&lt;=hypothèses!$BG$4),3,IF(AND($K35&gt;hypothèses!$BF$5,$K35&lt;=hypothèses!$BG$5),4,IF(AND($K35&gt;hypothèses!$BF$6,$K35&lt;=hypothèses!$BG$6),5,IF(AND($K35&gt;hypothèses!$BF$7,$K35&lt;=hypothèses!$BG$7),6,IF(AND($K35&gt;hypothèses!$BF$8,$K35&lt;=hypothèses!$BG$8),7,IF(AND($K35&gt;hypothèses!$BF$9,$K35&lt;=hypothèses!$BG$9),8,IF(AND($K35&gt;hypothèses!$BF$10,$K35&lt;=hypothèses!$BG$10),9,IF(AND($K35&gt;hypothèses!$BF$11,$K35&lt;=hypothèses!$BG$11),10,IF(Tableau1[[#This Row],[QF mens]]&gt;hypothèses!BG44,10,"")))))))))))</f>
        <v>7</v>
      </c>
      <c r="M35" s="49">
        <f>IF($K35&lt;=hypothèses!$BY$2,1,IF(AND($K35&gt;hypothèses!$BX$3,$K35&lt;=hypothèses!$BY$3),2,IF(AND($K35&gt;hypothèses!$BX$4,$K35&lt;=hypothèses!$BY$4),3,IF(AND($K35&gt;hypothèses!$BX$5,$K35&lt;=hypothèses!$BY$5),4,IF(AND($K35&gt;hypothèses!$BX$6,$K35&lt;=hypothèses!$BY$6),5,IF(AND($K35&gt;hypothèses!$BX$7,$K35&lt;=hypothèses!$BY$7),6,IF(AND($K35&gt;hypothèses!$BX$8,$K35&lt;=hypothèses!$BY$8),7,IF(AND($K35&gt;hypothèses!$BX$9,$K35&lt;=hypothèses!$BY$9),8,IF(AND($K35&gt;hypothèses!$BX$10,$K35&lt;=hypothèses!$BY$10),9,IF(AND($K35&gt;hypothèses!$BX$11,$K35&lt;=hypothèses!$BY$11),10,IF(Tableau1[[#This Row],[QF mens]]&gt;hypothèses!BH44,10,"")))))))))))</f>
        <v>5</v>
      </c>
      <c r="N35" s="49" t="s">
        <v>82</v>
      </c>
      <c r="O35" s="49" t="s">
        <v>77</v>
      </c>
      <c r="P35" s="49" t="s">
        <v>83</v>
      </c>
      <c r="Q35" s="49" t="s">
        <v>82</v>
      </c>
      <c r="R35" t="s">
        <v>13</v>
      </c>
      <c r="S35">
        <v>1</v>
      </c>
      <c r="T35">
        <v>735</v>
      </c>
      <c r="U35" s="58" cm="1">
        <f t="array" ref="U3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910.01999999999987</v>
      </c>
      <c r="V35" s="58">
        <f>IF(R35="Tarif Frais de dossier",30,IF(T35&lt;0,0,IF(AND(D35=hypothèses!$BR$2,R35=hypothèses!$BI$1),IF(K35&lt;=hypothèses!$BP$2,hypothèses!$BS$2,IF(K35&gt;=hypothèses!$BQ$2,hypothèses!$BT$2,K35*hypothèses!$BU$2)),IF(AND(D35=hypothèses!$BR$3,R35=hypothèses!$BI$1),IF(K35&lt;=hypothèses!$BP$3,hypothèses!$BS$3,IF(K35&gt;=hypothèses!$BQ$3,hypothèses!$BT$3,K35*hypothèses!$BU$3)),IF(AND(D35=hypothèses!$BR$5,R35=hypothèses!$BJ$1),IF(K35&lt;=hypothèses!$BP$5,hypothèses!$BS$5,IF(K35&gt;=hypothèses!$BQ$5,hypothèses!$BT$5,K35*hypothèses!$BU$5)),IF(AND(D35=hypothèses!$BR$6,R35=hypothèses!$BJ$1),IF(K35&lt;=hypothèses!$BP$6,hypothèses!$BS$6,IF(K35&gt;=hypothèses!$BQ$6,hypothèses!$BT$6,K35*hypothèses!$BU$6)),IF(AND(D35=hypothèses!$BR$8,R35=hypothèses!$BK$1),IF(K35&lt;=hypothèses!$BP$8,hypothèses!$BS$8,IF(K35&gt;=hypothèses!$BQ$8,hypothèses!$BT$8,K35*hypothèses!$BU$8)),IF(AND(D35=hypothèses!$BR$9,R35=hypothèses!$BK$1),IF(K35&lt;=hypothèses!$BP$9,hypothèses!$BS$9,IF(K35&gt;=hypothèses!$BQ$9,hypothèses!$BT$9,K35*hypothèses!$BU$9)),IF(AND(D35=hypothèses!$BR$11,R35=hypothèses!$BL$1),IF(K35&lt;=hypothèses!$BP$11,hypothèses!$BS$11,IF(K35&gt;=hypothèses!$BQ$11,hypothèses!$BT$11,K35*hypothèses!$BU$11)),IF(AND(D35=hypothèses!$BR$12,R35=hypothèses!$BL$1),IF(K35&lt;=hypothèses!$BP$12,hypothèses!$BS$12,IF(K35&gt;=hypothèses!$BQ$12,hypothèses!$BT$12,K35*hypothèses!$BU$12)),IF(AND(D35=hypothèses!$BR$14,R35=hypothèses!$BM$1),IF(K35&lt;=hypothèses!$BP$14,hypothèses!$BS$14,IF(K35&gt;=hypothèses!$BQ$14,hypothèses!$BT$14,K35*hypothèses!$BU$14)),IF(AND(D35=hypothèses!$BR$15,R35=hypothèses!$BM$1),IF(K35&lt;=hypothèses!$BP$15,hypothèses!$BS$15,IF(K35&gt;=hypothèses!$BQ$15,hypothèses!$BT$15,K35*hypothèses!$BU$15)),IF(AND(D35=hypothèses!$BR$17,R35=hypothèses!$BN$1),IF(K35&lt;=hypothèses!$BP$17,hypothèses!$BS$17,IF(K35&gt;=hypothèses!$BQ$17,hypothèses!$BT$17,K35*hypothèses!$BU$17)),IF(AND(D35=hypothèses!$BR$18,R35=hypothèses!$BN$1),IF(K35&lt;=hypothèses!$BP$18,hypothèses!$BS$18,IF(K35&gt;=hypothèses!$BQ$18,hypothèses!$BT$18,K35*hypothèses!$BU$18)),0))))))))))))))</f>
        <v>395.07600000000002</v>
      </c>
      <c r="W35" t="str" cm="1">
        <f t="array" ref="W35">IFERROR(IF(T35&lt;0,0,IF(R35="tarif frais de dossier",30,K35*INDEX(hypothèses!$CC$2:$CR$21,MATCH(1,(K35&gt;=hypothèses!$BX$2:$BX$21)*(K35&lt;hypothèses!$BY$2:$BY$21)*(D35="Villeurbanne")+(K35&gt;=hypothèses!$BX$12:$BX$21)*(K35&lt;hypothèses!$BY$12:$BY$21)*(D35="Hors Villeurbanne"),0),CHOOSE(MATCH(R35,{"tarif eveil";"tarif courant";"tarif pratiques collectives";"tarif troisième cycle renforcé PPES";"tarif cumul";"tarif location"},0),1,4,7,10,13,16)))),"")</f>
        <v/>
      </c>
    </row>
    <row r="36" spans="1:23">
      <c r="A36" s="71" t="s">
        <v>71</v>
      </c>
      <c r="B36" s="71" t="s">
        <v>72</v>
      </c>
      <c r="C36" s="71" t="s">
        <v>73</v>
      </c>
      <c r="D36" t="s">
        <v>86</v>
      </c>
      <c r="E36" s="59">
        <v>35916</v>
      </c>
      <c r="F36">
        <v>15</v>
      </c>
      <c r="G36">
        <v>2.5</v>
      </c>
      <c r="H36">
        <f>IF(Tableau1[[#This Row],[Tranche RFR]]&gt;=2,Tableau1[[#This Row],[Tranche RFR]]-1,Tableau1[[#This Row],[Tranche RFR]])</f>
        <v>14</v>
      </c>
      <c r="I36">
        <f>Tableau1[[#This Row],[RFR]]/Tableau1[[#This Row],[nb parts sans couple]]</f>
        <v>2565.4285714285716</v>
      </c>
      <c r="J36" t="s">
        <v>77</v>
      </c>
      <c r="K36" s="4">
        <f t="shared" si="0"/>
        <v>1197.2</v>
      </c>
      <c r="L36" s="49">
        <f>IF($K36&lt;=hypothèses!$BG$2,1,IF(AND($K36&gt;hypothèses!$BF$3,$K36&lt;=hypothèses!$BG$3),2,IF(AND($K36&gt;hypothèses!$BF$4,$K36&lt;=hypothèses!$BG$4),3,IF(AND($K36&gt;hypothèses!$BF$5,$K36&lt;=hypothèses!$BG$5),4,IF(AND($K36&gt;hypothèses!$BF$6,$K36&lt;=hypothèses!$BG$6),5,IF(AND($K36&gt;hypothèses!$BF$7,$K36&lt;=hypothèses!$BG$7),6,IF(AND($K36&gt;hypothèses!$BF$8,$K36&lt;=hypothèses!$BG$8),7,IF(AND($K36&gt;hypothèses!$BF$9,$K36&lt;=hypothèses!$BG$9),8,IF(AND($K36&gt;hypothèses!$BF$10,$K36&lt;=hypothèses!$BG$10),9,IF(AND($K36&gt;hypothèses!$BF$11,$K36&lt;=hypothèses!$BG$11),10,IF(Tableau1[[#This Row],[QF mens]]&gt;hypothèses!BG45,10,"")))))))))))</f>
        <v>7</v>
      </c>
      <c r="M36" s="49">
        <f>IF($K36&lt;=hypothèses!$BY$2,1,IF(AND($K36&gt;hypothèses!$BX$3,$K36&lt;=hypothèses!$BY$3),2,IF(AND($K36&gt;hypothèses!$BX$4,$K36&lt;=hypothèses!$BY$4),3,IF(AND($K36&gt;hypothèses!$BX$5,$K36&lt;=hypothèses!$BY$5),4,IF(AND($K36&gt;hypothèses!$BX$6,$K36&lt;=hypothèses!$BY$6),5,IF(AND($K36&gt;hypothèses!$BX$7,$K36&lt;=hypothèses!$BY$7),6,IF(AND($K36&gt;hypothèses!$BX$8,$K36&lt;=hypothèses!$BY$8),7,IF(AND($K36&gt;hypothèses!$BX$9,$K36&lt;=hypothèses!$BY$9),8,IF(AND($K36&gt;hypothèses!$BX$10,$K36&lt;=hypothèses!$BY$10),9,IF(AND($K36&gt;hypothèses!$BX$11,$K36&lt;=hypothèses!$BY$11),10,IF(Tableau1[[#This Row],[QF mens]]&gt;hypothèses!BH45,10,"")))))))))))</f>
        <v>5</v>
      </c>
      <c r="N36" s="49" t="s">
        <v>82</v>
      </c>
      <c r="O36" s="49" t="s">
        <v>77</v>
      </c>
      <c r="P36" s="49" t="s">
        <v>83</v>
      </c>
      <c r="Q36" s="49" t="s">
        <v>82</v>
      </c>
      <c r="T36">
        <v>0</v>
      </c>
      <c r="U36" s="58" t="str" cm="1">
        <f t="array" ref="U3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36" s="58">
        <f>IF(R36="Tarif Frais de dossier",30,IF(T36&lt;0,0,IF(AND(D36=hypothèses!$BR$2,R36=hypothèses!$BI$1),IF(K36&lt;=hypothèses!$BP$2,hypothèses!$BS$2,IF(K36&gt;=hypothèses!$BQ$2,hypothèses!$BT$2,K36*hypothèses!$BU$2)),IF(AND(D36=hypothèses!$BR$3,R36=hypothèses!$BI$1),IF(K36&lt;=hypothèses!$BP$3,hypothèses!$BS$3,IF(K36&gt;=hypothèses!$BQ$3,hypothèses!$BT$3,K36*hypothèses!$BU$3)),IF(AND(D36=hypothèses!$BR$5,R36=hypothèses!$BJ$1),IF(K36&lt;=hypothèses!$BP$5,hypothèses!$BS$5,IF(K36&gt;=hypothèses!$BQ$5,hypothèses!$BT$5,K36*hypothèses!$BU$5)),IF(AND(D36=hypothèses!$BR$6,R36=hypothèses!$BJ$1),IF(K36&lt;=hypothèses!$BP$6,hypothèses!$BS$6,IF(K36&gt;=hypothèses!$BQ$6,hypothèses!$BT$6,K36*hypothèses!$BU$6)),IF(AND(D36=hypothèses!$BR$8,R36=hypothèses!$BK$1),IF(K36&lt;=hypothèses!$BP$8,hypothèses!$BS$8,IF(K36&gt;=hypothèses!$BQ$8,hypothèses!$BT$8,K36*hypothèses!$BU$8)),IF(AND(D36=hypothèses!$BR$9,R36=hypothèses!$BK$1),IF(K36&lt;=hypothèses!$BP$9,hypothèses!$BS$9,IF(K36&gt;=hypothèses!$BQ$9,hypothèses!$BT$9,K36*hypothèses!$BU$9)),IF(AND(D36=hypothèses!$BR$11,R36=hypothèses!$BL$1),IF(K36&lt;=hypothèses!$BP$11,hypothèses!$BS$11,IF(K36&gt;=hypothèses!$BQ$11,hypothèses!$BT$11,K36*hypothèses!$BU$11)),IF(AND(D36=hypothèses!$BR$12,R36=hypothèses!$BL$1),IF(K36&lt;=hypothèses!$BP$12,hypothèses!$BS$12,IF(K36&gt;=hypothèses!$BQ$12,hypothèses!$BT$12,K36*hypothèses!$BU$12)),IF(AND(D36=hypothèses!$BR$14,R36=hypothèses!$BM$1),IF(K36&lt;=hypothèses!$BP$14,hypothèses!$BS$14,IF(K36&gt;=hypothèses!$BQ$14,hypothèses!$BT$14,K36*hypothèses!$BU$14)),IF(AND(D36=hypothèses!$BR$15,R36=hypothèses!$BM$1),IF(K36&lt;=hypothèses!$BP$15,hypothèses!$BS$15,IF(K36&gt;=hypothèses!$BQ$15,hypothèses!$BT$15,K36*hypothèses!$BU$15)),IF(AND(D36=hypothèses!$BR$17,R36=hypothèses!$BN$1),IF(K36&lt;=hypothèses!$BP$17,hypothèses!$BS$17,IF(K36&gt;=hypothèses!$BQ$17,hypothèses!$BT$17,K36*hypothèses!$BU$17)),IF(AND(D36=hypothèses!$BR$18,R36=hypothèses!$BN$1),IF(K36&lt;=hypothèses!$BP$18,hypothèses!$BS$18,IF(K36&gt;=hypothèses!$BQ$18,hypothèses!$BT$18,K36*hypothèses!$BU$18)),0))))))))))))))</f>
        <v>0</v>
      </c>
      <c r="W36" t="str" cm="1">
        <f t="array" ref="W36">IFERROR(IF(T36&lt;0,0,IF(R36="tarif frais de dossier",30,K36*INDEX(hypothèses!$CC$2:$CR$21,MATCH(1,(K36&gt;=hypothèses!$BX$2:$BX$21)*(K36&lt;hypothèses!$BY$2:$BY$21)*(D36="Villeurbanne")+(K36&gt;=hypothèses!$BX$12:$BX$21)*(K36&lt;hypothèses!$BY$12:$BY$21)*(D36="Hors Villeurbanne"),0),CHOOSE(MATCH(R36,{"tarif eveil";"tarif courant";"tarif pratiques collectives";"tarif troisième cycle renforcé PPES";"tarif cumul";"tarif location"},0),1,4,7,10,13,16)))),"")</f>
        <v/>
      </c>
    </row>
    <row r="37" spans="1:23">
      <c r="A37" s="72" t="s">
        <v>71</v>
      </c>
      <c r="B37" s="72" t="s">
        <v>72</v>
      </c>
      <c r="C37" s="72" t="s">
        <v>73</v>
      </c>
      <c r="D37" t="s">
        <v>86</v>
      </c>
      <c r="E37" s="59">
        <v>35916</v>
      </c>
      <c r="F37">
        <v>15</v>
      </c>
      <c r="G37">
        <v>2.5</v>
      </c>
      <c r="H37">
        <f>IF(Tableau1[[#This Row],[Tranche RFR]]&gt;=2,Tableau1[[#This Row],[Tranche RFR]]-1,Tableau1[[#This Row],[Tranche RFR]])</f>
        <v>14</v>
      </c>
      <c r="I37">
        <f>Tableau1[[#This Row],[RFR]]/Tableau1[[#This Row],[nb parts sans couple]]</f>
        <v>2565.4285714285716</v>
      </c>
      <c r="J37" t="s">
        <v>77</v>
      </c>
      <c r="K37" s="4">
        <f t="shared" si="0"/>
        <v>1197.2</v>
      </c>
      <c r="L37" s="49">
        <f>IF($K37&lt;=hypothèses!$BG$2,1,IF(AND($K37&gt;hypothèses!$BF$3,$K37&lt;=hypothèses!$BG$3),2,IF(AND($K37&gt;hypothèses!$BF$4,$K37&lt;=hypothèses!$BG$4),3,IF(AND($K37&gt;hypothèses!$BF$5,$K37&lt;=hypothèses!$BG$5),4,IF(AND($K37&gt;hypothèses!$BF$6,$K37&lt;=hypothèses!$BG$6),5,IF(AND($K37&gt;hypothèses!$BF$7,$K37&lt;=hypothèses!$BG$7),6,IF(AND($K37&gt;hypothèses!$BF$8,$K37&lt;=hypothèses!$BG$8),7,IF(AND($K37&gt;hypothèses!$BF$9,$K37&lt;=hypothèses!$BG$9),8,IF(AND($K37&gt;hypothèses!$BF$10,$K37&lt;=hypothèses!$BG$10),9,IF(AND($K37&gt;hypothèses!$BF$11,$K37&lt;=hypothèses!$BG$11),10,IF(Tableau1[[#This Row],[QF mens]]&gt;hypothèses!BG46,10,"")))))))))))</f>
        <v>7</v>
      </c>
      <c r="M37" s="49">
        <f>IF($K37&lt;=hypothèses!$BY$2,1,IF(AND($K37&gt;hypothèses!$BX$3,$K37&lt;=hypothèses!$BY$3),2,IF(AND($K37&gt;hypothèses!$BX$4,$K37&lt;=hypothèses!$BY$4),3,IF(AND($K37&gt;hypothèses!$BX$5,$K37&lt;=hypothèses!$BY$5),4,IF(AND($K37&gt;hypothèses!$BX$6,$K37&lt;=hypothèses!$BY$6),5,IF(AND($K37&gt;hypothèses!$BX$7,$K37&lt;=hypothèses!$BY$7),6,IF(AND($K37&gt;hypothèses!$BX$8,$K37&lt;=hypothèses!$BY$8),7,IF(AND($K37&gt;hypothèses!$BX$9,$K37&lt;=hypothèses!$BY$9),8,IF(AND($K37&gt;hypothèses!$BX$10,$K37&lt;=hypothèses!$BY$10),9,IF(AND($K37&gt;hypothèses!$BX$11,$K37&lt;=hypothèses!$BY$11),10,IF(Tableau1[[#This Row],[QF mens]]&gt;hypothèses!BH46,10,"")))))))))))</f>
        <v>5</v>
      </c>
      <c r="N37" s="49" t="s">
        <v>82</v>
      </c>
      <c r="O37" s="49" t="s">
        <v>77</v>
      </c>
      <c r="P37" s="49" t="s">
        <v>83</v>
      </c>
      <c r="Q37" s="49" t="s">
        <v>82</v>
      </c>
      <c r="T37">
        <v>0</v>
      </c>
      <c r="U37" s="58" t="str" cm="1">
        <f t="array" ref="U3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37" s="58">
        <f>IF(R37="Tarif Frais de dossier",30,IF(T37&lt;0,0,IF(AND(D37=hypothèses!$BR$2,R37=hypothèses!$BI$1),IF(K37&lt;=hypothèses!$BP$2,hypothèses!$BS$2,IF(K37&gt;=hypothèses!$BQ$2,hypothèses!$BT$2,K37*hypothèses!$BU$2)),IF(AND(D37=hypothèses!$BR$3,R37=hypothèses!$BI$1),IF(K37&lt;=hypothèses!$BP$3,hypothèses!$BS$3,IF(K37&gt;=hypothèses!$BQ$3,hypothèses!$BT$3,K37*hypothèses!$BU$3)),IF(AND(D37=hypothèses!$BR$5,R37=hypothèses!$BJ$1),IF(K37&lt;=hypothèses!$BP$5,hypothèses!$BS$5,IF(K37&gt;=hypothèses!$BQ$5,hypothèses!$BT$5,K37*hypothèses!$BU$5)),IF(AND(D37=hypothèses!$BR$6,R37=hypothèses!$BJ$1),IF(K37&lt;=hypothèses!$BP$6,hypothèses!$BS$6,IF(K37&gt;=hypothèses!$BQ$6,hypothèses!$BT$6,K37*hypothèses!$BU$6)),IF(AND(D37=hypothèses!$BR$8,R37=hypothèses!$BK$1),IF(K37&lt;=hypothèses!$BP$8,hypothèses!$BS$8,IF(K37&gt;=hypothèses!$BQ$8,hypothèses!$BT$8,K37*hypothèses!$BU$8)),IF(AND(D37=hypothèses!$BR$9,R37=hypothèses!$BK$1),IF(K37&lt;=hypothèses!$BP$9,hypothèses!$BS$9,IF(K37&gt;=hypothèses!$BQ$9,hypothèses!$BT$9,K37*hypothèses!$BU$9)),IF(AND(D37=hypothèses!$BR$11,R37=hypothèses!$BL$1),IF(K37&lt;=hypothèses!$BP$11,hypothèses!$BS$11,IF(K37&gt;=hypothèses!$BQ$11,hypothèses!$BT$11,K37*hypothèses!$BU$11)),IF(AND(D37=hypothèses!$BR$12,R37=hypothèses!$BL$1),IF(K37&lt;=hypothèses!$BP$12,hypothèses!$BS$12,IF(K37&gt;=hypothèses!$BQ$12,hypothèses!$BT$12,K37*hypothèses!$BU$12)),IF(AND(D37=hypothèses!$BR$14,R37=hypothèses!$BM$1),IF(K37&lt;=hypothèses!$BP$14,hypothèses!$BS$14,IF(K37&gt;=hypothèses!$BQ$14,hypothèses!$BT$14,K37*hypothèses!$BU$14)),IF(AND(D37=hypothèses!$BR$15,R37=hypothèses!$BM$1),IF(K37&lt;=hypothèses!$BP$15,hypothèses!$BS$15,IF(K37&gt;=hypothèses!$BQ$15,hypothèses!$BT$15,K37*hypothèses!$BU$15)),IF(AND(D37=hypothèses!$BR$17,R37=hypothèses!$BN$1),IF(K37&lt;=hypothèses!$BP$17,hypothèses!$BS$17,IF(K37&gt;=hypothèses!$BQ$17,hypothèses!$BT$17,K37*hypothèses!$BU$17)),IF(AND(D37=hypothèses!$BR$18,R37=hypothèses!$BN$1),IF(K37&lt;=hypothèses!$BP$18,hypothèses!$BS$18,IF(K37&gt;=hypothèses!$BQ$18,hypothèses!$BT$18,K37*hypothèses!$BU$18)),0))))))))))))))</f>
        <v>0</v>
      </c>
      <c r="W37" t="str" cm="1">
        <f t="array" ref="W37">IFERROR(IF(T37&lt;0,0,IF(R37="tarif frais de dossier",30,K37*INDEX(hypothèses!$CC$2:$CR$21,MATCH(1,(K37&gt;=hypothèses!$BX$2:$BX$21)*(K37&lt;hypothèses!$BY$2:$BY$21)*(D37="Villeurbanne")+(K37&gt;=hypothèses!$BX$12:$BX$21)*(K37&lt;hypothèses!$BY$12:$BY$21)*(D37="Hors Villeurbanne"),0),CHOOSE(MATCH(R37,{"tarif eveil";"tarif courant";"tarif pratiques collectives";"tarif troisième cycle renforcé PPES";"tarif cumul";"tarif location"},0),1,4,7,10,13,16)))),"")</f>
        <v/>
      </c>
    </row>
    <row r="38" spans="1:23">
      <c r="A38" s="71" t="s">
        <v>71</v>
      </c>
      <c r="B38" s="71" t="s">
        <v>72</v>
      </c>
      <c r="C38" s="71" t="s">
        <v>73</v>
      </c>
      <c r="D38" t="s">
        <v>86</v>
      </c>
      <c r="E38" s="59">
        <v>42049</v>
      </c>
      <c r="F38">
        <v>17</v>
      </c>
      <c r="G38">
        <v>3.5</v>
      </c>
      <c r="H38">
        <f>IF(Tableau1[[#This Row],[Tranche RFR]]&gt;=2,Tableau1[[#This Row],[Tranche RFR]]-1,Tableau1[[#This Row],[Tranche RFR]])</f>
        <v>16</v>
      </c>
      <c r="I38">
        <f>Tableau1[[#This Row],[RFR]]/Tableau1[[#This Row],[nb parts sans couple]]</f>
        <v>2628.0625</v>
      </c>
      <c r="J38" t="s">
        <v>77</v>
      </c>
      <c r="K38" s="4">
        <f t="shared" si="0"/>
        <v>1001.1666666666666</v>
      </c>
      <c r="L38" s="49">
        <f>IF($K38&lt;=hypothèses!$BG$2,1,IF(AND($K38&gt;hypothèses!$BF$3,$K38&lt;=hypothèses!$BG$3),2,IF(AND($K38&gt;hypothèses!$BF$4,$K38&lt;=hypothèses!$BG$4),3,IF(AND($K38&gt;hypothèses!$BF$5,$K38&lt;=hypothèses!$BG$5),4,IF(AND($K38&gt;hypothèses!$BF$6,$K38&lt;=hypothèses!$BG$6),5,IF(AND($K38&gt;hypothèses!$BF$7,$K38&lt;=hypothèses!$BG$7),6,IF(AND($K38&gt;hypothèses!$BF$8,$K38&lt;=hypothèses!$BG$8),7,IF(AND($K38&gt;hypothèses!$BF$9,$K38&lt;=hypothèses!$BG$9),8,IF(AND($K38&gt;hypothèses!$BF$10,$K38&lt;=hypothèses!$BG$10),9,IF(AND($K38&gt;hypothèses!$BF$11,$K38&lt;=hypothèses!$BG$11),10,IF(Tableau1[[#This Row],[QF mens]]&gt;hypothèses!BG47,10,"")))))))))))</f>
        <v>6</v>
      </c>
      <c r="M38" s="49">
        <f>IF($K38&lt;=hypothèses!$BY$2,1,IF(AND($K38&gt;hypothèses!$BX$3,$K38&lt;=hypothèses!$BY$3),2,IF(AND($K38&gt;hypothèses!$BX$4,$K38&lt;=hypothèses!$BY$4),3,IF(AND($K38&gt;hypothèses!$BX$5,$K38&lt;=hypothèses!$BY$5),4,IF(AND($K38&gt;hypothèses!$BX$6,$K38&lt;=hypothèses!$BY$6),5,IF(AND($K38&gt;hypothèses!$BX$7,$K38&lt;=hypothèses!$BY$7),6,IF(AND($K38&gt;hypothèses!$BX$8,$K38&lt;=hypothèses!$BY$8),7,IF(AND($K38&gt;hypothèses!$BX$9,$K38&lt;=hypothèses!$BY$9),8,IF(AND($K38&gt;hypothèses!$BX$10,$K38&lt;=hypothèses!$BY$10),9,IF(AND($K38&gt;hypothèses!$BX$11,$K38&lt;=hypothèses!$BY$11),10,IF(Tableau1[[#This Row],[QF mens]]&gt;hypothèses!BH47,10,"")))))))))))</f>
        <v>4</v>
      </c>
      <c r="N38" s="49" t="s">
        <v>82</v>
      </c>
      <c r="O38" s="49" t="s">
        <v>77</v>
      </c>
      <c r="P38" s="49" t="s">
        <v>83</v>
      </c>
      <c r="Q38" s="49" t="s">
        <v>82</v>
      </c>
      <c r="R38" t="s">
        <v>14</v>
      </c>
      <c r="S38">
        <v>1</v>
      </c>
      <c r="T38">
        <v>30</v>
      </c>
      <c r="U38" s="58" cm="1">
        <f t="array" ref="U3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38" s="58">
        <f>IF(R38="Tarif Frais de dossier",30,IF(T38&lt;0,0,IF(AND(D38=hypothèses!$BR$2,R38=hypothèses!$BI$1),IF(K38&lt;=hypothèses!$BP$2,hypothèses!$BS$2,IF(K38&gt;=hypothèses!$BQ$2,hypothèses!$BT$2,K38*hypothèses!$BU$2)),IF(AND(D38=hypothèses!$BR$3,R38=hypothèses!$BI$1),IF(K38&lt;=hypothèses!$BP$3,hypothèses!$BS$3,IF(K38&gt;=hypothèses!$BQ$3,hypothèses!$BT$3,K38*hypothèses!$BU$3)),IF(AND(D38=hypothèses!$BR$5,R38=hypothèses!$BJ$1),IF(K38&lt;=hypothèses!$BP$5,hypothèses!$BS$5,IF(K38&gt;=hypothèses!$BQ$5,hypothèses!$BT$5,K38*hypothèses!$BU$5)),IF(AND(D38=hypothèses!$BR$6,R38=hypothèses!$BJ$1),IF(K38&lt;=hypothèses!$BP$6,hypothèses!$BS$6,IF(K38&gt;=hypothèses!$BQ$6,hypothèses!$BT$6,K38*hypothèses!$BU$6)),IF(AND(D38=hypothèses!$BR$8,R38=hypothèses!$BK$1),IF(K38&lt;=hypothèses!$BP$8,hypothèses!$BS$8,IF(K38&gt;=hypothèses!$BQ$8,hypothèses!$BT$8,K38*hypothèses!$BU$8)),IF(AND(D38=hypothèses!$BR$9,R38=hypothèses!$BK$1),IF(K38&lt;=hypothèses!$BP$9,hypothèses!$BS$9,IF(K38&gt;=hypothèses!$BQ$9,hypothèses!$BT$9,K38*hypothèses!$BU$9)),IF(AND(D38=hypothèses!$BR$11,R38=hypothèses!$BL$1),IF(K38&lt;=hypothèses!$BP$11,hypothèses!$BS$11,IF(K38&gt;=hypothèses!$BQ$11,hypothèses!$BT$11,K38*hypothèses!$BU$11)),IF(AND(D38=hypothèses!$BR$12,R38=hypothèses!$BL$1),IF(K38&lt;=hypothèses!$BP$12,hypothèses!$BS$12,IF(K38&gt;=hypothèses!$BQ$12,hypothèses!$BT$12,K38*hypothèses!$BU$12)),IF(AND(D38=hypothèses!$BR$14,R38=hypothèses!$BM$1),IF(K38&lt;=hypothèses!$BP$14,hypothèses!$BS$14,IF(K38&gt;=hypothèses!$BQ$14,hypothèses!$BT$14,K38*hypothèses!$BU$14)),IF(AND(D38=hypothèses!$BR$15,R38=hypothèses!$BM$1),IF(K38&lt;=hypothèses!$BP$15,hypothèses!$BS$15,IF(K38&gt;=hypothèses!$BQ$15,hypothèses!$BT$15,K38*hypothèses!$BU$15)),IF(AND(D38=hypothèses!$BR$17,R38=hypothèses!$BN$1),IF(K38&lt;=hypothèses!$BP$17,hypothèses!$BS$17,IF(K38&gt;=hypothèses!$BQ$17,hypothèses!$BT$17,K38*hypothèses!$BU$17)),IF(AND(D38=hypothèses!$BR$18,R38=hypothèses!$BN$1),IF(K38&lt;=hypothèses!$BP$18,hypothèses!$BS$18,IF(K38&gt;=hypothèses!$BQ$18,hypothèses!$BT$18,K38*hypothèses!$BU$18)),0))))))))))))))</f>
        <v>30</v>
      </c>
      <c r="W38" cm="1">
        <f t="array" ref="W38">IFERROR(IF(T38&lt;0,0,IF(R38="tarif frais de dossier",30,K38*INDEX(hypothèses!$CC$2:$CR$21,MATCH(1,(K38&gt;=hypothèses!$BX$2:$BX$21)*(K38&lt;hypothèses!$BY$2:$BY$21)*(D38="Villeurbanne")+(K38&gt;=hypothèses!$BX$12:$BX$21)*(K38&lt;hypothèses!$BY$12:$BY$21)*(D38="Hors Villeurbanne"),0),CHOOSE(MATCH(R38,{"tarif eveil";"tarif courant";"tarif pratiques collectives";"tarif troisième cycle renforcé PPES";"tarif cumul";"tarif location"},0),1,4,7,10,13,16)))),"")</f>
        <v>30</v>
      </c>
    </row>
    <row r="39" spans="1:23">
      <c r="A39" s="72" t="s">
        <v>71</v>
      </c>
      <c r="B39" s="72" t="s">
        <v>72</v>
      </c>
      <c r="C39" s="72" t="s">
        <v>73</v>
      </c>
      <c r="D39" t="s">
        <v>86</v>
      </c>
      <c r="E39" s="59">
        <v>42049</v>
      </c>
      <c r="F39">
        <v>17</v>
      </c>
      <c r="G39">
        <v>3.5</v>
      </c>
      <c r="H39">
        <f>IF(Tableau1[[#This Row],[Tranche RFR]]&gt;=2,Tableau1[[#This Row],[Tranche RFR]]-1,Tableau1[[#This Row],[Tranche RFR]])</f>
        <v>16</v>
      </c>
      <c r="I39">
        <f>Tableau1[[#This Row],[RFR]]/Tableau1[[#This Row],[nb parts sans couple]]</f>
        <v>2628.0625</v>
      </c>
      <c r="J39" t="s">
        <v>77</v>
      </c>
      <c r="K39" s="4">
        <f t="shared" si="0"/>
        <v>1001.1666666666666</v>
      </c>
      <c r="L39" s="49">
        <f>IF($K39&lt;=hypothèses!$BG$2,1,IF(AND($K39&gt;hypothèses!$BF$3,$K39&lt;=hypothèses!$BG$3),2,IF(AND($K39&gt;hypothèses!$BF$4,$K39&lt;=hypothèses!$BG$4),3,IF(AND($K39&gt;hypothèses!$BF$5,$K39&lt;=hypothèses!$BG$5),4,IF(AND($K39&gt;hypothèses!$BF$6,$K39&lt;=hypothèses!$BG$6),5,IF(AND($K39&gt;hypothèses!$BF$7,$K39&lt;=hypothèses!$BG$7),6,IF(AND($K39&gt;hypothèses!$BF$8,$K39&lt;=hypothèses!$BG$8),7,IF(AND($K39&gt;hypothèses!$BF$9,$K39&lt;=hypothèses!$BG$9),8,IF(AND($K39&gt;hypothèses!$BF$10,$K39&lt;=hypothèses!$BG$10),9,IF(AND($K39&gt;hypothèses!$BF$11,$K39&lt;=hypothèses!$BG$11),10,IF(Tableau1[[#This Row],[QF mens]]&gt;hypothèses!BG48,10,"")))))))))))</f>
        <v>6</v>
      </c>
      <c r="M39" s="49">
        <f>IF($K39&lt;=hypothèses!$BY$2,1,IF(AND($K39&gt;hypothèses!$BX$3,$K39&lt;=hypothèses!$BY$3),2,IF(AND($K39&gt;hypothèses!$BX$4,$K39&lt;=hypothèses!$BY$4),3,IF(AND($K39&gt;hypothèses!$BX$5,$K39&lt;=hypothèses!$BY$5),4,IF(AND($K39&gt;hypothèses!$BX$6,$K39&lt;=hypothèses!$BY$6),5,IF(AND($K39&gt;hypothèses!$BX$7,$K39&lt;=hypothèses!$BY$7),6,IF(AND($K39&gt;hypothèses!$BX$8,$K39&lt;=hypothèses!$BY$8),7,IF(AND($K39&gt;hypothèses!$BX$9,$K39&lt;=hypothèses!$BY$9),8,IF(AND($K39&gt;hypothèses!$BX$10,$K39&lt;=hypothèses!$BY$10),9,IF(AND($K39&gt;hypothèses!$BX$11,$K39&lt;=hypothèses!$BY$11),10,IF(Tableau1[[#This Row],[QF mens]]&gt;hypothèses!BH48,10,"")))))))))))</f>
        <v>4</v>
      </c>
      <c r="N39" s="49" t="s">
        <v>82</v>
      </c>
      <c r="O39" s="49" t="s">
        <v>77</v>
      </c>
      <c r="P39" s="49" t="s">
        <v>83</v>
      </c>
      <c r="Q39" s="49" t="s">
        <v>82</v>
      </c>
      <c r="R39" t="s">
        <v>12</v>
      </c>
      <c r="S39">
        <v>1</v>
      </c>
      <c r="T39">
        <v>851</v>
      </c>
      <c r="U39" s="58" cm="1">
        <f t="array" ref="U3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1152.4500000000003</v>
      </c>
      <c r="V39" s="58">
        <f>IF(R39="Tarif Frais de dossier",30,IF(T39&lt;0,0,IF(AND(D39=hypothèses!$BR$2,R39=hypothèses!$BI$1),IF(K39&lt;=hypothèses!$BP$2,hypothèses!$BS$2,IF(K39&gt;=hypothèses!$BQ$2,hypothèses!$BT$2,K39*hypothèses!$BU$2)),IF(AND(D39=hypothèses!$BR$3,R39=hypothèses!$BI$1),IF(K39&lt;=hypothèses!$BP$3,hypothèses!$BS$3,IF(K39&gt;=hypothèses!$BQ$3,hypothèses!$BT$3,K39*hypothèses!$BU$3)),IF(AND(D39=hypothèses!$BR$5,R39=hypothèses!$BJ$1),IF(K39&lt;=hypothèses!$BP$5,hypothèses!$BS$5,IF(K39&gt;=hypothèses!$BQ$5,hypothèses!$BT$5,K39*hypothèses!$BU$5)),IF(AND(D39=hypothèses!$BR$6,R39=hypothèses!$BJ$1),IF(K39&lt;=hypothèses!$BP$6,hypothèses!$BS$6,IF(K39&gt;=hypothèses!$BQ$6,hypothèses!$BT$6,K39*hypothèses!$BU$6)),IF(AND(D39=hypothèses!$BR$8,R39=hypothèses!$BK$1),IF(K39&lt;=hypothèses!$BP$8,hypothèses!$BS$8,IF(K39&gt;=hypothèses!$BQ$8,hypothèses!$BT$8,K39*hypothèses!$BU$8)),IF(AND(D39=hypothèses!$BR$9,R39=hypothèses!$BK$1),IF(K39&lt;=hypothèses!$BP$9,hypothèses!$BS$9,IF(K39&gt;=hypothèses!$BQ$9,hypothèses!$BT$9,K39*hypothèses!$BU$9)),IF(AND(D39=hypothèses!$BR$11,R39=hypothèses!$BL$1),IF(K39&lt;=hypothèses!$BP$11,hypothèses!$BS$11,IF(K39&gt;=hypothèses!$BQ$11,hypothèses!$BT$11,K39*hypothèses!$BU$11)),IF(AND(D39=hypothèses!$BR$12,R39=hypothèses!$BL$1),IF(K39&lt;=hypothèses!$BP$12,hypothèses!$BS$12,IF(K39&gt;=hypothèses!$BQ$12,hypothèses!$BT$12,K39*hypothèses!$BU$12)),IF(AND(D39=hypothèses!$BR$14,R39=hypothèses!$BM$1),IF(K39&lt;=hypothèses!$BP$14,hypothèses!$BS$14,IF(K39&gt;=hypothèses!$BQ$14,hypothèses!$BT$14,K39*hypothèses!$BU$14)),IF(AND(D39=hypothèses!$BR$15,R39=hypothèses!$BM$1),IF(K39&lt;=hypothèses!$BP$15,hypothèses!$BS$15,IF(K39&gt;=hypothèses!$BQ$15,hypothèses!$BT$15,K39*hypothèses!$BU$15)),IF(AND(D39=hypothèses!$BR$17,R39=hypothèses!$BN$1),IF(K39&lt;=hypothèses!$BP$17,hypothèses!$BS$17,IF(K39&gt;=hypothèses!$BQ$17,hypothèses!$BT$17,K39*hypothèses!$BU$17)),IF(AND(D39=hypothèses!$BR$18,R39=hypothèses!$BN$1),IF(K39&lt;=hypothèses!$BP$18,hypothèses!$BS$18,IF(K39&gt;=hypothèses!$BQ$18,hypothèses!$BT$18,K39*hypothèses!$BU$18)),0))))))))))))))</f>
        <v>843</v>
      </c>
      <c r="W39" t="str" cm="1">
        <f t="array" ref="W39">IFERROR(IF(T39&lt;0,0,IF(R39="tarif frais de dossier",30,K39*INDEX(hypothèses!$CC$2:$CR$21,MATCH(1,(K39&gt;=hypothèses!$BX$2:$BX$21)*(K39&lt;hypothèses!$BY$2:$BY$21)*(D39="Villeurbanne")+(K39&gt;=hypothèses!$BX$12:$BX$21)*(K39&lt;hypothèses!$BY$12:$BY$21)*(D39="Hors Villeurbanne"),0),CHOOSE(MATCH(R39,{"tarif eveil";"tarif courant";"tarif pratiques collectives";"tarif troisième cycle renforcé PPES";"tarif cumul";"tarif location"},0),1,4,7,10,13,16)))),"")</f>
        <v/>
      </c>
    </row>
    <row r="40" spans="1:23">
      <c r="A40" s="71" t="s">
        <v>71</v>
      </c>
      <c r="B40" s="71" t="s">
        <v>72</v>
      </c>
      <c r="C40" s="71" t="s">
        <v>73</v>
      </c>
      <c r="D40" t="s">
        <v>86</v>
      </c>
      <c r="E40" s="59">
        <v>42049</v>
      </c>
      <c r="F40">
        <v>17</v>
      </c>
      <c r="G40">
        <v>3.5</v>
      </c>
      <c r="H40">
        <f>IF(Tableau1[[#This Row],[Tranche RFR]]&gt;=2,Tableau1[[#This Row],[Tranche RFR]]-1,Tableau1[[#This Row],[Tranche RFR]])</f>
        <v>16</v>
      </c>
      <c r="I40">
        <f>Tableau1[[#This Row],[RFR]]/Tableau1[[#This Row],[nb parts sans couple]]</f>
        <v>2628.0625</v>
      </c>
      <c r="J40" t="s">
        <v>77</v>
      </c>
      <c r="K40" s="4">
        <f t="shared" si="0"/>
        <v>1001.1666666666666</v>
      </c>
      <c r="L40" s="49">
        <f>IF($K40&lt;=hypothèses!$BG$2,1,IF(AND($K40&gt;hypothèses!$BF$3,$K40&lt;=hypothèses!$BG$3),2,IF(AND($K40&gt;hypothèses!$BF$4,$K40&lt;=hypothèses!$BG$4),3,IF(AND($K40&gt;hypothèses!$BF$5,$K40&lt;=hypothèses!$BG$5),4,IF(AND($K40&gt;hypothèses!$BF$6,$K40&lt;=hypothèses!$BG$6),5,IF(AND($K40&gt;hypothèses!$BF$7,$K40&lt;=hypothèses!$BG$7),6,IF(AND($K40&gt;hypothèses!$BF$8,$K40&lt;=hypothèses!$BG$8),7,IF(AND($K40&gt;hypothèses!$BF$9,$K40&lt;=hypothèses!$BG$9),8,IF(AND($K40&gt;hypothèses!$BF$10,$K40&lt;=hypothèses!$BG$10),9,IF(AND($K40&gt;hypothèses!$BF$11,$K40&lt;=hypothèses!$BG$11),10,IF(Tableau1[[#This Row],[QF mens]]&gt;hypothèses!BG49,10,"")))))))))))</f>
        <v>6</v>
      </c>
      <c r="M40" s="49">
        <f>IF($K40&lt;=hypothèses!$BY$2,1,IF(AND($K40&gt;hypothèses!$BX$3,$K40&lt;=hypothèses!$BY$3),2,IF(AND($K40&gt;hypothèses!$BX$4,$K40&lt;=hypothèses!$BY$4),3,IF(AND($K40&gt;hypothèses!$BX$5,$K40&lt;=hypothèses!$BY$5),4,IF(AND($K40&gt;hypothèses!$BX$6,$K40&lt;=hypothèses!$BY$6),5,IF(AND($K40&gt;hypothèses!$BX$7,$K40&lt;=hypothèses!$BY$7),6,IF(AND($K40&gt;hypothèses!$BX$8,$K40&lt;=hypothèses!$BY$8),7,IF(AND($K40&gt;hypothèses!$BX$9,$K40&lt;=hypothèses!$BY$9),8,IF(AND($K40&gt;hypothèses!$BX$10,$K40&lt;=hypothèses!$BY$10),9,IF(AND($K40&gt;hypothèses!$BX$11,$K40&lt;=hypothèses!$BY$11),10,IF(Tableau1[[#This Row],[QF mens]]&gt;hypothèses!BH49,10,"")))))))))))</f>
        <v>4</v>
      </c>
      <c r="N40" s="49" t="s">
        <v>82</v>
      </c>
      <c r="O40" s="49" t="s">
        <v>77</v>
      </c>
      <c r="P40" s="49" t="s">
        <v>83</v>
      </c>
      <c r="Q40" s="49" t="s">
        <v>82</v>
      </c>
      <c r="T40">
        <v>0</v>
      </c>
      <c r="U40" s="58" t="str" cm="1">
        <f t="array" ref="U4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40" s="58">
        <f>IF(R40="Tarif Frais de dossier",30,IF(T40&lt;0,0,IF(AND(D40=hypothèses!$BR$2,R40=hypothèses!$BI$1),IF(K40&lt;=hypothèses!$BP$2,hypothèses!$BS$2,IF(K40&gt;=hypothèses!$BQ$2,hypothèses!$BT$2,K40*hypothèses!$BU$2)),IF(AND(D40=hypothèses!$BR$3,R40=hypothèses!$BI$1),IF(K40&lt;=hypothèses!$BP$3,hypothèses!$BS$3,IF(K40&gt;=hypothèses!$BQ$3,hypothèses!$BT$3,K40*hypothèses!$BU$3)),IF(AND(D40=hypothèses!$BR$5,R40=hypothèses!$BJ$1),IF(K40&lt;=hypothèses!$BP$5,hypothèses!$BS$5,IF(K40&gt;=hypothèses!$BQ$5,hypothèses!$BT$5,K40*hypothèses!$BU$5)),IF(AND(D40=hypothèses!$BR$6,R40=hypothèses!$BJ$1),IF(K40&lt;=hypothèses!$BP$6,hypothèses!$BS$6,IF(K40&gt;=hypothèses!$BQ$6,hypothèses!$BT$6,K40*hypothèses!$BU$6)),IF(AND(D40=hypothèses!$BR$8,R40=hypothèses!$BK$1),IF(K40&lt;=hypothèses!$BP$8,hypothèses!$BS$8,IF(K40&gt;=hypothèses!$BQ$8,hypothèses!$BT$8,K40*hypothèses!$BU$8)),IF(AND(D40=hypothèses!$BR$9,R40=hypothèses!$BK$1),IF(K40&lt;=hypothèses!$BP$9,hypothèses!$BS$9,IF(K40&gt;=hypothèses!$BQ$9,hypothèses!$BT$9,K40*hypothèses!$BU$9)),IF(AND(D40=hypothèses!$BR$11,R40=hypothèses!$BL$1),IF(K40&lt;=hypothèses!$BP$11,hypothèses!$BS$11,IF(K40&gt;=hypothèses!$BQ$11,hypothèses!$BT$11,K40*hypothèses!$BU$11)),IF(AND(D40=hypothèses!$BR$12,R40=hypothèses!$BL$1),IF(K40&lt;=hypothèses!$BP$12,hypothèses!$BS$12,IF(K40&gt;=hypothèses!$BQ$12,hypothèses!$BT$12,K40*hypothèses!$BU$12)),IF(AND(D40=hypothèses!$BR$14,R40=hypothèses!$BM$1),IF(K40&lt;=hypothèses!$BP$14,hypothèses!$BS$14,IF(K40&gt;=hypothèses!$BQ$14,hypothèses!$BT$14,K40*hypothèses!$BU$14)),IF(AND(D40=hypothèses!$BR$15,R40=hypothèses!$BM$1),IF(K40&lt;=hypothèses!$BP$15,hypothèses!$BS$15,IF(K40&gt;=hypothèses!$BQ$15,hypothèses!$BT$15,K40*hypothèses!$BU$15)),IF(AND(D40=hypothèses!$BR$17,R40=hypothèses!$BN$1),IF(K40&lt;=hypothèses!$BP$17,hypothèses!$BS$17,IF(K40&gt;=hypothèses!$BQ$17,hypothèses!$BT$17,K40*hypothèses!$BU$17)),IF(AND(D40=hypothèses!$BR$18,R40=hypothèses!$BN$1),IF(K40&lt;=hypothèses!$BP$18,hypothèses!$BS$18,IF(K40&gt;=hypothèses!$BQ$18,hypothèses!$BT$18,K40*hypothèses!$BU$18)),0))))))))))))))</f>
        <v>0</v>
      </c>
      <c r="W40" t="str" cm="1">
        <f t="array" ref="W40">IFERROR(IF(T40&lt;0,0,IF(R40="tarif frais de dossier",30,K40*INDEX(hypothèses!$CC$2:$CR$21,MATCH(1,(K40&gt;=hypothèses!$BX$2:$BX$21)*(K40&lt;hypothèses!$BY$2:$BY$21)*(D40="Villeurbanne")+(K40&gt;=hypothèses!$BX$12:$BX$21)*(K40&lt;hypothèses!$BY$12:$BY$21)*(D40="Hors Villeurbanne"),0),CHOOSE(MATCH(R40,{"tarif eveil";"tarif courant";"tarif pratiques collectives";"tarif troisième cycle renforcé PPES";"tarif cumul";"tarif location"},0),1,4,7,10,13,16)))),"")</f>
        <v/>
      </c>
    </row>
    <row r="41" spans="1:23">
      <c r="A41" s="72" t="s">
        <v>71</v>
      </c>
      <c r="B41" s="72" t="s">
        <v>72</v>
      </c>
      <c r="C41" s="72" t="s">
        <v>73</v>
      </c>
      <c r="D41" t="s">
        <v>86</v>
      </c>
      <c r="E41" s="59">
        <v>42049</v>
      </c>
      <c r="F41">
        <v>17</v>
      </c>
      <c r="G41">
        <v>3.5</v>
      </c>
      <c r="H41">
        <f>IF(Tableau1[[#This Row],[Tranche RFR]]&gt;=2,Tableau1[[#This Row],[Tranche RFR]]-1,Tableau1[[#This Row],[Tranche RFR]])</f>
        <v>16</v>
      </c>
      <c r="I41">
        <f>Tableau1[[#This Row],[RFR]]/Tableau1[[#This Row],[nb parts sans couple]]</f>
        <v>2628.0625</v>
      </c>
      <c r="J41" t="s">
        <v>77</v>
      </c>
      <c r="K41" s="4">
        <f t="shared" si="0"/>
        <v>1001.1666666666666</v>
      </c>
      <c r="L41" s="49">
        <f>IF($K41&lt;=hypothèses!$BG$2,1,IF(AND($K41&gt;hypothèses!$BF$3,$K41&lt;=hypothèses!$BG$3),2,IF(AND($K41&gt;hypothèses!$BF$4,$K41&lt;=hypothèses!$BG$4),3,IF(AND($K41&gt;hypothèses!$BF$5,$K41&lt;=hypothèses!$BG$5),4,IF(AND($K41&gt;hypothèses!$BF$6,$K41&lt;=hypothèses!$BG$6),5,IF(AND($K41&gt;hypothèses!$BF$7,$K41&lt;=hypothèses!$BG$7),6,IF(AND($K41&gt;hypothèses!$BF$8,$K41&lt;=hypothèses!$BG$8),7,IF(AND($K41&gt;hypothèses!$BF$9,$K41&lt;=hypothèses!$BG$9),8,IF(AND($K41&gt;hypothèses!$BF$10,$K41&lt;=hypothèses!$BG$10),9,IF(AND($K41&gt;hypothèses!$BF$11,$K41&lt;=hypothèses!$BG$11),10,IF(Tableau1[[#This Row],[QF mens]]&gt;hypothèses!BG50,10,"")))))))))))</f>
        <v>6</v>
      </c>
      <c r="M41" s="49">
        <f>IF($K41&lt;=hypothèses!$BY$2,1,IF(AND($K41&gt;hypothèses!$BX$3,$K41&lt;=hypothèses!$BY$3),2,IF(AND($K41&gt;hypothèses!$BX$4,$K41&lt;=hypothèses!$BY$4),3,IF(AND($K41&gt;hypothèses!$BX$5,$K41&lt;=hypothèses!$BY$5),4,IF(AND($K41&gt;hypothèses!$BX$6,$K41&lt;=hypothèses!$BY$6),5,IF(AND($K41&gt;hypothèses!$BX$7,$K41&lt;=hypothèses!$BY$7),6,IF(AND($K41&gt;hypothèses!$BX$8,$K41&lt;=hypothèses!$BY$8),7,IF(AND($K41&gt;hypothèses!$BX$9,$K41&lt;=hypothèses!$BY$9),8,IF(AND($K41&gt;hypothèses!$BX$10,$K41&lt;=hypothèses!$BY$10),9,IF(AND($K41&gt;hypothèses!$BX$11,$K41&lt;=hypothèses!$BY$11),10,IF(Tableau1[[#This Row],[QF mens]]&gt;hypothèses!BH50,10,"")))))))))))</f>
        <v>4</v>
      </c>
      <c r="N41" s="49" t="s">
        <v>82</v>
      </c>
      <c r="O41" s="49" t="s">
        <v>77</v>
      </c>
      <c r="P41" s="49" t="s">
        <v>83</v>
      </c>
      <c r="Q41" s="49" t="s">
        <v>82</v>
      </c>
      <c r="T41">
        <v>0</v>
      </c>
      <c r="U41" s="58" t="str" cm="1">
        <f t="array" ref="U4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41" s="58">
        <f>IF(R41="Tarif Frais de dossier",30,IF(T41&lt;0,0,IF(AND(D41=hypothèses!$BR$2,R41=hypothèses!$BI$1),IF(K41&lt;=hypothèses!$BP$2,hypothèses!$BS$2,IF(K41&gt;=hypothèses!$BQ$2,hypothèses!$BT$2,K41*hypothèses!$BU$2)),IF(AND(D41=hypothèses!$BR$3,R41=hypothèses!$BI$1),IF(K41&lt;=hypothèses!$BP$3,hypothèses!$BS$3,IF(K41&gt;=hypothèses!$BQ$3,hypothèses!$BT$3,K41*hypothèses!$BU$3)),IF(AND(D41=hypothèses!$BR$5,R41=hypothèses!$BJ$1),IF(K41&lt;=hypothèses!$BP$5,hypothèses!$BS$5,IF(K41&gt;=hypothèses!$BQ$5,hypothèses!$BT$5,K41*hypothèses!$BU$5)),IF(AND(D41=hypothèses!$BR$6,R41=hypothèses!$BJ$1),IF(K41&lt;=hypothèses!$BP$6,hypothèses!$BS$6,IF(K41&gt;=hypothèses!$BQ$6,hypothèses!$BT$6,K41*hypothèses!$BU$6)),IF(AND(D41=hypothèses!$BR$8,R41=hypothèses!$BK$1),IF(K41&lt;=hypothèses!$BP$8,hypothèses!$BS$8,IF(K41&gt;=hypothèses!$BQ$8,hypothèses!$BT$8,K41*hypothèses!$BU$8)),IF(AND(D41=hypothèses!$BR$9,R41=hypothèses!$BK$1),IF(K41&lt;=hypothèses!$BP$9,hypothèses!$BS$9,IF(K41&gt;=hypothèses!$BQ$9,hypothèses!$BT$9,K41*hypothèses!$BU$9)),IF(AND(D41=hypothèses!$BR$11,R41=hypothèses!$BL$1),IF(K41&lt;=hypothèses!$BP$11,hypothèses!$BS$11,IF(K41&gt;=hypothèses!$BQ$11,hypothèses!$BT$11,K41*hypothèses!$BU$11)),IF(AND(D41=hypothèses!$BR$12,R41=hypothèses!$BL$1),IF(K41&lt;=hypothèses!$BP$12,hypothèses!$BS$12,IF(K41&gt;=hypothèses!$BQ$12,hypothèses!$BT$12,K41*hypothèses!$BU$12)),IF(AND(D41=hypothèses!$BR$14,R41=hypothèses!$BM$1),IF(K41&lt;=hypothèses!$BP$14,hypothèses!$BS$14,IF(K41&gt;=hypothèses!$BQ$14,hypothèses!$BT$14,K41*hypothèses!$BU$14)),IF(AND(D41=hypothèses!$BR$15,R41=hypothèses!$BM$1),IF(K41&lt;=hypothèses!$BP$15,hypothèses!$BS$15,IF(K41&gt;=hypothèses!$BQ$15,hypothèses!$BT$15,K41*hypothèses!$BU$15)),IF(AND(D41=hypothèses!$BR$17,R41=hypothèses!$BN$1),IF(K41&lt;=hypothèses!$BP$17,hypothèses!$BS$17,IF(K41&gt;=hypothèses!$BQ$17,hypothèses!$BT$17,K41*hypothèses!$BU$17)),IF(AND(D41=hypothèses!$BR$18,R41=hypothèses!$BN$1),IF(K41&lt;=hypothèses!$BP$18,hypothèses!$BS$18,IF(K41&gt;=hypothèses!$BQ$18,hypothèses!$BT$18,K41*hypothèses!$BU$18)),0))))))))))))))</f>
        <v>0</v>
      </c>
      <c r="W41" t="str" cm="1">
        <f t="array" ref="W41">IFERROR(IF(T41&lt;0,0,IF(R41="tarif frais de dossier",30,K41*INDEX(hypothèses!$CC$2:$CR$21,MATCH(1,(K41&gt;=hypothèses!$BX$2:$BX$21)*(K41&lt;hypothèses!$BY$2:$BY$21)*(D41="Villeurbanne")+(K41&gt;=hypothèses!$BX$12:$BX$21)*(K41&lt;hypothèses!$BY$12:$BY$21)*(D41="Hors Villeurbanne"),0),CHOOSE(MATCH(R41,{"tarif eveil";"tarif courant";"tarif pratiques collectives";"tarif troisième cycle renforcé PPES";"tarif cumul";"tarif location"},0),1,4,7,10,13,16)))),"")</f>
        <v/>
      </c>
    </row>
    <row r="42" spans="1:23">
      <c r="A42" s="71" t="s">
        <v>71</v>
      </c>
      <c r="B42" s="71" t="s">
        <v>72</v>
      </c>
      <c r="C42" s="71" t="s">
        <v>73</v>
      </c>
      <c r="D42" t="s">
        <v>86</v>
      </c>
      <c r="E42" s="59">
        <v>42049</v>
      </c>
      <c r="F42">
        <v>17</v>
      </c>
      <c r="G42">
        <v>3.5</v>
      </c>
      <c r="H42">
        <f>IF(Tableau1[[#This Row],[Tranche RFR]]&gt;=2,Tableau1[[#This Row],[Tranche RFR]]-1,Tableau1[[#This Row],[Tranche RFR]])</f>
        <v>16</v>
      </c>
      <c r="I42">
        <f>Tableau1[[#This Row],[RFR]]/Tableau1[[#This Row],[nb parts sans couple]]</f>
        <v>2628.0625</v>
      </c>
      <c r="J42" t="s">
        <v>77</v>
      </c>
      <c r="K42" s="4">
        <f t="shared" si="0"/>
        <v>1001.1666666666666</v>
      </c>
      <c r="L42" s="49">
        <f>IF($K42&lt;=hypothèses!$BG$2,1,IF(AND($K42&gt;hypothèses!$BF$3,$K42&lt;=hypothèses!$BG$3),2,IF(AND($K42&gt;hypothèses!$BF$4,$K42&lt;=hypothèses!$BG$4),3,IF(AND($K42&gt;hypothèses!$BF$5,$K42&lt;=hypothèses!$BG$5),4,IF(AND($K42&gt;hypothèses!$BF$6,$K42&lt;=hypothèses!$BG$6),5,IF(AND($K42&gt;hypothèses!$BF$7,$K42&lt;=hypothèses!$BG$7),6,IF(AND($K42&gt;hypothèses!$BF$8,$K42&lt;=hypothèses!$BG$8),7,IF(AND($K42&gt;hypothèses!$BF$9,$K42&lt;=hypothèses!$BG$9),8,IF(AND($K42&gt;hypothèses!$BF$10,$K42&lt;=hypothèses!$BG$10),9,IF(AND($K42&gt;hypothèses!$BF$11,$K42&lt;=hypothèses!$BG$11),10,IF(Tableau1[[#This Row],[QF mens]]&gt;hypothèses!BG51,10,"")))))))))))</f>
        <v>6</v>
      </c>
      <c r="M42" s="49">
        <f>IF($K42&lt;=hypothèses!$BY$2,1,IF(AND($K42&gt;hypothèses!$BX$3,$K42&lt;=hypothèses!$BY$3),2,IF(AND($K42&gt;hypothèses!$BX$4,$K42&lt;=hypothèses!$BY$4),3,IF(AND($K42&gt;hypothèses!$BX$5,$K42&lt;=hypothèses!$BY$5),4,IF(AND($K42&gt;hypothèses!$BX$6,$K42&lt;=hypothèses!$BY$6),5,IF(AND($K42&gt;hypothèses!$BX$7,$K42&lt;=hypothèses!$BY$7),6,IF(AND($K42&gt;hypothèses!$BX$8,$K42&lt;=hypothèses!$BY$8),7,IF(AND($K42&gt;hypothèses!$BX$9,$K42&lt;=hypothèses!$BY$9),8,IF(AND($K42&gt;hypothèses!$BX$10,$K42&lt;=hypothèses!$BY$10),9,IF(AND($K42&gt;hypothèses!$BX$11,$K42&lt;=hypothèses!$BY$11),10,IF(Tableau1[[#This Row],[QF mens]]&gt;hypothèses!BH51,10,"")))))))))))</f>
        <v>4</v>
      </c>
      <c r="N42" s="49" t="s">
        <v>82</v>
      </c>
      <c r="O42" s="49" t="s">
        <v>77</v>
      </c>
      <c r="P42" s="49" t="s">
        <v>83</v>
      </c>
      <c r="Q42" s="49" t="s">
        <v>82</v>
      </c>
      <c r="T42">
        <v>0</v>
      </c>
      <c r="U42" s="58" t="str" cm="1">
        <f t="array" ref="U4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42" s="58">
        <f>IF(R42="Tarif Frais de dossier",30,IF(T42&lt;0,0,IF(AND(D42=hypothèses!$BR$2,R42=hypothèses!$BI$1),IF(K42&lt;=hypothèses!$BP$2,hypothèses!$BS$2,IF(K42&gt;=hypothèses!$BQ$2,hypothèses!$BT$2,K42*hypothèses!$BU$2)),IF(AND(D42=hypothèses!$BR$3,R42=hypothèses!$BI$1),IF(K42&lt;=hypothèses!$BP$3,hypothèses!$BS$3,IF(K42&gt;=hypothèses!$BQ$3,hypothèses!$BT$3,K42*hypothèses!$BU$3)),IF(AND(D42=hypothèses!$BR$5,R42=hypothèses!$BJ$1),IF(K42&lt;=hypothèses!$BP$5,hypothèses!$BS$5,IF(K42&gt;=hypothèses!$BQ$5,hypothèses!$BT$5,K42*hypothèses!$BU$5)),IF(AND(D42=hypothèses!$BR$6,R42=hypothèses!$BJ$1),IF(K42&lt;=hypothèses!$BP$6,hypothèses!$BS$6,IF(K42&gt;=hypothèses!$BQ$6,hypothèses!$BT$6,K42*hypothèses!$BU$6)),IF(AND(D42=hypothèses!$BR$8,R42=hypothèses!$BK$1),IF(K42&lt;=hypothèses!$BP$8,hypothèses!$BS$8,IF(K42&gt;=hypothèses!$BQ$8,hypothèses!$BT$8,K42*hypothèses!$BU$8)),IF(AND(D42=hypothèses!$BR$9,R42=hypothèses!$BK$1),IF(K42&lt;=hypothèses!$BP$9,hypothèses!$BS$9,IF(K42&gt;=hypothèses!$BQ$9,hypothèses!$BT$9,K42*hypothèses!$BU$9)),IF(AND(D42=hypothèses!$BR$11,R42=hypothèses!$BL$1),IF(K42&lt;=hypothèses!$BP$11,hypothèses!$BS$11,IF(K42&gt;=hypothèses!$BQ$11,hypothèses!$BT$11,K42*hypothèses!$BU$11)),IF(AND(D42=hypothèses!$BR$12,R42=hypothèses!$BL$1),IF(K42&lt;=hypothèses!$BP$12,hypothèses!$BS$12,IF(K42&gt;=hypothèses!$BQ$12,hypothèses!$BT$12,K42*hypothèses!$BU$12)),IF(AND(D42=hypothèses!$BR$14,R42=hypothèses!$BM$1),IF(K42&lt;=hypothèses!$BP$14,hypothèses!$BS$14,IF(K42&gt;=hypothèses!$BQ$14,hypothèses!$BT$14,K42*hypothèses!$BU$14)),IF(AND(D42=hypothèses!$BR$15,R42=hypothèses!$BM$1),IF(K42&lt;=hypothèses!$BP$15,hypothèses!$BS$15,IF(K42&gt;=hypothèses!$BQ$15,hypothèses!$BT$15,K42*hypothèses!$BU$15)),IF(AND(D42=hypothèses!$BR$17,R42=hypothèses!$BN$1),IF(K42&lt;=hypothèses!$BP$17,hypothèses!$BS$17,IF(K42&gt;=hypothèses!$BQ$17,hypothèses!$BT$17,K42*hypothèses!$BU$17)),IF(AND(D42=hypothèses!$BR$18,R42=hypothèses!$BN$1),IF(K42&lt;=hypothèses!$BP$18,hypothèses!$BS$18,IF(K42&gt;=hypothèses!$BQ$18,hypothèses!$BT$18,K42*hypothèses!$BU$18)),0))))))))))))))</f>
        <v>0</v>
      </c>
      <c r="W42" t="str" cm="1">
        <f t="array" ref="W42">IFERROR(IF(T42&lt;0,0,IF(R42="tarif frais de dossier",30,K42*INDEX(hypothèses!$CC$2:$CR$21,MATCH(1,(K42&gt;=hypothèses!$BX$2:$BX$21)*(K42&lt;hypothèses!$BY$2:$BY$21)*(D42="Villeurbanne")+(K42&gt;=hypothèses!$BX$12:$BX$21)*(K42&lt;hypothèses!$BY$12:$BY$21)*(D42="Hors Villeurbanne"),0),CHOOSE(MATCH(R42,{"tarif eveil";"tarif courant";"tarif pratiques collectives";"tarif troisième cycle renforcé PPES";"tarif cumul";"tarif location"},0),1,4,7,10,13,16)))),"")</f>
        <v/>
      </c>
    </row>
    <row r="43" spans="1:23">
      <c r="A43" s="72" t="s">
        <v>71</v>
      </c>
      <c r="B43" s="72" t="s">
        <v>72</v>
      </c>
      <c r="C43" s="72" t="s">
        <v>73</v>
      </c>
      <c r="D43" t="s">
        <v>86</v>
      </c>
      <c r="E43" s="59">
        <v>42049</v>
      </c>
      <c r="F43">
        <v>17</v>
      </c>
      <c r="G43">
        <v>3.5</v>
      </c>
      <c r="H43">
        <f>IF(Tableau1[[#This Row],[Tranche RFR]]&gt;=2,Tableau1[[#This Row],[Tranche RFR]]-1,Tableau1[[#This Row],[Tranche RFR]])</f>
        <v>16</v>
      </c>
      <c r="I43">
        <f>Tableau1[[#This Row],[RFR]]/Tableau1[[#This Row],[nb parts sans couple]]</f>
        <v>2628.0625</v>
      </c>
      <c r="J43" t="s">
        <v>77</v>
      </c>
      <c r="K43" s="4">
        <f t="shared" si="0"/>
        <v>1001.1666666666666</v>
      </c>
      <c r="L43" s="49">
        <f>IF($K43&lt;=hypothèses!$BG$2,1,IF(AND($K43&gt;hypothèses!$BF$3,$K43&lt;=hypothèses!$BG$3),2,IF(AND($K43&gt;hypothèses!$BF$4,$K43&lt;=hypothèses!$BG$4),3,IF(AND($K43&gt;hypothèses!$BF$5,$K43&lt;=hypothèses!$BG$5),4,IF(AND($K43&gt;hypothèses!$BF$6,$K43&lt;=hypothèses!$BG$6),5,IF(AND($K43&gt;hypothèses!$BF$7,$K43&lt;=hypothèses!$BG$7),6,IF(AND($K43&gt;hypothèses!$BF$8,$K43&lt;=hypothèses!$BG$8),7,IF(AND($K43&gt;hypothèses!$BF$9,$K43&lt;=hypothèses!$BG$9),8,IF(AND($K43&gt;hypothèses!$BF$10,$K43&lt;=hypothèses!$BG$10),9,IF(AND($K43&gt;hypothèses!$BF$11,$K43&lt;=hypothèses!$BG$11),10,IF(Tableau1[[#This Row],[QF mens]]&gt;hypothèses!BG52,10,"")))))))))))</f>
        <v>6</v>
      </c>
      <c r="M43" s="49">
        <f>IF($K43&lt;=hypothèses!$BY$2,1,IF(AND($K43&gt;hypothèses!$BX$3,$K43&lt;=hypothèses!$BY$3),2,IF(AND($K43&gt;hypothèses!$BX$4,$K43&lt;=hypothèses!$BY$4),3,IF(AND($K43&gt;hypothèses!$BX$5,$K43&lt;=hypothèses!$BY$5),4,IF(AND($K43&gt;hypothèses!$BX$6,$K43&lt;=hypothèses!$BY$6),5,IF(AND($K43&gt;hypothèses!$BX$7,$K43&lt;=hypothèses!$BY$7),6,IF(AND($K43&gt;hypothèses!$BX$8,$K43&lt;=hypothèses!$BY$8),7,IF(AND($K43&gt;hypothèses!$BX$9,$K43&lt;=hypothèses!$BY$9),8,IF(AND($K43&gt;hypothèses!$BX$10,$K43&lt;=hypothèses!$BY$10),9,IF(AND($K43&gt;hypothèses!$BX$11,$K43&lt;=hypothèses!$BY$11),10,IF(Tableau1[[#This Row],[QF mens]]&gt;hypothèses!BH52,10,"")))))))))))</f>
        <v>4</v>
      </c>
      <c r="N43" s="49" t="s">
        <v>82</v>
      </c>
      <c r="O43" s="49" t="s">
        <v>77</v>
      </c>
      <c r="P43" s="49" t="s">
        <v>83</v>
      </c>
      <c r="Q43" s="49" t="s">
        <v>82</v>
      </c>
      <c r="T43">
        <v>0</v>
      </c>
      <c r="U43" s="58" t="str" cm="1">
        <f t="array" ref="U4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43" s="58">
        <f>IF(R43="Tarif Frais de dossier",30,IF(T43&lt;0,0,IF(AND(D43=hypothèses!$BR$2,R43=hypothèses!$BI$1),IF(K43&lt;=hypothèses!$BP$2,hypothèses!$BS$2,IF(K43&gt;=hypothèses!$BQ$2,hypothèses!$BT$2,K43*hypothèses!$BU$2)),IF(AND(D43=hypothèses!$BR$3,R43=hypothèses!$BI$1),IF(K43&lt;=hypothèses!$BP$3,hypothèses!$BS$3,IF(K43&gt;=hypothèses!$BQ$3,hypothèses!$BT$3,K43*hypothèses!$BU$3)),IF(AND(D43=hypothèses!$BR$5,R43=hypothèses!$BJ$1),IF(K43&lt;=hypothèses!$BP$5,hypothèses!$BS$5,IF(K43&gt;=hypothèses!$BQ$5,hypothèses!$BT$5,K43*hypothèses!$BU$5)),IF(AND(D43=hypothèses!$BR$6,R43=hypothèses!$BJ$1),IF(K43&lt;=hypothèses!$BP$6,hypothèses!$BS$6,IF(K43&gt;=hypothèses!$BQ$6,hypothèses!$BT$6,K43*hypothèses!$BU$6)),IF(AND(D43=hypothèses!$BR$8,R43=hypothèses!$BK$1),IF(K43&lt;=hypothèses!$BP$8,hypothèses!$BS$8,IF(K43&gt;=hypothèses!$BQ$8,hypothèses!$BT$8,K43*hypothèses!$BU$8)),IF(AND(D43=hypothèses!$BR$9,R43=hypothèses!$BK$1),IF(K43&lt;=hypothèses!$BP$9,hypothèses!$BS$9,IF(K43&gt;=hypothèses!$BQ$9,hypothèses!$BT$9,K43*hypothèses!$BU$9)),IF(AND(D43=hypothèses!$BR$11,R43=hypothèses!$BL$1),IF(K43&lt;=hypothèses!$BP$11,hypothèses!$BS$11,IF(K43&gt;=hypothèses!$BQ$11,hypothèses!$BT$11,K43*hypothèses!$BU$11)),IF(AND(D43=hypothèses!$BR$12,R43=hypothèses!$BL$1),IF(K43&lt;=hypothèses!$BP$12,hypothèses!$BS$12,IF(K43&gt;=hypothèses!$BQ$12,hypothèses!$BT$12,K43*hypothèses!$BU$12)),IF(AND(D43=hypothèses!$BR$14,R43=hypothèses!$BM$1),IF(K43&lt;=hypothèses!$BP$14,hypothèses!$BS$14,IF(K43&gt;=hypothèses!$BQ$14,hypothèses!$BT$14,K43*hypothèses!$BU$14)),IF(AND(D43=hypothèses!$BR$15,R43=hypothèses!$BM$1),IF(K43&lt;=hypothèses!$BP$15,hypothèses!$BS$15,IF(K43&gt;=hypothèses!$BQ$15,hypothèses!$BT$15,K43*hypothèses!$BU$15)),IF(AND(D43=hypothèses!$BR$17,R43=hypothèses!$BN$1),IF(K43&lt;=hypothèses!$BP$17,hypothèses!$BS$17,IF(K43&gt;=hypothèses!$BQ$17,hypothèses!$BT$17,K43*hypothèses!$BU$17)),IF(AND(D43=hypothèses!$BR$18,R43=hypothèses!$BN$1),IF(K43&lt;=hypothèses!$BP$18,hypothèses!$BS$18,IF(K43&gt;=hypothèses!$BQ$18,hypothèses!$BT$18,K43*hypothèses!$BU$18)),0))))))))))))))</f>
        <v>0</v>
      </c>
      <c r="W43" t="str" cm="1">
        <f t="array" ref="W43">IFERROR(IF(T43&lt;0,0,IF(R43="tarif frais de dossier",30,K43*INDEX(hypothèses!$CC$2:$CR$21,MATCH(1,(K43&gt;=hypothèses!$BX$2:$BX$21)*(K43&lt;hypothèses!$BY$2:$BY$21)*(D43="Villeurbanne")+(K43&gt;=hypothèses!$BX$12:$BX$21)*(K43&lt;hypothèses!$BY$12:$BY$21)*(D43="Hors Villeurbanne"),0),CHOOSE(MATCH(R43,{"tarif eveil";"tarif courant";"tarif pratiques collectives";"tarif troisième cycle renforcé PPES";"tarif cumul";"tarif location"},0),1,4,7,10,13,16)))),"")</f>
        <v/>
      </c>
    </row>
    <row r="44" spans="1:23">
      <c r="A44" s="71" t="s">
        <v>71</v>
      </c>
      <c r="B44" s="71" t="s">
        <v>72</v>
      </c>
      <c r="C44" s="71" t="s">
        <v>73</v>
      </c>
      <c r="D44" t="s">
        <v>86</v>
      </c>
      <c r="E44" s="59">
        <v>42049</v>
      </c>
      <c r="F44">
        <v>17</v>
      </c>
      <c r="G44">
        <v>3.5</v>
      </c>
      <c r="H44">
        <f>IF(Tableau1[[#This Row],[Tranche RFR]]&gt;=2,Tableau1[[#This Row],[Tranche RFR]]-1,Tableau1[[#This Row],[Tranche RFR]])</f>
        <v>16</v>
      </c>
      <c r="I44">
        <f>Tableau1[[#This Row],[RFR]]/Tableau1[[#This Row],[nb parts sans couple]]</f>
        <v>2628.0625</v>
      </c>
      <c r="J44" t="s">
        <v>77</v>
      </c>
      <c r="K44" s="4">
        <f t="shared" si="0"/>
        <v>1001.1666666666666</v>
      </c>
      <c r="L44" s="49">
        <f>IF($K44&lt;=hypothèses!$BG$2,1,IF(AND($K44&gt;hypothèses!$BF$3,$K44&lt;=hypothèses!$BG$3),2,IF(AND($K44&gt;hypothèses!$BF$4,$K44&lt;=hypothèses!$BG$4),3,IF(AND($K44&gt;hypothèses!$BF$5,$K44&lt;=hypothèses!$BG$5),4,IF(AND($K44&gt;hypothèses!$BF$6,$K44&lt;=hypothèses!$BG$6),5,IF(AND($K44&gt;hypothèses!$BF$7,$K44&lt;=hypothèses!$BG$7),6,IF(AND($K44&gt;hypothèses!$BF$8,$K44&lt;=hypothèses!$BG$8),7,IF(AND($K44&gt;hypothèses!$BF$9,$K44&lt;=hypothèses!$BG$9),8,IF(AND($K44&gt;hypothèses!$BF$10,$K44&lt;=hypothèses!$BG$10),9,IF(AND($K44&gt;hypothèses!$BF$11,$K44&lt;=hypothèses!$BG$11),10,IF(Tableau1[[#This Row],[QF mens]]&gt;hypothèses!BG53,10,"")))))))))))</f>
        <v>6</v>
      </c>
      <c r="M44" s="49">
        <f>IF($K44&lt;=hypothèses!$BY$2,1,IF(AND($K44&gt;hypothèses!$BX$3,$K44&lt;=hypothèses!$BY$3),2,IF(AND($K44&gt;hypothèses!$BX$4,$K44&lt;=hypothèses!$BY$4),3,IF(AND($K44&gt;hypothèses!$BX$5,$K44&lt;=hypothèses!$BY$5),4,IF(AND($K44&gt;hypothèses!$BX$6,$K44&lt;=hypothèses!$BY$6),5,IF(AND($K44&gt;hypothèses!$BX$7,$K44&lt;=hypothèses!$BY$7),6,IF(AND($K44&gt;hypothèses!$BX$8,$K44&lt;=hypothèses!$BY$8),7,IF(AND($K44&gt;hypothèses!$BX$9,$K44&lt;=hypothèses!$BY$9),8,IF(AND($K44&gt;hypothèses!$BX$10,$K44&lt;=hypothèses!$BY$10),9,IF(AND($K44&gt;hypothèses!$BX$11,$K44&lt;=hypothèses!$BY$11),10,IF(Tableau1[[#This Row],[QF mens]]&gt;hypothèses!BH53,10,"")))))))))))</f>
        <v>4</v>
      </c>
      <c r="N44" s="49" t="s">
        <v>82</v>
      </c>
      <c r="O44" s="49" t="s">
        <v>77</v>
      </c>
      <c r="P44" s="49" t="s">
        <v>83</v>
      </c>
      <c r="Q44" s="49" t="s">
        <v>82</v>
      </c>
      <c r="T44">
        <v>0</v>
      </c>
      <c r="U44" s="58" t="str" cm="1">
        <f t="array" ref="U4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44" s="58">
        <f>IF(R44="Tarif Frais de dossier",30,IF(T44&lt;0,0,IF(AND(D44=hypothèses!$BR$2,R44=hypothèses!$BI$1),IF(K44&lt;=hypothèses!$BP$2,hypothèses!$BS$2,IF(K44&gt;=hypothèses!$BQ$2,hypothèses!$BT$2,K44*hypothèses!$BU$2)),IF(AND(D44=hypothèses!$BR$3,R44=hypothèses!$BI$1),IF(K44&lt;=hypothèses!$BP$3,hypothèses!$BS$3,IF(K44&gt;=hypothèses!$BQ$3,hypothèses!$BT$3,K44*hypothèses!$BU$3)),IF(AND(D44=hypothèses!$BR$5,R44=hypothèses!$BJ$1),IF(K44&lt;=hypothèses!$BP$5,hypothèses!$BS$5,IF(K44&gt;=hypothèses!$BQ$5,hypothèses!$BT$5,K44*hypothèses!$BU$5)),IF(AND(D44=hypothèses!$BR$6,R44=hypothèses!$BJ$1),IF(K44&lt;=hypothèses!$BP$6,hypothèses!$BS$6,IF(K44&gt;=hypothèses!$BQ$6,hypothèses!$BT$6,K44*hypothèses!$BU$6)),IF(AND(D44=hypothèses!$BR$8,R44=hypothèses!$BK$1),IF(K44&lt;=hypothèses!$BP$8,hypothèses!$BS$8,IF(K44&gt;=hypothèses!$BQ$8,hypothèses!$BT$8,K44*hypothèses!$BU$8)),IF(AND(D44=hypothèses!$BR$9,R44=hypothèses!$BK$1),IF(K44&lt;=hypothèses!$BP$9,hypothèses!$BS$9,IF(K44&gt;=hypothèses!$BQ$9,hypothèses!$BT$9,K44*hypothèses!$BU$9)),IF(AND(D44=hypothèses!$BR$11,R44=hypothèses!$BL$1),IF(K44&lt;=hypothèses!$BP$11,hypothèses!$BS$11,IF(K44&gt;=hypothèses!$BQ$11,hypothèses!$BT$11,K44*hypothèses!$BU$11)),IF(AND(D44=hypothèses!$BR$12,R44=hypothèses!$BL$1),IF(K44&lt;=hypothèses!$BP$12,hypothèses!$BS$12,IF(K44&gt;=hypothèses!$BQ$12,hypothèses!$BT$12,K44*hypothèses!$BU$12)),IF(AND(D44=hypothèses!$BR$14,R44=hypothèses!$BM$1),IF(K44&lt;=hypothèses!$BP$14,hypothèses!$BS$14,IF(K44&gt;=hypothèses!$BQ$14,hypothèses!$BT$14,K44*hypothèses!$BU$14)),IF(AND(D44=hypothèses!$BR$15,R44=hypothèses!$BM$1),IF(K44&lt;=hypothèses!$BP$15,hypothèses!$BS$15,IF(K44&gt;=hypothèses!$BQ$15,hypothèses!$BT$15,K44*hypothèses!$BU$15)),IF(AND(D44=hypothèses!$BR$17,R44=hypothèses!$BN$1),IF(K44&lt;=hypothèses!$BP$17,hypothèses!$BS$17,IF(K44&gt;=hypothèses!$BQ$17,hypothèses!$BT$17,K44*hypothèses!$BU$17)),IF(AND(D44=hypothèses!$BR$18,R44=hypothèses!$BN$1),IF(K44&lt;=hypothèses!$BP$18,hypothèses!$BS$18,IF(K44&gt;=hypothèses!$BQ$18,hypothèses!$BT$18,K44*hypothèses!$BU$18)),0))))))))))))))</f>
        <v>0</v>
      </c>
      <c r="W44" t="str" cm="1">
        <f t="array" ref="W44">IFERROR(IF(T44&lt;0,0,IF(R44="tarif frais de dossier",30,K44*INDEX(hypothèses!$CC$2:$CR$21,MATCH(1,(K44&gt;=hypothèses!$BX$2:$BX$21)*(K44&lt;hypothèses!$BY$2:$BY$21)*(D44="Villeurbanne")+(K44&gt;=hypothèses!$BX$12:$BX$21)*(K44&lt;hypothèses!$BY$12:$BY$21)*(D44="Hors Villeurbanne"),0),CHOOSE(MATCH(R44,{"tarif eveil";"tarif courant";"tarif pratiques collectives";"tarif troisième cycle renforcé PPES";"tarif cumul";"tarif location"},0),1,4,7,10,13,16)))),"")</f>
        <v/>
      </c>
    </row>
    <row r="45" spans="1:23">
      <c r="A45" s="72" t="s">
        <v>71</v>
      </c>
      <c r="B45" s="72" t="s">
        <v>72</v>
      </c>
      <c r="C45" s="72" t="s">
        <v>73</v>
      </c>
      <c r="D45" t="s">
        <v>86</v>
      </c>
      <c r="E45" s="59">
        <v>61434</v>
      </c>
      <c r="F45">
        <v>25</v>
      </c>
      <c r="G45">
        <v>2.5</v>
      </c>
      <c r="H45">
        <f>IF(Tableau1[[#This Row],[Tranche RFR]]&gt;=2,Tableau1[[#This Row],[Tranche RFR]]-1,Tableau1[[#This Row],[Tranche RFR]])</f>
        <v>24</v>
      </c>
      <c r="I45">
        <f>Tableau1[[#This Row],[RFR]]/Tableau1[[#This Row],[nb parts sans couple]]</f>
        <v>2559.75</v>
      </c>
      <c r="J45" t="s">
        <v>77</v>
      </c>
      <c r="K45" s="4">
        <f t="shared" si="0"/>
        <v>2047.8</v>
      </c>
      <c r="L45" s="49">
        <f>IF($K45&lt;=hypothèses!$BG$2,1,IF(AND($K45&gt;hypothèses!$BF$3,$K45&lt;=hypothèses!$BG$3),2,IF(AND($K45&gt;hypothèses!$BF$4,$K45&lt;=hypothèses!$BG$4),3,IF(AND($K45&gt;hypothèses!$BF$5,$K45&lt;=hypothèses!$BG$5),4,IF(AND($K45&gt;hypothèses!$BF$6,$K45&lt;=hypothèses!$BG$6),5,IF(AND($K45&gt;hypothèses!$BF$7,$K45&lt;=hypothèses!$BG$7),6,IF(AND($K45&gt;hypothèses!$BF$8,$K45&lt;=hypothèses!$BG$8),7,IF(AND($K45&gt;hypothèses!$BF$9,$K45&lt;=hypothèses!$BG$9),8,IF(AND($K45&gt;hypothèses!$BF$10,$K45&lt;=hypothèses!$BG$10),9,IF(AND($K45&gt;hypothèses!$BF$11,$K45&lt;=hypothèses!$BG$11),10,IF(Tableau1[[#This Row],[QF mens]]&gt;hypothèses!BG54,10,"")))))))))))</f>
        <v>9</v>
      </c>
      <c r="M45" s="49">
        <f>IF($K45&lt;=hypothèses!$BY$2,1,IF(AND($K45&gt;hypothèses!$BX$3,$K45&lt;=hypothèses!$BY$3),2,IF(AND($K45&gt;hypothèses!$BX$4,$K45&lt;=hypothèses!$BY$4),3,IF(AND($K45&gt;hypothèses!$BX$5,$K45&lt;=hypothèses!$BY$5),4,IF(AND($K45&gt;hypothèses!$BX$6,$K45&lt;=hypothèses!$BY$6),5,IF(AND($K45&gt;hypothèses!$BX$7,$K45&lt;=hypothèses!$BY$7),6,IF(AND($K45&gt;hypothèses!$BX$8,$K45&lt;=hypothèses!$BY$8),7,IF(AND($K45&gt;hypothèses!$BX$9,$K45&lt;=hypothèses!$BY$9),8,IF(AND($K45&gt;hypothèses!$BX$10,$K45&lt;=hypothèses!$BY$10),9,IF(AND($K45&gt;hypothèses!$BX$11,$K45&lt;=hypothèses!$BY$11),10,IF(Tableau1[[#This Row],[QF mens]]&gt;hypothèses!BH54,10,"")))))))))))</f>
        <v>9</v>
      </c>
      <c r="N45" s="49" t="s">
        <v>82</v>
      </c>
      <c r="O45" s="49" t="s">
        <v>77</v>
      </c>
      <c r="P45" s="49" t="s">
        <v>83</v>
      </c>
      <c r="Q45" s="49" t="s">
        <v>82</v>
      </c>
      <c r="R45" t="s">
        <v>14</v>
      </c>
      <c r="S45">
        <v>1</v>
      </c>
      <c r="T45">
        <v>30</v>
      </c>
      <c r="U45" s="58" cm="1">
        <f t="array" ref="U4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45" s="58">
        <f>IF(R45="Tarif Frais de dossier",30,IF(T45&lt;0,0,IF(AND(D45=hypothèses!$BR$2,R45=hypothèses!$BI$1),IF(K45&lt;=hypothèses!$BP$2,hypothèses!$BS$2,IF(K45&gt;=hypothèses!$BQ$2,hypothèses!$BT$2,K45*hypothèses!$BU$2)),IF(AND(D45=hypothèses!$BR$3,R45=hypothèses!$BI$1),IF(K45&lt;=hypothèses!$BP$3,hypothèses!$BS$3,IF(K45&gt;=hypothèses!$BQ$3,hypothèses!$BT$3,K45*hypothèses!$BU$3)),IF(AND(D45=hypothèses!$BR$5,R45=hypothèses!$BJ$1),IF(K45&lt;=hypothèses!$BP$5,hypothèses!$BS$5,IF(K45&gt;=hypothèses!$BQ$5,hypothèses!$BT$5,K45*hypothèses!$BU$5)),IF(AND(D45=hypothèses!$BR$6,R45=hypothèses!$BJ$1),IF(K45&lt;=hypothèses!$BP$6,hypothèses!$BS$6,IF(K45&gt;=hypothèses!$BQ$6,hypothèses!$BT$6,K45*hypothèses!$BU$6)),IF(AND(D45=hypothèses!$BR$8,R45=hypothèses!$BK$1),IF(K45&lt;=hypothèses!$BP$8,hypothèses!$BS$8,IF(K45&gt;=hypothèses!$BQ$8,hypothèses!$BT$8,K45*hypothèses!$BU$8)),IF(AND(D45=hypothèses!$BR$9,R45=hypothèses!$BK$1),IF(K45&lt;=hypothèses!$BP$9,hypothèses!$BS$9,IF(K45&gt;=hypothèses!$BQ$9,hypothèses!$BT$9,K45*hypothèses!$BU$9)),IF(AND(D45=hypothèses!$BR$11,R45=hypothèses!$BL$1),IF(K45&lt;=hypothèses!$BP$11,hypothèses!$BS$11,IF(K45&gt;=hypothèses!$BQ$11,hypothèses!$BT$11,K45*hypothèses!$BU$11)),IF(AND(D45=hypothèses!$BR$12,R45=hypothèses!$BL$1),IF(K45&lt;=hypothèses!$BP$12,hypothèses!$BS$12,IF(K45&gt;=hypothèses!$BQ$12,hypothèses!$BT$12,K45*hypothèses!$BU$12)),IF(AND(D45=hypothèses!$BR$14,R45=hypothèses!$BM$1),IF(K45&lt;=hypothèses!$BP$14,hypothèses!$BS$14,IF(K45&gt;=hypothèses!$BQ$14,hypothèses!$BT$14,K45*hypothèses!$BU$14)),IF(AND(D45=hypothèses!$BR$15,R45=hypothèses!$BM$1),IF(K45&lt;=hypothèses!$BP$15,hypothèses!$BS$15,IF(K45&gt;=hypothèses!$BQ$15,hypothèses!$BT$15,K45*hypothèses!$BU$15)),IF(AND(D45=hypothèses!$BR$17,R45=hypothèses!$BN$1),IF(K45&lt;=hypothèses!$BP$17,hypothèses!$BS$17,IF(K45&gt;=hypothèses!$BQ$17,hypothèses!$BT$17,K45*hypothèses!$BU$17)),IF(AND(D45=hypothèses!$BR$18,R45=hypothèses!$BN$1),IF(K45&lt;=hypothèses!$BP$18,hypothèses!$BS$18,IF(K45&gt;=hypothèses!$BQ$18,hypothèses!$BT$18,K45*hypothèses!$BU$18)),0))))))))))))))</f>
        <v>30</v>
      </c>
      <c r="W45" cm="1">
        <f t="array" ref="W45">IFERROR(IF(T45&lt;0,0,IF(R45="tarif frais de dossier",30,K45*INDEX(hypothèses!$CC$2:$CR$21,MATCH(1,(K45&gt;=hypothèses!$BX$2:$BX$21)*(K45&lt;hypothèses!$BY$2:$BY$21)*(D45="Villeurbanne")+(K45&gt;=hypothèses!$BX$12:$BX$21)*(K45&lt;hypothèses!$BY$12:$BY$21)*(D45="Hors Villeurbanne"),0),CHOOSE(MATCH(R45,{"tarif eveil";"tarif courant";"tarif pratiques collectives";"tarif troisième cycle renforcé PPES";"tarif cumul";"tarif location"},0),1,4,7,10,13,16)))),"")</f>
        <v>30</v>
      </c>
    </row>
    <row r="46" spans="1:23">
      <c r="A46" s="71" t="s">
        <v>71</v>
      </c>
      <c r="B46" s="71" t="s">
        <v>72</v>
      </c>
      <c r="C46" s="71" t="s">
        <v>73</v>
      </c>
      <c r="D46" t="s">
        <v>86</v>
      </c>
      <c r="E46" s="59">
        <v>61434</v>
      </c>
      <c r="F46">
        <v>25</v>
      </c>
      <c r="G46">
        <v>2.5</v>
      </c>
      <c r="H46">
        <f>IF(Tableau1[[#This Row],[Tranche RFR]]&gt;=2,Tableau1[[#This Row],[Tranche RFR]]-1,Tableau1[[#This Row],[Tranche RFR]])</f>
        <v>24</v>
      </c>
      <c r="I46">
        <f>Tableau1[[#This Row],[RFR]]/Tableau1[[#This Row],[nb parts sans couple]]</f>
        <v>2559.75</v>
      </c>
      <c r="J46" t="s">
        <v>77</v>
      </c>
      <c r="K46" s="4">
        <f t="shared" si="0"/>
        <v>2047.8</v>
      </c>
      <c r="L46" s="49">
        <f>IF($K46&lt;=hypothèses!$BG$2,1,IF(AND($K46&gt;hypothèses!$BF$3,$K46&lt;=hypothèses!$BG$3),2,IF(AND($K46&gt;hypothèses!$BF$4,$K46&lt;=hypothèses!$BG$4),3,IF(AND($K46&gt;hypothèses!$BF$5,$K46&lt;=hypothèses!$BG$5),4,IF(AND($K46&gt;hypothèses!$BF$6,$K46&lt;=hypothèses!$BG$6),5,IF(AND($K46&gt;hypothèses!$BF$7,$K46&lt;=hypothèses!$BG$7),6,IF(AND($K46&gt;hypothèses!$BF$8,$K46&lt;=hypothèses!$BG$8),7,IF(AND($K46&gt;hypothèses!$BF$9,$K46&lt;=hypothèses!$BG$9),8,IF(AND($K46&gt;hypothèses!$BF$10,$K46&lt;=hypothèses!$BG$10),9,IF(AND($K46&gt;hypothèses!$BF$11,$K46&lt;=hypothèses!$BG$11),10,IF(Tableau1[[#This Row],[QF mens]]&gt;hypothèses!BG55,10,"")))))))))))</f>
        <v>9</v>
      </c>
      <c r="M46" s="49">
        <f>IF($K46&lt;=hypothèses!$BY$2,1,IF(AND($K46&gt;hypothèses!$BX$3,$K46&lt;=hypothèses!$BY$3),2,IF(AND($K46&gt;hypothèses!$BX$4,$K46&lt;=hypothèses!$BY$4),3,IF(AND($K46&gt;hypothèses!$BX$5,$K46&lt;=hypothèses!$BY$5),4,IF(AND($K46&gt;hypothèses!$BX$6,$K46&lt;=hypothèses!$BY$6),5,IF(AND($K46&gt;hypothèses!$BX$7,$K46&lt;=hypothèses!$BY$7),6,IF(AND($K46&gt;hypothèses!$BX$8,$K46&lt;=hypothèses!$BY$8),7,IF(AND($K46&gt;hypothèses!$BX$9,$K46&lt;=hypothèses!$BY$9),8,IF(AND($K46&gt;hypothèses!$BX$10,$K46&lt;=hypothèses!$BY$10),9,IF(AND($K46&gt;hypothèses!$BX$11,$K46&lt;=hypothèses!$BY$11),10,IF(Tableau1[[#This Row],[QF mens]]&gt;hypothèses!BH55,10,"")))))))))))</f>
        <v>9</v>
      </c>
      <c r="N46" s="49" t="s">
        <v>82</v>
      </c>
      <c r="O46" s="49" t="s">
        <v>77</v>
      </c>
      <c r="P46" s="49" t="s">
        <v>83</v>
      </c>
      <c r="Q46" s="49" t="s">
        <v>82</v>
      </c>
      <c r="R46" t="s">
        <v>13</v>
      </c>
      <c r="S46">
        <v>1</v>
      </c>
      <c r="T46">
        <v>974</v>
      </c>
      <c r="U46" s="58" cm="1">
        <f t="array" ref="U4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1191.3599999999999</v>
      </c>
      <c r="V46" s="58">
        <f>IF(R46="Tarif Frais de dossier",30,IF(T46&lt;0,0,IF(AND(D46=hypothèses!$BR$2,R46=hypothèses!$BI$1),IF(K46&lt;=hypothèses!$BP$2,hypothèses!$BS$2,IF(K46&gt;=hypothèses!$BQ$2,hypothèses!$BT$2,K46*hypothèses!$BU$2)),IF(AND(D46=hypothèses!$BR$3,R46=hypothèses!$BI$1),IF(K46&lt;=hypothèses!$BP$3,hypothèses!$BS$3,IF(K46&gt;=hypothèses!$BQ$3,hypothèses!$BT$3,K46*hypothèses!$BU$3)),IF(AND(D46=hypothèses!$BR$5,R46=hypothèses!$BJ$1),IF(K46&lt;=hypothèses!$BP$5,hypothèses!$BS$5,IF(K46&gt;=hypothèses!$BQ$5,hypothèses!$BT$5,K46*hypothèses!$BU$5)),IF(AND(D46=hypothèses!$BR$6,R46=hypothèses!$BJ$1),IF(K46&lt;=hypothèses!$BP$6,hypothèses!$BS$6,IF(K46&gt;=hypothèses!$BQ$6,hypothèses!$BT$6,K46*hypothèses!$BU$6)),IF(AND(D46=hypothèses!$BR$8,R46=hypothèses!$BK$1),IF(K46&lt;=hypothèses!$BP$8,hypothèses!$BS$8,IF(K46&gt;=hypothèses!$BQ$8,hypothèses!$BT$8,K46*hypothèses!$BU$8)),IF(AND(D46=hypothèses!$BR$9,R46=hypothèses!$BK$1),IF(K46&lt;=hypothèses!$BP$9,hypothèses!$BS$9,IF(K46&gt;=hypothèses!$BQ$9,hypothèses!$BT$9,K46*hypothèses!$BU$9)),IF(AND(D46=hypothèses!$BR$11,R46=hypothèses!$BL$1),IF(K46&lt;=hypothèses!$BP$11,hypothèses!$BS$11,IF(K46&gt;=hypothèses!$BQ$11,hypothèses!$BT$11,K46*hypothèses!$BU$11)),IF(AND(D46=hypothèses!$BR$12,R46=hypothèses!$BL$1),IF(K46&lt;=hypothèses!$BP$12,hypothèses!$BS$12,IF(K46&gt;=hypothèses!$BQ$12,hypothèses!$BT$12,K46*hypothèses!$BU$12)),IF(AND(D46=hypothèses!$BR$14,R46=hypothèses!$BM$1),IF(K46&lt;=hypothèses!$BP$14,hypothèses!$BS$14,IF(K46&gt;=hypothèses!$BQ$14,hypothèses!$BT$14,K46*hypothèses!$BU$14)),IF(AND(D46=hypothèses!$BR$15,R46=hypothèses!$BM$1),IF(K46&lt;=hypothèses!$BP$15,hypothèses!$BS$15,IF(K46&gt;=hypothèses!$BQ$15,hypothèses!$BT$15,K46*hypothèses!$BU$15)),IF(AND(D46=hypothèses!$BR$17,R46=hypothèses!$BN$1),IF(K46&lt;=hypothèses!$BP$17,hypothèses!$BS$17,IF(K46&gt;=hypothèses!$BQ$17,hypothèses!$BT$17,K46*hypothèses!$BU$17)),IF(AND(D46=hypothèses!$BR$18,R46=hypothèses!$BN$1),IF(K46&lt;=hypothèses!$BP$18,hypothèses!$BS$18,IF(K46&gt;=hypothèses!$BQ$18,hypothèses!$BT$18,K46*hypothèses!$BU$18)),0))))))))))))))</f>
        <v>675.774</v>
      </c>
      <c r="W46" t="str" cm="1">
        <f t="array" ref="W46">IFERROR(IF(T46&lt;0,0,IF(R46="tarif frais de dossier",30,K46*INDEX(hypothèses!$CC$2:$CR$21,MATCH(1,(K46&gt;=hypothèses!$BX$2:$BX$21)*(K46&lt;hypothèses!$BY$2:$BY$21)*(D46="Villeurbanne")+(K46&gt;=hypothèses!$BX$12:$BX$21)*(K46&lt;hypothèses!$BY$12:$BY$21)*(D46="Hors Villeurbanne"),0),CHOOSE(MATCH(R46,{"tarif eveil";"tarif courant";"tarif pratiques collectives";"tarif troisième cycle renforcé PPES";"tarif cumul";"tarif location"},0),1,4,7,10,13,16)))),"")</f>
        <v/>
      </c>
    </row>
    <row r="47" spans="1:23">
      <c r="A47" s="72" t="s">
        <v>71</v>
      </c>
      <c r="B47" s="72" t="s">
        <v>72</v>
      </c>
      <c r="C47" s="72" t="s">
        <v>73</v>
      </c>
      <c r="D47" t="s">
        <v>86</v>
      </c>
      <c r="E47" s="59">
        <v>61434</v>
      </c>
      <c r="F47">
        <v>25</v>
      </c>
      <c r="G47">
        <v>2.5</v>
      </c>
      <c r="H47">
        <f>IF(Tableau1[[#This Row],[Tranche RFR]]&gt;=2,Tableau1[[#This Row],[Tranche RFR]]-1,Tableau1[[#This Row],[Tranche RFR]])</f>
        <v>24</v>
      </c>
      <c r="I47">
        <f>Tableau1[[#This Row],[RFR]]/Tableau1[[#This Row],[nb parts sans couple]]</f>
        <v>2559.75</v>
      </c>
      <c r="J47" t="s">
        <v>77</v>
      </c>
      <c r="K47" s="4">
        <f t="shared" si="0"/>
        <v>2047.8</v>
      </c>
      <c r="L47" s="49">
        <f>IF($K47&lt;=hypothèses!$BG$2,1,IF(AND($K47&gt;hypothèses!$BF$3,$K47&lt;=hypothèses!$BG$3),2,IF(AND($K47&gt;hypothèses!$BF$4,$K47&lt;=hypothèses!$BG$4),3,IF(AND($K47&gt;hypothèses!$BF$5,$K47&lt;=hypothèses!$BG$5),4,IF(AND($K47&gt;hypothèses!$BF$6,$K47&lt;=hypothèses!$BG$6),5,IF(AND($K47&gt;hypothèses!$BF$7,$K47&lt;=hypothèses!$BG$7),6,IF(AND($K47&gt;hypothèses!$BF$8,$K47&lt;=hypothèses!$BG$8),7,IF(AND($K47&gt;hypothèses!$BF$9,$K47&lt;=hypothèses!$BG$9),8,IF(AND($K47&gt;hypothèses!$BF$10,$K47&lt;=hypothèses!$BG$10),9,IF(AND($K47&gt;hypothèses!$BF$11,$K47&lt;=hypothèses!$BG$11),10,IF(Tableau1[[#This Row],[QF mens]]&gt;hypothèses!BG56,10,"")))))))))))</f>
        <v>9</v>
      </c>
      <c r="M47" s="49">
        <f>IF($K47&lt;=hypothèses!$BY$2,1,IF(AND($K47&gt;hypothèses!$BX$3,$K47&lt;=hypothèses!$BY$3),2,IF(AND($K47&gt;hypothèses!$BX$4,$K47&lt;=hypothèses!$BY$4),3,IF(AND($K47&gt;hypothèses!$BX$5,$K47&lt;=hypothèses!$BY$5),4,IF(AND($K47&gt;hypothèses!$BX$6,$K47&lt;=hypothèses!$BY$6),5,IF(AND($K47&gt;hypothèses!$BX$7,$K47&lt;=hypothèses!$BY$7),6,IF(AND($K47&gt;hypothèses!$BX$8,$K47&lt;=hypothèses!$BY$8),7,IF(AND($K47&gt;hypothèses!$BX$9,$K47&lt;=hypothèses!$BY$9),8,IF(AND($K47&gt;hypothèses!$BX$10,$K47&lt;=hypothèses!$BY$10),9,IF(AND($K47&gt;hypothèses!$BX$11,$K47&lt;=hypothèses!$BY$11),10,IF(Tableau1[[#This Row],[QF mens]]&gt;hypothèses!BH56,10,"")))))))))))</f>
        <v>9</v>
      </c>
      <c r="N47" s="49" t="s">
        <v>82</v>
      </c>
      <c r="O47" s="49" t="s">
        <v>77</v>
      </c>
      <c r="P47" s="49" t="s">
        <v>83</v>
      </c>
      <c r="Q47" s="49" t="s">
        <v>82</v>
      </c>
      <c r="T47">
        <v>0</v>
      </c>
      <c r="U47" s="58" t="str" cm="1">
        <f t="array" ref="U4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47" s="58">
        <f>IF(R47="Tarif Frais de dossier",30,IF(T47&lt;0,0,IF(AND(D47=hypothèses!$BR$2,R47=hypothèses!$BI$1),IF(K47&lt;=hypothèses!$BP$2,hypothèses!$BS$2,IF(K47&gt;=hypothèses!$BQ$2,hypothèses!$BT$2,K47*hypothèses!$BU$2)),IF(AND(D47=hypothèses!$BR$3,R47=hypothèses!$BI$1),IF(K47&lt;=hypothèses!$BP$3,hypothèses!$BS$3,IF(K47&gt;=hypothèses!$BQ$3,hypothèses!$BT$3,K47*hypothèses!$BU$3)),IF(AND(D47=hypothèses!$BR$5,R47=hypothèses!$BJ$1),IF(K47&lt;=hypothèses!$BP$5,hypothèses!$BS$5,IF(K47&gt;=hypothèses!$BQ$5,hypothèses!$BT$5,K47*hypothèses!$BU$5)),IF(AND(D47=hypothèses!$BR$6,R47=hypothèses!$BJ$1),IF(K47&lt;=hypothèses!$BP$6,hypothèses!$BS$6,IF(K47&gt;=hypothèses!$BQ$6,hypothèses!$BT$6,K47*hypothèses!$BU$6)),IF(AND(D47=hypothèses!$BR$8,R47=hypothèses!$BK$1),IF(K47&lt;=hypothèses!$BP$8,hypothèses!$BS$8,IF(K47&gt;=hypothèses!$BQ$8,hypothèses!$BT$8,K47*hypothèses!$BU$8)),IF(AND(D47=hypothèses!$BR$9,R47=hypothèses!$BK$1),IF(K47&lt;=hypothèses!$BP$9,hypothèses!$BS$9,IF(K47&gt;=hypothèses!$BQ$9,hypothèses!$BT$9,K47*hypothèses!$BU$9)),IF(AND(D47=hypothèses!$BR$11,R47=hypothèses!$BL$1),IF(K47&lt;=hypothèses!$BP$11,hypothèses!$BS$11,IF(K47&gt;=hypothèses!$BQ$11,hypothèses!$BT$11,K47*hypothèses!$BU$11)),IF(AND(D47=hypothèses!$BR$12,R47=hypothèses!$BL$1),IF(K47&lt;=hypothèses!$BP$12,hypothèses!$BS$12,IF(K47&gt;=hypothèses!$BQ$12,hypothèses!$BT$12,K47*hypothèses!$BU$12)),IF(AND(D47=hypothèses!$BR$14,R47=hypothèses!$BM$1),IF(K47&lt;=hypothèses!$BP$14,hypothèses!$BS$14,IF(K47&gt;=hypothèses!$BQ$14,hypothèses!$BT$14,K47*hypothèses!$BU$14)),IF(AND(D47=hypothèses!$BR$15,R47=hypothèses!$BM$1),IF(K47&lt;=hypothèses!$BP$15,hypothèses!$BS$15,IF(K47&gt;=hypothèses!$BQ$15,hypothèses!$BT$15,K47*hypothèses!$BU$15)),IF(AND(D47=hypothèses!$BR$17,R47=hypothèses!$BN$1),IF(K47&lt;=hypothèses!$BP$17,hypothèses!$BS$17,IF(K47&gt;=hypothèses!$BQ$17,hypothèses!$BT$17,K47*hypothèses!$BU$17)),IF(AND(D47=hypothèses!$BR$18,R47=hypothèses!$BN$1),IF(K47&lt;=hypothèses!$BP$18,hypothèses!$BS$18,IF(K47&gt;=hypothèses!$BQ$18,hypothèses!$BT$18,K47*hypothèses!$BU$18)),0))))))))))))))</f>
        <v>0</v>
      </c>
      <c r="W47" t="str" cm="1">
        <f t="array" ref="W47">IFERROR(IF(T47&lt;0,0,IF(R47="tarif frais de dossier",30,K47*INDEX(hypothèses!$CC$2:$CR$21,MATCH(1,(K47&gt;=hypothèses!$BX$2:$BX$21)*(K47&lt;hypothèses!$BY$2:$BY$21)*(D47="Villeurbanne")+(K47&gt;=hypothèses!$BX$12:$BX$21)*(K47&lt;hypothèses!$BY$12:$BY$21)*(D47="Hors Villeurbanne"),0),CHOOSE(MATCH(R47,{"tarif eveil";"tarif courant";"tarif pratiques collectives";"tarif troisième cycle renforcé PPES";"tarif cumul";"tarif location"},0),1,4,7,10,13,16)))),"")</f>
        <v/>
      </c>
    </row>
    <row r="48" spans="1:23">
      <c r="A48" s="71" t="s">
        <v>71</v>
      </c>
      <c r="B48" s="71" t="s">
        <v>72</v>
      </c>
      <c r="C48" s="71" t="s">
        <v>73</v>
      </c>
      <c r="D48" t="s">
        <v>86</v>
      </c>
      <c r="E48" s="59">
        <v>61434</v>
      </c>
      <c r="F48">
        <v>25</v>
      </c>
      <c r="G48">
        <v>2.5</v>
      </c>
      <c r="H48">
        <f>IF(Tableau1[[#This Row],[Tranche RFR]]&gt;=2,Tableau1[[#This Row],[Tranche RFR]]-1,Tableau1[[#This Row],[Tranche RFR]])</f>
        <v>24</v>
      </c>
      <c r="I48">
        <f>Tableau1[[#This Row],[RFR]]/Tableau1[[#This Row],[nb parts sans couple]]</f>
        <v>2559.75</v>
      </c>
      <c r="J48" t="s">
        <v>77</v>
      </c>
      <c r="K48" s="4">
        <f t="shared" si="0"/>
        <v>2047.8</v>
      </c>
      <c r="L48" s="49">
        <f>IF($K48&lt;=hypothèses!$BG$2,1,IF(AND($K48&gt;hypothèses!$BF$3,$K48&lt;=hypothèses!$BG$3),2,IF(AND($K48&gt;hypothèses!$BF$4,$K48&lt;=hypothèses!$BG$4),3,IF(AND($K48&gt;hypothèses!$BF$5,$K48&lt;=hypothèses!$BG$5),4,IF(AND($K48&gt;hypothèses!$BF$6,$K48&lt;=hypothèses!$BG$6),5,IF(AND($K48&gt;hypothèses!$BF$7,$K48&lt;=hypothèses!$BG$7),6,IF(AND($K48&gt;hypothèses!$BF$8,$K48&lt;=hypothèses!$BG$8),7,IF(AND($K48&gt;hypothèses!$BF$9,$K48&lt;=hypothèses!$BG$9),8,IF(AND($K48&gt;hypothèses!$BF$10,$K48&lt;=hypothèses!$BG$10),9,IF(AND($K48&gt;hypothèses!$BF$11,$K48&lt;=hypothèses!$BG$11),10,IF(Tableau1[[#This Row],[QF mens]]&gt;hypothèses!BG57,10,"")))))))))))</f>
        <v>9</v>
      </c>
      <c r="M48" s="49">
        <f>IF($K48&lt;=hypothèses!$BY$2,1,IF(AND($K48&gt;hypothèses!$BX$3,$K48&lt;=hypothèses!$BY$3),2,IF(AND($K48&gt;hypothèses!$BX$4,$K48&lt;=hypothèses!$BY$4),3,IF(AND($K48&gt;hypothèses!$BX$5,$K48&lt;=hypothèses!$BY$5),4,IF(AND($K48&gt;hypothèses!$BX$6,$K48&lt;=hypothèses!$BY$6),5,IF(AND($K48&gt;hypothèses!$BX$7,$K48&lt;=hypothèses!$BY$7),6,IF(AND($K48&gt;hypothèses!$BX$8,$K48&lt;=hypothèses!$BY$8),7,IF(AND($K48&gt;hypothèses!$BX$9,$K48&lt;=hypothèses!$BY$9),8,IF(AND($K48&gt;hypothèses!$BX$10,$K48&lt;=hypothèses!$BY$10),9,IF(AND($K48&gt;hypothèses!$BX$11,$K48&lt;=hypothèses!$BY$11),10,IF(Tableau1[[#This Row],[QF mens]]&gt;hypothèses!BH57,10,"")))))))))))</f>
        <v>9</v>
      </c>
      <c r="N48" s="49" t="s">
        <v>82</v>
      </c>
      <c r="O48" s="49" t="s">
        <v>77</v>
      </c>
      <c r="P48" s="49" t="s">
        <v>83</v>
      </c>
      <c r="Q48" s="49" t="s">
        <v>82</v>
      </c>
      <c r="T48">
        <v>0</v>
      </c>
      <c r="U48" s="58" t="str" cm="1">
        <f t="array" ref="U4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48" s="58">
        <f>IF(R48="Tarif Frais de dossier",30,IF(T48&lt;0,0,IF(AND(D48=hypothèses!$BR$2,R48=hypothèses!$BI$1),IF(K48&lt;=hypothèses!$BP$2,hypothèses!$BS$2,IF(K48&gt;=hypothèses!$BQ$2,hypothèses!$BT$2,K48*hypothèses!$BU$2)),IF(AND(D48=hypothèses!$BR$3,R48=hypothèses!$BI$1),IF(K48&lt;=hypothèses!$BP$3,hypothèses!$BS$3,IF(K48&gt;=hypothèses!$BQ$3,hypothèses!$BT$3,K48*hypothèses!$BU$3)),IF(AND(D48=hypothèses!$BR$5,R48=hypothèses!$BJ$1),IF(K48&lt;=hypothèses!$BP$5,hypothèses!$BS$5,IF(K48&gt;=hypothèses!$BQ$5,hypothèses!$BT$5,K48*hypothèses!$BU$5)),IF(AND(D48=hypothèses!$BR$6,R48=hypothèses!$BJ$1),IF(K48&lt;=hypothèses!$BP$6,hypothèses!$BS$6,IF(K48&gt;=hypothèses!$BQ$6,hypothèses!$BT$6,K48*hypothèses!$BU$6)),IF(AND(D48=hypothèses!$BR$8,R48=hypothèses!$BK$1),IF(K48&lt;=hypothèses!$BP$8,hypothèses!$BS$8,IF(K48&gt;=hypothèses!$BQ$8,hypothèses!$BT$8,K48*hypothèses!$BU$8)),IF(AND(D48=hypothèses!$BR$9,R48=hypothèses!$BK$1),IF(K48&lt;=hypothèses!$BP$9,hypothèses!$BS$9,IF(K48&gt;=hypothèses!$BQ$9,hypothèses!$BT$9,K48*hypothèses!$BU$9)),IF(AND(D48=hypothèses!$BR$11,R48=hypothèses!$BL$1),IF(K48&lt;=hypothèses!$BP$11,hypothèses!$BS$11,IF(K48&gt;=hypothèses!$BQ$11,hypothèses!$BT$11,K48*hypothèses!$BU$11)),IF(AND(D48=hypothèses!$BR$12,R48=hypothèses!$BL$1),IF(K48&lt;=hypothèses!$BP$12,hypothèses!$BS$12,IF(K48&gt;=hypothèses!$BQ$12,hypothèses!$BT$12,K48*hypothèses!$BU$12)),IF(AND(D48=hypothèses!$BR$14,R48=hypothèses!$BM$1),IF(K48&lt;=hypothèses!$BP$14,hypothèses!$BS$14,IF(K48&gt;=hypothèses!$BQ$14,hypothèses!$BT$14,K48*hypothèses!$BU$14)),IF(AND(D48=hypothèses!$BR$15,R48=hypothèses!$BM$1),IF(K48&lt;=hypothèses!$BP$15,hypothèses!$BS$15,IF(K48&gt;=hypothèses!$BQ$15,hypothèses!$BT$15,K48*hypothèses!$BU$15)),IF(AND(D48=hypothèses!$BR$17,R48=hypothèses!$BN$1),IF(K48&lt;=hypothèses!$BP$17,hypothèses!$BS$17,IF(K48&gt;=hypothèses!$BQ$17,hypothèses!$BT$17,K48*hypothèses!$BU$17)),IF(AND(D48=hypothèses!$BR$18,R48=hypothèses!$BN$1),IF(K48&lt;=hypothèses!$BP$18,hypothèses!$BS$18,IF(K48&gt;=hypothèses!$BQ$18,hypothèses!$BT$18,K48*hypothèses!$BU$18)),0))))))))))))))</f>
        <v>0</v>
      </c>
      <c r="W48" t="str" cm="1">
        <f t="array" ref="W48">IFERROR(IF(T48&lt;0,0,IF(R48="tarif frais de dossier",30,K48*INDEX(hypothèses!$CC$2:$CR$21,MATCH(1,(K48&gt;=hypothèses!$BX$2:$BX$21)*(K48&lt;hypothèses!$BY$2:$BY$21)*(D48="Villeurbanne")+(K48&gt;=hypothèses!$BX$12:$BX$21)*(K48&lt;hypothèses!$BY$12:$BY$21)*(D48="Hors Villeurbanne"),0),CHOOSE(MATCH(R48,{"tarif eveil";"tarif courant";"tarif pratiques collectives";"tarif troisième cycle renforcé PPES";"tarif cumul";"tarif location"},0),1,4,7,10,13,16)))),"")</f>
        <v/>
      </c>
    </row>
    <row r="49" spans="1:23">
      <c r="A49" s="72" t="s">
        <v>71</v>
      </c>
      <c r="B49" s="72" t="s">
        <v>72</v>
      </c>
      <c r="C49" s="72" t="s">
        <v>73</v>
      </c>
      <c r="D49" t="s">
        <v>70</v>
      </c>
      <c r="E49" s="59">
        <v>25687</v>
      </c>
      <c r="F49">
        <v>11</v>
      </c>
      <c r="G49">
        <v>1.5</v>
      </c>
      <c r="H49">
        <f>IF(Tableau1[[#This Row],[Tranche RFR]]&gt;=2,Tableau1[[#This Row],[Tranche RFR]]-1,Tableau1[[#This Row],[Tranche RFR]])</f>
        <v>10</v>
      </c>
      <c r="I49">
        <f>Tableau1[[#This Row],[RFR]]/Tableau1[[#This Row],[nb parts sans couple]]</f>
        <v>2568.6999999999998</v>
      </c>
      <c r="J49" t="s">
        <v>77</v>
      </c>
      <c r="K49" s="4">
        <f t="shared" si="0"/>
        <v>1427.0555555555557</v>
      </c>
      <c r="L49" s="49">
        <f>IF($K49&lt;=hypothèses!$BG$2,1,IF(AND($K49&gt;hypothèses!$BF$3,$K49&lt;=hypothèses!$BG$3),2,IF(AND($K49&gt;hypothèses!$BF$4,$K49&lt;=hypothèses!$BG$4),3,IF(AND($K49&gt;hypothèses!$BF$5,$K49&lt;=hypothèses!$BG$5),4,IF(AND($K49&gt;hypothèses!$BF$6,$K49&lt;=hypothèses!$BG$6),5,IF(AND($K49&gt;hypothèses!$BF$7,$K49&lt;=hypothèses!$BG$7),6,IF(AND($K49&gt;hypothèses!$BF$8,$K49&lt;=hypothèses!$BG$8),7,IF(AND($K49&gt;hypothèses!$BF$9,$K49&lt;=hypothèses!$BG$9),8,IF(AND($K49&gt;hypothèses!$BF$10,$K49&lt;=hypothèses!$BG$10),9,IF(AND($K49&gt;hypothèses!$BF$11,$K49&lt;=hypothèses!$BG$11),10,IF(Tableau1[[#This Row],[QF mens]]&gt;hypothèses!BG58,10,"")))))))))))</f>
        <v>8</v>
      </c>
      <c r="M49" s="49">
        <f>IF($K49&lt;=hypothèses!$BY$2,1,IF(AND($K49&gt;hypothèses!$BX$3,$K49&lt;=hypothèses!$BY$3),2,IF(AND($K49&gt;hypothèses!$BX$4,$K49&lt;=hypothèses!$BY$4),3,IF(AND($K49&gt;hypothèses!$BX$5,$K49&lt;=hypothèses!$BY$5),4,IF(AND($K49&gt;hypothèses!$BX$6,$K49&lt;=hypothèses!$BY$6),5,IF(AND($K49&gt;hypothèses!$BX$7,$K49&lt;=hypothèses!$BY$7),6,IF(AND($K49&gt;hypothèses!$BX$8,$K49&lt;=hypothèses!$BY$8),7,IF(AND($K49&gt;hypothèses!$BX$9,$K49&lt;=hypothèses!$BY$9),8,IF(AND($K49&gt;hypothèses!$BX$10,$K49&lt;=hypothèses!$BY$10),9,IF(AND($K49&gt;hypothèses!$BX$11,$K49&lt;=hypothèses!$BY$11),10,IF(Tableau1[[#This Row],[QF mens]]&gt;hypothèses!BH58,10,"")))))))))))</f>
        <v>7</v>
      </c>
      <c r="N49" s="49" t="s">
        <v>82</v>
      </c>
      <c r="O49" s="49" t="s">
        <v>77</v>
      </c>
      <c r="P49" s="49" t="s">
        <v>83</v>
      </c>
      <c r="Q49" s="49" t="s">
        <v>82</v>
      </c>
      <c r="R49" t="s">
        <v>13</v>
      </c>
      <c r="S49">
        <v>1</v>
      </c>
      <c r="T49">
        <v>355</v>
      </c>
      <c r="U49" s="58" cm="1">
        <f t="array" ref="U4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844.54000000000008</v>
      </c>
      <c r="V49" s="58">
        <f>IF(R49="Tarif Frais de dossier",30,IF(T49&lt;0,0,IF(AND(D49=hypothèses!$BR$2,R49=hypothèses!$BI$1),IF(K49&lt;=hypothèses!$BP$2,hypothèses!$BS$2,IF(K49&gt;=hypothèses!$BQ$2,hypothèses!$BT$2,K49*hypothèses!$BU$2)),IF(AND(D49=hypothèses!$BR$3,R49=hypothèses!$BI$1),IF(K49&lt;=hypothèses!$BP$3,hypothèses!$BS$3,IF(K49&gt;=hypothèses!$BQ$3,hypothèses!$BT$3,K49*hypothèses!$BU$3)),IF(AND(D49=hypothèses!$BR$5,R49=hypothèses!$BJ$1),IF(K49&lt;=hypothèses!$BP$5,hypothèses!$BS$5,IF(K49&gt;=hypothèses!$BQ$5,hypothèses!$BT$5,K49*hypothèses!$BU$5)),IF(AND(D49=hypothèses!$BR$6,R49=hypothèses!$BJ$1),IF(K49&lt;=hypothèses!$BP$6,hypothèses!$BS$6,IF(K49&gt;=hypothèses!$BQ$6,hypothèses!$BT$6,K49*hypothèses!$BU$6)),IF(AND(D49=hypothèses!$BR$8,R49=hypothèses!$BK$1),IF(K49&lt;=hypothèses!$BP$8,hypothèses!$BS$8,IF(K49&gt;=hypothèses!$BQ$8,hypothèses!$BT$8,K49*hypothèses!$BU$8)),IF(AND(D49=hypothèses!$BR$9,R49=hypothèses!$BK$1),IF(K49&lt;=hypothèses!$BP$9,hypothèses!$BS$9,IF(K49&gt;=hypothèses!$BQ$9,hypothèses!$BT$9,K49*hypothèses!$BU$9)),IF(AND(D49=hypothèses!$BR$11,R49=hypothèses!$BL$1),IF(K49&lt;=hypothèses!$BP$11,hypothèses!$BS$11,IF(K49&gt;=hypothèses!$BQ$11,hypothèses!$BT$11,K49*hypothèses!$BU$11)),IF(AND(D49=hypothèses!$BR$12,R49=hypothèses!$BL$1),IF(K49&lt;=hypothèses!$BP$12,hypothèses!$BS$12,IF(K49&gt;=hypothèses!$BQ$12,hypothèses!$BT$12,K49*hypothèses!$BU$12)),IF(AND(D49=hypothèses!$BR$14,R49=hypothèses!$BM$1),IF(K49&lt;=hypothèses!$BP$14,hypothèses!$BS$14,IF(K49&gt;=hypothèses!$BQ$14,hypothèses!$BT$14,K49*hypothèses!$BU$14)),IF(AND(D49=hypothèses!$BR$15,R49=hypothèses!$BM$1),IF(K49&lt;=hypothèses!$BP$15,hypothèses!$BS$15,IF(K49&gt;=hypothèses!$BQ$15,hypothèses!$BT$15,K49*hypothèses!$BU$15)),IF(AND(D49=hypothèses!$BR$17,R49=hypothèses!$BN$1),IF(K49&lt;=hypothèses!$BP$17,hypothèses!$BS$17,IF(K49&gt;=hypothèses!$BQ$17,hypothèses!$BT$17,K49*hypothèses!$BU$17)),IF(AND(D49=hypothèses!$BR$18,R49=hypothèses!$BN$1),IF(K49&lt;=hypothèses!$BP$18,hypothèses!$BS$18,IF(K49&gt;=hypothèses!$BQ$18,hypothèses!$BT$18,K49*hypothèses!$BU$18)),0))))))))))))))</f>
        <v>376.74266666666671</v>
      </c>
      <c r="W49" t="str" cm="1">
        <f t="array" ref="W49">IFERROR(IF(T49&lt;0,0,IF(R49="tarif frais de dossier",30,K49*INDEX(hypothèses!$CC$2:$CR$21,MATCH(1,(K49&gt;=hypothèses!$BX$2:$BX$21)*(K49&lt;hypothèses!$BY$2:$BY$21)*(D49="Villeurbanne")+(K49&gt;=hypothèses!$BX$12:$BX$21)*(K49&lt;hypothèses!$BY$12:$BY$21)*(D49="Hors Villeurbanne"),0),CHOOSE(MATCH(R49,{"tarif eveil";"tarif courant";"tarif pratiques collectives";"tarif troisième cycle renforcé PPES";"tarif cumul";"tarif location"},0),1,4,7,10,13,16)))),"")</f>
        <v/>
      </c>
    </row>
    <row r="50" spans="1:23">
      <c r="A50" s="71" t="s">
        <v>71</v>
      </c>
      <c r="B50" s="71" t="s">
        <v>72</v>
      </c>
      <c r="C50" s="71" t="s">
        <v>73</v>
      </c>
      <c r="D50" t="s">
        <v>70</v>
      </c>
      <c r="E50" s="59">
        <v>25687</v>
      </c>
      <c r="F50">
        <v>11</v>
      </c>
      <c r="G50">
        <v>1.5</v>
      </c>
      <c r="H50">
        <f>IF(Tableau1[[#This Row],[Tranche RFR]]&gt;=2,Tableau1[[#This Row],[Tranche RFR]]-1,Tableau1[[#This Row],[Tranche RFR]])</f>
        <v>10</v>
      </c>
      <c r="I50">
        <f>Tableau1[[#This Row],[RFR]]/Tableau1[[#This Row],[nb parts sans couple]]</f>
        <v>2568.6999999999998</v>
      </c>
      <c r="J50" t="s">
        <v>77</v>
      </c>
      <c r="K50" s="4">
        <f t="shared" si="0"/>
        <v>1427.0555555555557</v>
      </c>
      <c r="L50" s="49">
        <f>IF($K50&lt;=hypothèses!$BG$2,1,IF(AND($K50&gt;hypothèses!$BF$3,$K50&lt;=hypothèses!$BG$3),2,IF(AND($K50&gt;hypothèses!$BF$4,$K50&lt;=hypothèses!$BG$4),3,IF(AND($K50&gt;hypothèses!$BF$5,$K50&lt;=hypothèses!$BG$5),4,IF(AND($K50&gt;hypothèses!$BF$6,$K50&lt;=hypothèses!$BG$6),5,IF(AND($K50&gt;hypothèses!$BF$7,$K50&lt;=hypothèses!$BG$7),6,IF(AND($K50&gt;hypothèses!$BF$8,$K50&lt;=hypothèses!$BG$8),7,IF(AND($K50&gt;hypothèses!$BF$9,$K50&lt;=hypothèses!$BG$9),8,IF(AND($K50&gt;hypothèses!$BF$10,$K50&lt;=hypothèses!$BG$10),9,IF(AND($K50&gt;hypothèses!$BF$11,$K50&lt;=hypothèses!$BG$11),10,IF(Tableau1[[#This Row],[QF mens]]&gt;hypothèses!BG59,10,"")))))))))))</f>
        <v>8</v>
      </c>
      <c r="M50" s="49">
        <f>IF($K50&lt;=hypothèses!$BY$2,1,IF(AND($K50&gt;hypothèses!$BX$3,$K50&lt;=hypothèses!$BY$3),2,IF(AND($K50&gt;hypothèses!$BX$4,$K50&lt;=hypothèses!$BY$4),3,IF(AND($K50&gt;hypothèses!$BX$5,$K50&lt;=hypothèses!$BY$5),4,IF(AND($K50&gt;hypothèses!$BX$6,$K50&lt;=hypothèses!$BY$6),5,IF(AND($K50&gt;hypothèses!$BX$7,$K50&lt;=hypothèses!$BY$7),6,IF(AND($K50&gt;hypothèses!$BX$8,$K50&lt;=hypothèses!$BY$8),7,IF(AND($K50&gt;hypothèses!$BX$9,$K50&lt;=hypothèses!$BY$9),8,IF(AND($K50&gt;hypothèses!$BX$10,$K50&lt;=hypothèses!$BY$10),9,IF(AND($K50&gt;hypothèses!$BX$11,$K50&lt;=hypothèses!$BY$11),10,IF(Tableau1[[#This Row],[QF mens]]&gt;hypothèses!BH59,10,"")))))))))))</f>
        <v>7</v>
      </c>
      <c r="N50" s="49" t="s">
        <v>82</v>
      </c>
      <c r="O50" s="49" t="s">
        <v>77</v>
      </c>
      <c r="P50" s="49" t="s">
        <v>83</v>
      </c>
      <c r="Q50" s="49" t="s">
        <v>82</v>
      </c>
      <c r="T50">
        <v>0</v>
      </c>
      <c r="U50" s="58" t="str" cm="1">
        <f t="array" ref="U5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50" s="58">
        <f>IF(R50="Tarif Frais de dossier",30,IF(T50&lt;0,0,IF(AND(D50=hypothèses!$BR$2,R50=hypothèses!$BI$1),IF(K50&lt;=hypothèses!$BP$2,hypothèses!$BS$2,IF(K50&gt;=hypothèses!$BQ$2,hypothèses!$BT$2,K50*hypothèses!$BU$2)),IF(AND(D50=hypothèses!$BR$3,R50=hypothèses!$BI$1),IF(K50&lt;=hypothèses!$BP$3,hypothèses!$BS$3,IF(K50&gt;=hypothèses!$BQ$3,hypothèses!$BT$3,K50*hypothèses!$BU$3)),IF(AND(D50=hypothèses!$BR$5,R50=hypothèses!$BJ$1),IF(K50&lt;=hypothèses!$BP$5,hypothèses!$BS$5,IF(K50&gt;=hypothèses!$BQ$5,hypothèses!$BT$5,K50*hypothèses!$BU$5)),IF(AND(D50=hypothèses!$BR$6,R50=hypothèses!$BJ$1),IF(K50&lt;=hypothèses!$BP$6,hypothèses!$BS$6,IF(K50&gt;=hypothèses!$BQ$6,hypothèses!$BT$6,K50*hypothèses!$BU$6)),IF(AND(D50=hypothèses!$BR$8,R50=hypothèses!$BK$1),IF(K50&lt;=hypothèses!$BP$8,hypothèses!$BS$8,IF(K50&gt;=hypothèses!$BQ$8,hypothèses!$BT$8,K50*hypothèses!$BU$8)),IF(AND(D50=hypothèses!$BR$9,R50=hypothèses!$BK$1),IF(K50&lt;=hypothèses!$BP$9,hypothèses!$BS$9,IF(K50&gt;=hypothèses!$BQ$9,hypothèses!$BT$9,K50*hypothèses!$BU$9)),IF(AND(D50=hypothèses!$BR$11,R50=hypothèses!$BL$1),IF(K50&lt;=hypothèses!$BP$11,hypothèses!$BS$11,IF(K50&gt;=hypothèses!$BQ$11,hypothèses!$BT$11,K50*hypothèses!$BU$11)),IF(AND(D50=hypothèses!$BR$12,R50=hypothèses!$BL$1),IF(K50&lt;=hypothèses!$BP$12,hypothèses!$BS$12,IF(K50&gt;=hypothèses!$BQ$12,hypothèses!$BT$12,K50*hypothèses!$BU$12)),IF(AND(D50=hypothèses!$BR$14,R50=hypothèses!$BM$1),IF(K50&lt;=hypothèses!$BP$14,hypothèses!$BS$14,IF(K50&gt;=hypothèses!$BQ$14,hypothèses!$BT$14,K50*hypothèses!$BU$14)),IF(AND(D50=hypothèses!$BR$15,R50=hypothèses!$BM$1),IF(K50&lt;=hypothèses!$BP$15,hypothèses!$BS$15,IF(K50&gt;=hypothèses!$BQ$15,hypothèses!$BT$15,K50*hypothèses!$BU$15)),IF(AND(D50=hypothèses!$BR$17,R50=hypothèses!$BN$1),IF(K50&lt;=hypothèses!$BP$17,hypothèses!$BS$17,IF(K50&gt;=hypothèses!$BQ$17,hypothèses!$BT$17,K50*hypothèses!$BU$17)),IF(AND(D50=hypothèses!$BR$18,R50=hypothèses!$BN$1),IF(K50&lt;=hypothèses!$BP$18,hypothèses!$BS$18,IF(K50&gt;=hypothèses!$BQ$18,hypothèses!$BT$18,K50*hypothèses!$BU$18)),0))))))))))))))</f>
        <v>0</v>
      </c>
      <c r="W50" t="str" cm="1">
        <f t="array" ref="W50">IFERROR(IF(T50&lt;0,0,IF(R50="tarif frais de dossier",30,K50*INDEX(hypothèses!$CC$2:$CR$21,MATCH(1,(K50&gt;=hypothèses!$BX$2:$BX$21)*(K50&lt;hypothèses!$BY$2:$BY$21)*(D50="Villeurbanne")+(K50&gt;=hypothèses!$BX$12:$BX$21)*(K50&lt;hypothèses!$BY$12:$BY$21)*(D50="Hors Villeurbanne"),0),CHOOSE(MATCH(R50,{"tarif eveil";"tarif courant";"tarif pratiques collectives";"tarif troisième cycle renforcé PPES";"tarif cumul";"tarif location"},0),1,4,7,10,13,16)))),"")</f>
        <v/>
      </c>
    </row>
    <row r="51" spans="1:23">
      <c r="A51" s="72" t="s">
        <v>71</v>
      </c>
      <c r="B51" s="72" t="s">
        <v>72</v>
      </c>
      <c r="C51" s="72" t="s">
        <v>73</v>
      </c>
      <c r="D51" t="s">
        <v>70</v>
      </c>
      <c r="E51" s="59">
        <v>1210</v>
      </c>
      <c r="F51">
        <v>1</v>
      </c>
      <c r="G51">
        <v>1</v>
      </c>
      <c r="H51">
        <f>IF(Tableau1[[#This Row],[Tranche RFR]]&gt;=2,Tableau1[[#This Row],[Tranche RFR]]-1,Tableau1[[#This Row],[Tranche RFR]])</f>
        <v>1</v>
      </c>
      <c r="I51">
        <f>Tableau1[[#This Row],[RFR]]/Tableau1[[#This Row],[nb parts sans couple]]</f>
        <v>1210</v>
      </c>
      <c r="J51" t="s">
        <v>77</v>
      </c>
      <c r="K51" s="4">
        <f t="shared" si="0"/>
        <v>100.83333333333333</v>
      </c>
      <c r="L51" s="49">
        <f>IF($K51&lt;=hypothèses!$BG$2,1,IF(AND($K51&gt;hypothèses!$BF$3,$K51&lt;=hypothèses!$BG$3),2,IF(AND($K51&gt;hypothèses!$BF$4,$K51&lt;=hypothèses!$BG$4),3,IF(AND($K51&gt;hypothèses!$BF$5,$K51&lt;=hypothèses!$BG$5),4,IF(AND($K51&gt;hypothèses!$BF$6,$K51&lt;=hypothèses!$BG$6),5,IF(AND($K51&gt;hypothèses!$BF$7,$K51&lt;=hypothèses!$BG$7),6,IF(AND($K51&gt;hypothèses!$BF$8,$K51&lt;=hypothèses!$BG$8),7,IF(AND($K51&gt;hypothèses!$BF$9,$K51&lt;=hypothèses!$BG$9),8,IF(AND($K51&gt;hypothèses!$BF$10,$K51&lt;=hypothèses!$BG$10),9,IF(AND($K51&gt;hypothèses!$BF$11,$K51&lt;=hypothèses!$BG$11),10,IF(Tableau1[[#This Row],[QF mens]]&gt;hypothèses!BG60,10,"")))))))))))</f>
        <v>1</v>
      </c>
      <c r="M51" s="49">
        <f>IF($K51&lt;=hypothèses!$BY$2,1,IF(AND($K51&gt;hypothèses!$BX$3,$K51&lt;=hypothèses!$BY$3),2,IF(AND($K51&gt;hypothèses!$BX$4,$K51&lt;=hypothèses!$BY$4),3,IF(AND($K51&gt;hypothèses!$BX$5,$K51&lt;=hypothèses!$BY$5),4,IF(AND($K51&gt;hypothèses!$BX$6,$K51&lt;=hypothèses!$BY$6),5,IF(AND($K51&gt;hypothèses!$BX$7,$K51&lt;=hypothèses!$BY$7),6,IF(AND($K51&gt;hypothèses!$BX$8,$K51&lt;=hypothèses!$BY$8),7,IF(AND($K51&gt;hypothèses!$BX$9,$K51&lt;=hypothèses!$BY$9),8,IF(AND($K51&gt;hypothèses!$BX$10,$K51&lt;=hypothèses!$BY$10),9,IF(AND($K51&gt;hypothèses!$BX$11,$K51&lt;=hypothèses!$BY$11),10,IF(Tableau1[[#This Row],[QF mens]]&gt;hypothèses!BH60,10,"")))))))))))</f>
        <v>1</v>
      </c>
      <c r="N51" s="49" t="s">
        <v>82</v>
      </c>
      <c r="O51" s="49" t="s">
        <v>77</v>
      </c>
      <c r="P51" s="49" t="s">
        <v>83</v>
      </c>
      <c r="Q51" s="49" t="s">
        <v>82</v>
      </c>
      <c r="R51" t="s">
        <v>14</v>
      </c>
      <c r="S51">
        <v>1</v>
      </c>
      <c r="T51">
        <v>30</v>
      </c>
      <c r="U51" s="58" cm="1">
        <f t="array" ref="U5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51" s="58">
        <f>IF(R51="Tarif Frais de dossier",30,IF(T51&lt;0,0,IF(AND(D51=hypothèses!$BR$2,R51=hypothèses!$BI$1),IF(K51&lt;=hypothèses!$BP$2,hypothèses!$BS$2,IF(K51&gt;=hypothèses!$BQ$2,hypothèses!$BT$2,K51*hypothèses!$BU$2)),IF(AND(D51=hypothèses!$BR$3,R51=hypothèses!$BI$1),IF(K51&lt;=hypothèses!$BP$3,hypothèses!$BS$3,IF(K51&gt;=hypothèses!$BQ$3,hypothèses!$BT$3,K51*hypothèses!$BU$3)),IF(AND(D51=hypothèses!$BR$5,R51=hypothèses!$BJ$1),IF(K51&lt;=hypothèses!$BP$5,hypothèses!$BS$5,IF(K51&gt;=hypothèses!$BQ$5,hypothèses!$BT$5,K51*hypothèses!$BU$5)),IF(AND(D51=hypothèses!$BR$6,R51=hypothèses!$BJ$1),IF(K51&lt;=hypothèses!$BP$6,hypothèses!$BS$6,IF(K51&gt;=hypothèses!$BQ$6,hypothèses!$BT$6,K51*hypothèses!$BU$6)),IF(AND(D51=hypothèses!$BR$8,R51=hypothèses!$BK$1),IF(K51&lt;=hypothèses!$BP$8,hypothèses!$BS$8,IF(K51&gt;=hypothèses!$BQ$8,hypothèses!$BT$8,K51*hypothèses!$BU$8)),IF(AND(D51=hypothèses!$BR$9,R51=hypothèses!$BK$1),IF(K51&lt;=hypothèses!$BP$9,hypothèses!$BS$9,IF(K51&gt;=hypothèses!$BQ$9,hypothèses!$BT$9,K51*hypothèses!$BU$9)),IF(AND(D51=hypothèses!$BR$11,R51=hypothèses!$BL$1),IF(K51&lt;=hypothèses!$BP$11,hypothèses!$BS$11,IF(K51&gt;=hypothèses!$BQ$11,hypothèses!$BT$11,K51*hypothèses!$BU$11)),IF(AND(D51=hypothèses!$BR$12,R51=hypothèses!$BL$1),IF(K51&lt;=hypothèses!$BP$12,hypothèses!$BS$12,IF(K51&gt;=hypothèses!$BQ$12,hypothèses!$BT$12,K51*hypothèses!$BU$12)),IF(AND(D51=hypothèses!$BR$14,R51=hypothèses!$BM$1),IF(K51&lt;=hypothèses!$BP$14,hypothèses!$BS$14,IF(K51&gt;=hypothèses!$BQ$14,hypothèses!$BT$14,K51*hypothèses!$BU$14)),IF(AND(D51=hypothèses!$BR$15,R51=hypothèses!$BM$1),IF(K51&lt;=hypothèses!$BP$15,hypothèses!$BS$15,IF(K51&gt;=hypothèses!$BQ$15,hypothèses!$BT$15,K51*hypothèses!$BU$15)),IF(AND(D51=hypothèses!$BR$17,R51=hypothèses!$BN$1),IF(K51&lt;=hypothèses!$BP$17,hypothèses!$BS$17,IF(K51&gt;=hypothèses!$BQ$17,hypothèses!$BT$17,K51*hypothèses!$BU$17)),IF(AND(D51=hypothèses!$BR$18,R51=hypothèses!$BN$1),IF(K51&lt;=hypothèses!$BP$18,hypothèses!$BS$18,IF(K51&gt;=hypothèses!$BQ$18,hypothèses!$BT$18,K51*hypothèses!$BU$18)),0))))))))))))))</f>
        <v>30</v>
      </c>
      <c r="W51" cm="1">
        <f t="array" ref="W51">IFERROR(IF(T51&lt;0,0,IF(R51="tarif frais de dossier",30,K51*INDEX(hypothèses!$CC$2:$CR$21,MATCH(1,(K51&gt;=hypothèses!$BX$2:$BX$21)*(K51&lt;hypothèses!$BY$2:$BY$21)*(D51="Villeurbanne")+(K51&gt;=hypothèses!$BX$12:$BX$21)*(K51&lt;hypothèses!$BY$12:$BY$21)*(D51="Hors Villeurbanne"),0),CHOOSE(MATCH(R51,{"tarif eveil";"tarif courant";"tarif pratiques collectives";"tarif troisième cycle renforcé PPES";"tarif cumul";"tarif location"},0),1,4,7,10,13,16)))),"")</f>
        <v>30</v>
      </c>
    </row>
    <row r="52" spans="1:23">
      <c r="A52" s="71" t="s">
        <v>71</v>
      </c>
      <c r="B52" s="71" t="s">
        <v>72</v>
      </c>
      <c r="C52" s="71" t="s">
        <v>73</v>
      </c>
      <c r="D52" t="s">
        <v>70</v>
      </c>
      <c r="E52" s="59">
        <v>1210</v>
      </c>
      <c r="F52">
        <v>1</v>
      </c>
      <c r="G52">
        <v>1</v>
      </c>
      <c r="H52">
        <f>IF(Tableau1[[#This Row],[Tranche RFR]]&gt;=2,Tableau1[[#This Row],[Tranche RFR]]-1,Tableau1[[#This Row],[Tranche RFR]])</f>
        <v>1</v>
      </c>
      <c r="I52">
        <f>Tableau1[[#This Row],[RFR]]/Tableau1[[#This Row],[nb parts sans couple]]</f>
        <v>1210</v>
      </c>
      <c r="J52" t="s">
        <v>77</v>
      </c>
      <c r="K52" s="4">
        <f t="shared" si="0"/>
        <v>100.83333333333333</v>
      </c>
      <c r="L52" s="49">
        <f>IF($K52&lt;=hypothèses!$BG$2,1,IF(AND($K52&gt;hypothèses!$BF$3,$K52&lt;=hypothèses!$BG$3),2,IF(AND($K52&gt;hypothèses!$BF$4,$K52&lt;=hypothèses!$BG$4),3,IF(AND($K52&gt;hypothèses!$BF$5,$K52&lt;=hypothèses!$BG$5),4,IF(AND($K52&gt;hypothèses!$BF$6,$K52&lt;=hypothèses!$BG$6),5,IF(AND($K52&gt;hypothèses!$BF$7,$K52&lt;=hypothèses!$BG$7),6,IF(AND($K52&gt;hypothèses!$BF$8,$K52&lt;=hypothèses!$BG$8),7,IF(AND($K52&gt;hypothèses!$BF$9,$K52&lt;=hypothèses!$BG$9),8,IF(AND($K52&gt;hypothèses!$BF$10,$K52&lt;=hypothèses!$BG$10),9,IF(AND($K52&gt;hypothèses!$BF$11,$K52&lt;=hypothèses!$BG$11),10,IF(Tableau1[[#This Row],[QF mens]]&gt;hypothèses!BG61,10,"")))))))))))</f>
        <v>1</v>
      </c>
      <c r="M52" s="49">
        <f>IF($K52&lt;=hypothèses!$BY$2,1,IF(AND($K52&gt;hypothèses!$BX$3,$K52&lt;=hypothèses!$BY$3),2,IF(AND($K52&gt;hypothèses!$BX$4,$K52&lt;=hypothèses!$BY$4),3,IF(AND($K52&gt;hypothèses!$BX$5,$K52&lt;=hypothèses!$BY$5),4,IF(AND($K52&gt;hypothèses!$BX$6,$K52&lt;=hypothèses!$BY$6),5,IF(AND($K52&gt;hypothèses!$BX$7,$K52&lt;=hypothèses!$BY$7),6,IF(AND($K52&gt;hypothèses!$BX$8,$K52&lt;=hypothèses!$BY$8),7,IF(AND($K52&gt;hypothèses!$BX$9,$K52&lt;=hypothèses!$BY$9),8,IF(AND($K52&gt;hypothèses!$BX$10,$K52&lt;=hypothèses!$BY$10),9,IF(AND($K52&gt;hypothèses!$BX$11,$K52&lt;=hypothèses!$BY$11),10,IF(Tableau1[[#This Row],[QF mens]]&gt;hypothèses!BH61,10,"")))))))))))</f>
        <v>1</v>
      </c>
      <c r="N52" s="49" t="s">
        <v>82</v>
      </c>
      <c r="O52" s="49" t="s">
        <v>77</v>
      </c>
      <c r="P52" s="49" t="s">
        <v>83</v>
      </c>
      <c r="Q52" s="49" t="s">
        <v>82</v>
      </c>
      <c r="R52" t="s">
        <v>13</v>
      </c>
      <c r="S52">
        <v>1.1000000000000001</v>
      </c>
      <c r="T52">
        <v>72.599999999999994</v>
      </c>
      <c r="U52" s="58" cm="1">
        <f t="array" ref="U5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72.600000000000009</v>
      </c>
      <c r="V52" s="58">
        <f>IF(R52="Tarif Frais de dossier",30,IF(T52&lt;0,0,IF(AND(D52=hypothèses!$BR$2,R52=hypothèses!$BI$1),IF(K52&lt;=hypothèses!$BP$2,hypothèses!$BS$2,IF(K52&gt;=hypothèses!$BQ$2,hypothèses!$BT$2,K52*hypothèses!$BU$2)),IF(AND(D52=hypothèses!$BR$3,R52=hypothèses!$BI$1),IF(K52&lt;=hypothèses!$BP$3,hypothèses!$BS$3,IF(K52&gt;=hypothèses!$BQ$3,hypothèses!$BT$3,K52*hypothèses!$BU$3)),IF(AND(D52=hypothèses!$BR$5,R52=hypothèses!$BJ$1),IF(K52&lt;=hypothèses!$BP$5,hypothèses!$BS$5,IF(K52&gt;=hypothèses!$BQ$5,hypothèses!$BT$5,K52*hypothèses!$BU$5)),IF(AND(D52=hypothèses!$BR$6,R52=hypothèses!$BJ$1),IF(K52&lt;=hypothèses!$BP$6,hypothèses!$BS$6,IF(K52&gt;=hypothèses!$BQ$6,hypothèses!$BT$6,K52*hypothèses!$BU$6)),IF(AND(D52=hypothèses!$BR$8,R52=hypothèses!$BK$1),IF(K52&lt;=hypothèses!$BP$8,hypothèses!$BS$8,IF(K52&gt;=hypothèses!$BQ$8,hypothèses!$BT$8,K52*hypothèses!$BU$8)),IF(AND(D52=hypothèses!$BR$9,R52=hypothèses!$BK$1),IF(K52&lt;=hypothèses!$BP$9,hypothèses!$BS$9,IF(K52&gt;=hypothèses!$BQ$9,hypothèses!$BT$9,K52*hypothèses!$BU$9)),IF(AND(D52=hypothèses!$BR$11,R52=hypothèses!$BL$1),IF(K52&lt;=hypothèses!$BP$11,hypothèses!$BS$11,IF(K52&gt;=hypothèses!$BQ$11,hypothèses!$BT$11,K52*hypothèses!$BU$11)),IF(AND(D52=hypothèses!$BR$12,R52=hypothèses!$BL$1),IF(K52&lt;=hypothèses!$BP$12,hypothèses!$BS$12,IF(K52&gt;=hypothèses!$BQ$12,hypothèses!$BT$12,K52*hypothèses!$BU$12)),IF(AND(D52=hypothèses!$BR$14,R52=hypothèses!$BM$1),IF(K52&lt;=hypothèses!$BP$14,hypothèses!$BS$14,IF(K52&gt;=hypothèses!$BQ$14,hypothèses!$BT$14,K52*hypothèses!$BU$14)),IF(AND(D52=hypothèses!$BR$15,R52=hypothèses!$BM$1),IF(K52&lt;=hypothèses!$BP$15,hypothèses!$BS$15,IF(K52&gt;=hypothèses!$BQ$15,hypothèses!$BT$15,K52*hypothèses!$BU$15)),IF(AND(D52=hypothèses!$BR$17,R52=hypothèses!$BN$1),IF(K52&lt;=hypothèses!$BP$17,hypothèses!$BS$17,IF(K52&gt;=hypothèses!$BQ$17,hypothèses!$BT$17,K52*hypothèses!$BU$17)),IF(AND(D52=hypothèses!$BR$18,R52=hypothèses!$BN$1),IF(K52&lt;=hypothèses!$BP$18,hypothèses!$BS$18,IF(K52&gt;=hypothèses!$BQ$18,hypothèses!$BT$18,K52*hypothèses!$BU$18)),0))))))))))))))</f>
        <v>66</v>
      </c>
      <c r="W52" t="str" cm="1">
        <f t="array" ref="W52">IFERROR(IF(T52&lt;0,0,IF(R52="tarif frais de dossier",30,K52*INDEX(hypothèses!$CC$2:$CR$21,MATCH(1,(K52&gt;=hypothèses!$BX$2:$BX$21)*(K52&lt;hypothèses!$BY$2:$BY$21)*(D52="Villeurbanne")+(K52&gt;=hypothèses!$BX$12:$BX$21)*(K52&lt;hypothèses!$BY$12:$BY$21)*(D52="Hors Villeurbanne"),0),CHOOSE(MATCH(R52,{"tarif eveil";"tarif courant";"tarif pratiques collectives";"tarif troisième cycle renforcé PPES";"tarif cumul";"tarif location"},0),1,4,7,10,13,16)))),"")</f>
        <v/>
      </c>
    </row>
    <row r="53" spans="1:23">
      <c r="A53" s="72" t="s">
        <v>71</v>
      </c>
      <c r="B53" s="72" t="s">
        <v>72</v>
      </c>
      <c r="C53" s="72" t="s">
        <v>73</v>
      </c>
      <c r="D53" t="s">
        <v>86</v>
      </c>
      <c r="E53" s="59">
        <v>18689</v>
      </c>
      <c r="F53">
        <v>8</v>
      </c>
      <c r="G53">
        <v>1</v>
      </c>
      <c r="H53">
        <f>IF(Tableau1[[#This Row],[Tranche RFR]]&gt;=2,Tableau1[[#This Row],[Tranche RFR]]-1,Tableau1[[#This Row],[Tranche RFR]])</f>
        <v>7</v>
      </c>
      <c r="I53">
        <f>Tableau1[[#This Row],[RFR]]/Tableau1[[#This Row],[nb parts sans couple]]</f>
        <v>2669.8571428571427</v>
      </c>
      <c r="J53" t="s">
        <v>77</v>
      </c>
      <c r="K53" s="4">
        <f t="shared" si="0"/>
        <v>1557.4166666666667</v>
      </c>
      <c r="L53" s="49">
        <f>IF($K53&lt;=hypothèses!$BG$2,1,IF(AND($K53&gt;hypothèses!$BF$3,$K53&lt;=hypothèses!$BG$3),2,IF(AND($K53&gt;hypothèses!$BF$4,$K53&lt;=hypothèses!$BG$4),3,IF(AND($K53&gt;hypothèses!$BF$5,$K53&lt;=hypothèses!$BG$5),4,IF(AND($K53&gt;hypothèses!$BF$6,$K53&lt;=hypothèses!$BG$6),5,IF(AND($K53&gt;hypothèses!$BF$7,$K53&lt;=hypothèses!$BG$7),6,IF(AND($K53&gt;hypothèses!$BF$8,$K53&lt;=hypothèses!$BG$8),7,IF(AND($K53&gt;hypothèses!$BF$9,$K53&lt;=hypothèses!$BG$9),8,IF(AND($K53&gt;hypothèses!$BF$10,$K53&lt;=hypothèses!$BG$10),9,IF(AND($K53&gt;hypothèses!$BF$11,$K53&lt;=hypothèses!$BG$11),10,IF(Tableau1[[#This Row],[QF mens]]&gt;hypothèses!BG62,10,"")))))))))))</f>
        <v>8</v>
      </c>
      <c r="M53" s="49">
        <f>IF($K53&lt;=hypothèses!$BY$2,1,IF(AND($K53&gt;hypothèses!$BX$3,$K53&lt;=hypothèses!$BY$3),2,IF(AND($K53&gt;hypothèses!$BX$4,$K53&lt;=hypothèses!$BY$4),3,IF(AND($K53&gt;hypothèses!$BX$5,$K53&lt;=hypothèses!$BY$5),4,IF(AND($K53&gt;hypothèses!$BX$6,$K53&lt;=hypothèses!$BY$6),5,IF(AND($K53&gt;hypothèses!$BX$7,$K53&lt;=hypothèses!$BY$7),6,IF(AND($K53&gt;hypothèses!$BX$8,$K53&lt;=hypothèses!$BY$8),7,IF(AND($K53&gt;hypothèses!$BX$9,$K53&lt;=hypothèses!$BY$9),8,IF(AND($K53&gt;hypothèses!$BX$10,$K53&lt;=hypothèses!$BY$10),9,IF(AND($K53&gt;hypothèses!$BX$11,$K53&lt;=hypothèses!$BY$11),10,IF(Tableau1[[#This Row],[QF mens]]&gt;hypothèses!BH62,10,"")))))))))))</f>
        <v>7</v>
      </c>
      <c r="N53" s="49" t="s">
        <v>82</v>
      </c>
      <c r="O53" s="49" t="s">
        <v>77</v>
      </c>
      <c r="P53" s="49" t="s">
        <v>83</v>
      </c>
      <c r="Q53" s="49" t="s">
        <v>82</v>
      </c>
      <c r="R53" t="s">
        <v>13</v>
      </c>
      <c r="S53">
        <v>1.1000000000000001</v>
      </c>
      <c r="T53">
        <v>627</v>
      </c>
      <c r="U53" s="58" cm="1">
        <f t="array" ref="U5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1155.759</v>
      </c>
      <c r="V53" s="58">
        <f>IF(R53="Tarif Frais de dossier",30,IF(T53&lt;0,0,IF(AND(D53=hypothèses!$BR$2,R53=hypothèses!$BI$1),IF(K53&lt;=hypothèses!$BP$2,hypothèses!$BS$2,IF(K53&gt;=hypothèses!$BQ$2,hypothèses!$BT$2,K53*hypothèses!$BU$2)),IF(AND(D53=hypothèses!$BR$3,R53=hypothèses!$BI$1),IF(K53&lt;=hypothèses!$BP$3,hypothèses!$BS$3,IF(K53&gt;=hypothèses!$BQ$3,hypothèses!$BT$3,K53*hypothèses!$BU$3)),IF(AND(D53=hypothèses!$BR$5,R53=hypothèses!$BJ$1),IF(K53&lt;=hypothèses!$BP$5,hypothèses!$BS$5,IF(K53&gt;=hypothèses!$BQ$5,hypothèses!$BT$5,K53*hypothèses!$BU$5)),IF(AND(D53=hypothèses!$BR$6,R53=hypothèses!$BJ$1),IF(K53&lt;=hypothèses!$BP$6,hypothèses!$BS$6,IF(K53&gt;=hypothèses!$BQ$6,hypothèses!$BT$6,K53*hypothèses!$BU$6)),IF(AND(D53=hypothèses!$BR$8,R53=hypothèses!$BK$1),IF(K53&lt;=hypothèses!$BP$8,hypothèses!$BS$8,IF(K53&gt;=hypothèses!$BQ$8,hypothèses!$BT$8,K53*hypothèses!$BU$8)),IF(AND(D53=hypothèses!$BR$9,R53=hypothèses!$BK$1),IF(K53&lt;=hypothèses!$BP$9,hypothèses!$BS$9,IF(K53&gt;=hypothèses!$BQ$9,hypothèses!$BT$9,K53*hypothèses!$BU$9)),IF(AND(D53=hypothèses!$BR$11,R53=hypothèses!$BL$1),IF(K53&lt;=hypothèses!$BP$11,hypothèses!$BS$11,IF(K53&gt;=hypothèses!$BQ$11,hypothèses!$BT$11,K53*hypothèses!$BU$11)),IF(AND(D53=hypothèses!$BR$12,R53=hypothèses!$BL$1),IF(K53&lt;=hypothèses!$BP$12,hypothèses!$BS$12,IF(K53&gt;=hypothèses!$BQ$12,hypothèses!$BT$12,K53*hypothèses!$BU$12)),IF(AND(D53=hypothèses!$BR$14,R53=hypothèses!$BM$1),IF(K53&lt;=hypothèses!$BP$14,hypothèses!$BS$14,IF(K53&gt;=hypothèses!$BQ$14,hypothèses!$BT$14,K53*hypothèses!$BU$14)),IF(AND(D53=hypothèses!$BR$15,R53=hypothèses!$BM$1),IF(K53&lt;=hypothèses!$BP$15,hypothèses!$BS$15,IF(K53&gt;=hypothèses!$BQ$15,hypothèses!$BT$15,K53*hypothèses!$BU$15)),IF(AND(D53=hypothèses!$BR$17,R53=hypothèses!$BN$1),IF(K53&lt;=hypothèses!$BP$17,hypothèses!$BS$17,IF(K53&gt;=hypothèses!$BQ$17,hypothèses!$BT$17,K53*hypothèses!$BU$17)),IF(AND(D53=hypothèses!$BR$18,R53=hypothèses!$BN$1),IF(K53&lt;=hypothèses!$BP$18,hypothèses!$BS$18,IF(K53&gt;=hypothèses!$BQ$18,hypothèses!$BT$18,K53*hypothèses!$BU$18)),0))))))))))))))</f>
        <v>513.9475000000001</v>
      </c>
      <c r="W53" t="str" cm="1">
        <f t="array" ref="W53">IFERROR(IF(T53&lt;0,0,IF(R53="tarif frais de dossier",30,K53*INDEX(hypothèses!$CC$2:$CR$21,MATCH(1,(K53&gt;=hypothèses!$BX$2:$BX$21)*(K53&lt;hypothèses!$BY$2:$BY$21)*(D53="Villeurbanne")+(K53&gt;=hypothèses!$BX$12:$BX$21)*(K53&lt;hypothèses!$BY$12:$BY$21)*(D53="Hors Villeurbanne"),0),CHOOSE(MATCH(R53,{"tarif eveil";"tarif courant";"tarif pratiques collectives";"tarif troisième cycle renforcé PPES";"tarif cumul";"tarif location"},0),1,4,7,10,13,16)))),"")</f>
        <v/>
      </c>
    </row>
    <row r="54" spans="1:23">
      <c r="A54" s="71" t="s">
        <v>71</v>
      </c>
      <c r="B54" s="71" t="s">
        <v>72</v>
      </c>
      <c r="C54" s="71" t="s">
        <v>73</v>
      </c>
      <c r="D54" t="s">
        <v>86</v>
      </c>
      <c r="E54" s="59">
        <v>18689</v>
      </c>
      <c r="F54">
        <v>8</v>
      </c>
      <c r="G54">
        <v>1</v>
      </c>
      <c r="H54">
        <f>IF(Tableau1[[#This Row],[Tranche RFR]]&gt;=2,Tableau1[[#This Row],[Tranche RFR]]-1,Tableau1[[#This Row],[Tranche RFR]])</f>
        <v>7</v>
      </c>
      <c r="I54">
        <f>Tableau1[[#This Row],[RFR]]/Tableau1[[#This Row],[nb parts sans couple]]</f>
        <v>2669.8571428571427</v>
      </c>
      <c r="J54" t="s">
        <v>77</v>
      </c>
      <c r="K54" s="4">
        <f t="shared" si="0"/>
        <v>1557.4166666666667</v>
      </c>
      <c r="L54" s="49">
        <f>IF($K54&lt;=hypothèses!$BG$2,1,IF(AND($K54&gt;hypothèses!$BF$3,$K54&lt;=hypothèses!$BG$3),2,IF(AND($K54&gt;hypothèses!$BF$4,$K54&lt;=hypothèses!$BG$4),3,IF(AND($K54&gt;hypothèses!$BF$5,$K54&lt;=hypothèses!$BG$5),4,IF(AND($K54&gt;hypothèses!$BF$6,$K54&lt;=hypothèses!$BG$6),5,IF(AND($K54&gt;hypothèses!$BF$7,$K54&lt;=hypothèses!$BG$7),6,IF(AND($K54&gt;hypothèses!$BF$8,$K54&lt;=hypothèses!$BG$8),7,IF(AND($K54&gt;hypothèses!$BF$9,$K54&lt;=hypothèses!$BG$9),8,IF(AND($K54&gt;hypothèses!$BF$10,$K54&lt;=hypothèses!$BG$10),9,IF(AND($K54&gt;hypothèses!$BF$11,$K54&lt;=hypothèses!$BG$11),10,IF(Tableau1[[#This Row],[QF mens]]&gt;hypothèses!BG63,10,"")))))))))))</f>
        <v>8</v>
      </c>
      <c r="M54" s="49">
        <f>IF($K54&lt;=hypothèses!$BY$2,1,IF(AND($K54&gt;hypothèses!$BX$3,$K54&lt;=hypothèses!$BY$3),2,IF(AND($K54&gt;hypothèses!$BX$4,$K54&lt;=hypothèses!$BY$4),3,IF(AND($K54&gt;hypothèses!$BX$5,$K54&lt;=hypothèses!$BY$5),4,IF(AND($K54&gt;hypothèses!$BX$6,$K54&lt;=hypothèses!$BY$6),5,IF(AND($K54&gt;hypothèses!$BX$7,$K54&lt;=hypothèses!$BY$7),6,IF(AND($K54&gt;hypothèses!$BX$8,$K54&lt;=hypothèses!$BY$8),7,IF(AND($K54&gt;hypothèses!$BX$9,$K54&lt;=hypothèses!$BY$9),8,IF(AND($K54&gt;hypothèses!$BX$10,$K54&lt;=hypothèses!$BY$10),9,IF(AND($K54&gt;hypothèses!$BX$11,$K54&lt;=hypothèses!$BY$11),10,IF(Tableau1[[#This Row],[QF mens]]&gt;hypothèses!BH63,10,"")))))))))))</f>
        <v>7</v>
      </c>
      <c r="N54" s="49" t="s">
        <v>82</v>
      </c>
      <c r="O54" s="49" t="s">
        <v>77</v>
      </c>
      <c r="P54" s="49" t="s">
        <v>83</v>
      </c>
      <c r="Q54" s="49" t="s">
        <v>82</v>
      </c>
      <c r="T54">
        <v>0</v>
      </c>
      <c r="U54" s="58" t="str" cm="1">
        <f t="array" ref="U5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54" s="58">
        <f>IF(R54="Tarif Frais de dossier",30,IF(T54&lt;0,0,IF(AND(D54=hypothèses!$BR$2,R54=hypothèses!$BI$1),IF(K54&lt;=hypothèses!$BP$2,hypothèses!$BS$2,IF(K54&gt;=hypothèses!$BQ$2,hypothèses!$BT$2,K54*hypothèses!$BU$2)),IF(AND(D54=hypothèses!$BR$3,R54=hypothèses!$BI$1),IF(K54&lt;=hypothèses!$BP$3,hypothèses!$BS$3,IF(K54&gt;=hypothèses!$BQ$3,hypothèses!$BT$3,K54*hypothèses!$BU$3)),IF(AND(D54=hypothèses!$BR$5,R54=hypothèses!$BJ$1),IF(K54&lt;=hypothèses!$BP$5,hypothèses!$BS$5,IF(K54&gt;=hypothèses!$BQ$5,hypothèses!$BT$5,K54*hypothèses!$BU$5)),IF(AND(D54=hypothèses!$BR$6,R54=hypothèses!$BJ$1),IF(K54&lt;=hypothèses!$BP$6,hypothèses!$BS$6,IF(K54&gt;=hypothèses!$BQ$6,hypothèses!$BT$6,K54*hypothèses!$BU$6)),IF(AND(D54=hypothèses!$BR$8,R54=hypothèses!$BK$1),IF(K54&lt;=hypothèses!$BP$8,hypothèses!$BS$8,IF(K54&gt;=hypothèses!$BQ$8,hypothèses!$BT$8,K54*hypothèses!$BU$8)),IF(AND(D54=hypothèses!$BR$9,R54=hypothèses!$BK$1),IF(K54&lt;=hypothèses!$BP$9,hypothèses!$BS$9,IF(K54&gt;=hypothèses!$BQ$9,hypothèses!$BT$9,K54*hypothèses!$BU$9)),IF(AND(D54=hypothèses!$BR$11,R54=hypothèses!$BL$1),IF(K54&lt;=hypothèses!$BP$11,hypothèses!$BS$11,IF(K54&gt;=hypothèses!$BQ$11,hypothèses!$BT$11,K54*hypothèses!$BU$11)),IF(AND(D54=hypothèses!$BR$12,R54=hypothèses!$BL$1),IF(K54&lt;=hypothèses!$BP$12,hypothèses!$BS$12,IF(K54&gt;=hypothèses!$BQ$12,hypothèses!$BT$12,K54*hypothèses!$BU$12)),IF(AND(D54=hypothèses!$BR$14,R54=hypothèses!$BM$1),IF(K54&lt;=hypothèses!$BP$14,hypothèses!$BS$14,IF(K54&gt;=hypothèses!$BQ$14,hypothèses!$BT$14,K54*hypothèses!$BU$14)),IF(AND(D54=hypothèses!$BR$15,R54=hypothèses!$BM$1),IF(K54&lt;=hypothèses!$BP$15,hypothèses!$BS$15,IF(K54&gt;=hypothèses!$BQ$15,hypothèses!$BT$15,K54*hypothèses!$BU$15)),IF(AND(D54=hypothèses!$BR$17,R54=hypothèses!$BN$1),IF(K54&lt;=hypothèses!$BP$17,hypothèses!$BS$17,IF(K54&gt;=hypothèses!$BQ$17,hypothèses!$BT$17,K54*hypothèses!$BU$17)),IF(AND(D54=hypothèses!$BR$18,R54=hypothèses!$BN$1),IF(K54&lt;=hypothèses!$BP$18,hypothèses!$BS$18,IF(K54&gt;=hypothèses!$BQ$18,hypothèses!$BT$18,K54*hypothèses!$BU$18)),0))))))))))))))</f>
        <v>0</v>
      </c>
      <c r="W54" t="str" cm="1">
        <f t="array" ref="W54">IFERROR(IF(T54&lt;0,0,IF(R54="tarif frais de dossier",30,K54*INDEX(hypothèses!$CC$2:$CR$21,MATCH(1,(K54&gt;=hypothèses!$BX$2:$BX$21)*(K54&lt;hypothèses!$BY$2:$BY$21)*(D54="Villeurbanne")+(K54&gt;=hypothèses!$BX$12:$BX$21)*(K54&lt;hypothèses!$BY$12:$BY$21)*(D54="Hors Villeurbanne"),0),CHOOSE(MATCH(R54,{"tarif eveil";"tarif courant";"tarif pratiques collectives";"tarif troisième cycle renforcé PPES";"tarif cumul";"tarif location"},0),1,4,7,10,13,16)))),"")</f>
        <v/>
      </c>
    </row>
    <row r="55" spans="1:23">
      <c r="A55" s="72" t="s">
        <v>71</v>
      </c>
      <c r="B55" s="72" t="s">
        <v>72</v>
      </c>
      <c r="C55" s="72" t="s">
        <v>73</v>
      </c>
      <c r="D55" t="s">
        <v>70</v>
      </c>
      <c r="E55" s="59">
        <v>25694</v>
      </c>
      <c r="F55">
        <v>11</v>
      </c>
      <c r="G55">
        <v>2</v>
      </c>
      <c r="H55">
        <f>IF(Tableau1[[#This Row],[Tranche RFR]]&gt;=2,Tableau1[[#This Row],[Tranche RFR]]-1,Tableau1[[#This Row],[Tranche RFR]])</f>
        <v>10</v>
      </c>
      <c r="I55">
        <f>Tableau1[[#This Row],[RFR]]/Tableau1[[#This Row],[nb parts sans couple]]</f>
        <v>2569.4</v>
      </c>
      <c r="J55" t="s">
        <v>77</v>
      </c>
      <c r="K55" s="4">
        <f t="shared" si="0"/>
        <v>1070.5833333333333</v>
      </c>
      <c r="L55" s="49">
        <f>IF($K55&lt;=hypothèses!$BG$2,1,IF(AND($K55&gt;hypothèses!$BF$3,$K55&lt;=hypothèses!$BG$3),2,IF(AND($K55&gt;hypothèses!$BF$4,$K55&lt;=hypothèses!$BG$4),3,IF(AND($K55&gt;hypothèses!$BF$5,$K55&lt;=hypothèses!$BG$5),4,IF(AND($K55&gt;hypothèses!$BF$6,$K55&lt;=hypothèses!$BG$6),5,IF(AND($K55&gt;hypothèses!$BF$7,$K55&lt;=hypothèses!$BG$7),6,IF(AND($K55&gt;hypothèses!$BF$8,$K55&lt;=hypothèses!$BG$8),7,IF(AND($K55&gt;hypothèses!$BF$9,$K55&lt;=hypothèses!$BG$9),8,IF(AND($K55&gt;hypothèses!$BF$10,$K55&lt;=hypothèses!$BG$10),9,IF(AND($K55&gt;hypothèses!$BF$11,$K55&lt;=hypothèses!$BG$11),10,IF(Tableau1[[#This Row],[QF mens]]&gt;hypothèses!BG64,10,"")))))))))))</f>
        <v>6</v>
      </c>
      <c r="M55" s="49">
        <f>IF($K55&lt;=hypothèses!$BY$2,1,IF(AND($K55&gt;hypothèses!$BX$3,$K55&lt;=hypothèses!$BY$3),2,IF(AND($K55&gt;hypothèses!$BX$4,$K55&lt;=hypothèses!$BY$4),3,IF(AND($K55&gt;hypothèses!$BX$5,$K55&lt;=hypothèses!$BY$5),4,IF(AND($K55&gt;hypothèses!$BX$6,$K55&lt;=hypothèses!$BY$6),5,IF(AND($K55&gt;hypothèses!$BX$7,$K55&lt;=hypothèses!$BY$7),6,IF(AND($K55&gt;hypothèses!$BX$8,$K55&lt;=hypothèses!$BY$8),7,IF(AND($K55&gt;hypothèses!$BX$9,$K55&lt;=hypothèses!$BY$9),8,IF(AND($K55&gt;hypothèses!$BX$10,$K55&lt;=hypothèses!$BY$10),9,IF(AND($K55&gt;hypothèses!$BX$11,$K55&lt;=hypothèses!$BY$11),10,IF(Tableau1[[#This Row],[QF mens]]&gt;hypothèses!BH64,10,"")))))))))))</f>
        <v>5</v>
      </c>
      <c r="N55" s="49" t="s">
        <v>82</v>
      </c>
      <c r="O55" s="49" t="s">
        <v>77</v>
      </c>
      <c r="P55" s="49" t="s">
        <v>83</v>
      </c>
      <c r="Q55" s="49" t="s">
        <v>82</v>
      </c>
      <c r="R55" t="s">
        <v>13</v>
      </c>
      <c r="S55">
        <v>1</v>
      </c>
      <c r="T55">
        <v>355</v>
      </c>
      <c r="U55" s="58" cm="1">
        <f t="array" ref="U5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622.1</v>
      </c>
      <c r="V55" s="58">
        <f>IF(R55="Tarif Frais de dossier",30,IF(T55&lt;0,0,IF(AND(D55=hypothèses!$BR$2,R55=hypothèses!$BI$1),IF(K55&lt;=hypothèses!$BP$2,hypothèses!$BS$2,IF(K55&gt;=hypothèses!$BQ$2,hypothèses!$BT$2,K55*hypothèses!$BU$2)),IF(AND(D55=hypothèses!$BR$3,R55=hypothèses!$BI$1),IF(K55&lt;=hypothèses!$BP$3,hypothèses!$BS$3,IF(K55&gt;=hypothèses!$BQ$3,hypothèses!$BT$3,K55*hypothèses!$BU$3)),IF(AND(D55=hypothèses!$BR$5,R55=hypothèses!$BJ$1),IF(K55&lt;=hypothèses!$BP$5,hypothèses!$BS$5,IF(K55&gt;=hypothèses!$BQ$5,hypothèses!$BT$5,K55*hypothèses!$BU$5)),IF(AND(D55=hypothèses!$BR$6,R55=hypothèses!$BJ$1),IF(K55&lt;=hypothèses!$BP$6,hypothèses!$BS$6,IF(K55&gt;=hypothèses!$BQ$6,hypothèses!$BT$6,K55*hypothèses!$BU$6)),IF(AND(D55=hypothèses!$BR$8,R55=hypothèses!$BK$1),IF(K55&lt;=hypothèses!$BP$8,hypothèses!$BS$8,IF(K55&gt;=hypothèses!$BQ$8,hypothèses!$BT$8,K55*hypothèses!$BU$8)),IF(AND(D55=hypothèses!$BR$9,R55=hypothèses!$BK$1),IF(K55&lt;=hypothèses!$BP$9,hypothèses!$BS$9,IF(K55&gt;=hypothèses!$BQ$9,hypothèses!$BT$9,K55*hypothèses!$BU$9)),IF(AND(D55=hypothèses!$BR$11,R55=hypothèses!$BL$1),IF(K55&lt;=hypothèses!$BP$11,hypothèses!$BS$11,IF(K55&gt;=hypothèses!$BQ$11,hypothèses!$BT$11,K55*hypothèses!$BU$11)),IF(AND(D55=hypothèses!$BR$12,R55=hypothèses!$BL$1),IF(K55&lt;=hypothèses!$BP$12,hypothèses!$BS$12,IF(K55&gt;=hypothèses!$BQ$12,hypothèses!$BT$12,K55*hypothèses!$BU$12)),IF(AND(D55=hypothèses!$BR$14,R55=hypothèses!$BM$1),IF(K55&lt;=hypothèses!$BP$14,hypothèses!$BS$14,IF(K55&gt;=hypothèses!$BQ$14,hypothèses!$BT$14,K55*hypothèses!$BU$14)),IF(AND(D55=hypothèses!$BR$15,R55=hypothèses!$BM$1),IF(K55&lt;=hypothèses!$BP$15,hypothèses!$BS$15,IF(K55&gt;=hypothèses!$BQ$15,hypothèses!$BT$15,K55*hypothèses!$BU$15)),IF(AND(D55=hypothèses!$BR$17,R55=hypothèses!$BN$1),IF(K55&lt;=hypothèses!$BP$17,hypothèses!$BS$17,IF(K55&gt;=hypothèses!$BQ$17,hypothèses!$BT$17,K55*hypothèses!$BU$17)),IF(AND(D55=hypothèses!$BR$18,R55=hypothèses!$BN$1),IF(K55&lt;=hypothèses!$BP$18,hypothèses!$BS$18,IF(K55&gt;=hypothèses!$BQ$18,hypothèses!$BT$18,K55*hypothèses!$BU$18)),0))))))))))))))</f>
        <v>282.63400000000001</v>
      </c>
      <c r="W55" t="str" cm="1">
        <f t="array" ref="W55">IFERROR(IF(T55&lt;0,0,IF(R55="tarif frais de dossier",30,K55*INDEX(hypothèses!$CC$2:$CR$21,MATCH(1,(K55&gt;=hypothèses!$BX$2:$BX$21)*(K55&lt;hypothèses!$BY$2:$BY$21)*(D55="Villeurbanne")+(K55&gt;=hypothèses!$BX$12:$BX$21)*(K55&lt;hypothèses!$BY$12:$BY$21)*(D55="Hors Villeurbanne"),0),CHOOSE(MATCH(R55,{"tarif eveil";"tarif courant";"tarif pratiques collectives";"tarif troisième cycle renforcé PPES";"tarif cumul";"tarif location"},0),1,4,7,10,13,16)))),"")</f>
        <v/>
      </c>
    </row>
    <row r="56" spans="1:23">
      <c r="A56" s="71" t="s">
        <v>71</v>
      </c>
      <c r="B56" s="71" t="s">
        <v>72</v>
      </c>
      <c r="C56" s="71" t="s">
        <v>73</v>
      </c>
      <c r="D56" t="s">
        <v>70</v>
      </c>
      <c r="E56" s="59">
        <v>25694</v>
      </c>
      <c r="F56">
        <v>11</v>
      </c>
      <c r="G56">
        <v>2</v>
      </c>
      <c r="H56">
        <f>IF(Tableau1[[#This Row],[Tranche RFR]]&gt;=2,Tableau1[[#This Row],[Tranche RFR]]-1,Tableau1[[#This Row],[Tranche RFR]])</f>
        <v>10</v>
      </c>
      <c r="I56">
        <f>Tableau1[[#This Row],[RFR]]/Tableau1[[#This Row],[nb parts sans couple]]</f>
        <v>2569.4</v>
      </c>
      <c r="J56" t="s">
        <v>77</v>
      </c>
      <c r="K56" s="4">
        <f t="shared" si="0"/>
        <v>1070.5833333333333</v>
      </c>
      <c r="L56" s="49">
        <f>IF($K56&lt;=hypothèses!$BG$2,1,IF(AND($K56&gt;hypothèses!$BF$3,$K56&lt;=hypothèses!$BG$3),2,IF(AND($K56&gt;hypothèses!$BF$4,$K56&lt;=hypothèses!$BG$4),3,IF(AND($K56&gt;hypothèses!$BF$5,$K56&lt;=hypothèses!$BG$5),4,IF(AND($K56&gt;hypothèses!$BF$6,$K56&lt;=hypothèses!$BG$6),5,IF(AND($K56&gt;hypothèses!$BF$7,$K56&lt;=hypothèses!$BG$7),6,IF(AND($K56&gt;hypothèses!$BF$8,$K56&lt;=hypothèses!$BG$8),7,IF(AND($K56&gt;hypothèses!$BF$9,$K56&lt;=hypothèses!$BG$9),8,IF(AND($K56&gt;hypothèses!$BF$10,$K56&lt;=hypothèses!$BG$10),9,IF(AND($K56&gt;hypothèses!$BF$11,$K56&lt;=hypothèses!$BG$11),10,IF(Tableau1[[#This Row],[QF mens]]&gt;hypothèses!BG65,10,"")))))))))))</f>
        <v>6</v>
      </c>
      <c r="M56" s="49">
        <f>IF($K56&lt;=hypothèses!$BY$2,1,IF(AND($K56&gt;hypothèses!$BX$3,$K56&lt;=hypothèses!$BY$3),2,IF(AND($K56&gt;hypothèses!$BX$4,$K56&lt;=hypothèses!$BY$4),3,IF(AND($K56&gt;hypothèses!$BX$5,$K56&lt;=hypothèses!$BY$5),4,IF(AND($K56&gt;hypothèses!$BX$6,$K56&lt;=hypothèses!$BY$6),5,IF(AND($K56&gt;hypothèses!$BX$7,$K56&lt;=hypothèses!$BY$7),6,IF(AND($K56&gt;hypothèses!$BX$8,$K56&lt;=hypothèses!$BY$8),7,IF(AND($K56&gt;hypothèses!$BX$9,$K56&lt;=hypothèses!$BY$9),8,IF(AND($K56&gt;hypothèses!$BX$10,$K56&lt;=hypothèses!$BY$10),9,IF(AND($K56&gt;hypothèses!$BX$11,$K56&lt;=hypothèses!$BY$11),10,IF(Tableau1[[#This Row],[QF mens]]&gt;hypothèses!BH65,10,"")))))))))))</f>
        <v>5</v>
      </c>
      <c r="N56" s="49" t="s">
        <v>82</v>
      </c>
      <c r="O56" s="49" t="s">
        <v>77</v>
      </c>
      <c r="P56" s="49" t="s">
        <v>83</v>
      </c>
      <c r="Q56" s="49" t="s">
        <v>82</v>
      </c>
      <c r="T56">
        <v>0</v>
      </c>
      <c r="U56" s="58" t="str" cm="1">
        <f t="array" ref="U5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56" s="58">
        <f>IF(R56="Tarif Frais de dossier",30,IF(T56&lt;0,0,IF(AND(D56=hypothèses!$BR$2,R56=hypothèses!$BI$1),IF(K56&lt;=hypothèses!$BP$2,hypothèses!$BS$2,IF(K56&gt;=hypothèses!$BQ$2,hypothèses!$BT$2,K56*hypothèses!$BU$2)),IF(AND(D56=hypothèses!$BR$3,R56=hypothèses!$BI$1),IF(K56&lt;=hypothèses!$BP$3,hypothèses!$BS$3,IF(K56&gt;=hypothèses!$BQ$3,hypothèses!$BT$3,K56*hypothèses!$BU$3)),IF(AND(D56=hypothèses!$BR$5,R56=hypothèses!$BJ$1),IF(K56&lt;=hypothèses!$BP$5,hypothèses!$BS$5,IF(K56&gt;=hypothèses!$BQ$5,hypothèses!$BT$5,K56*hypothèses!$BU$5)),IF(AND(D56=hypothèses!$BR$6,R56=hypothèses!$BJ$1),IF(K56&lt;=hypothèses!$BP$6,hypothèses!$BS$6,IF(K56&gt;=hypothèses!$BQ$6,hypothèses!$BT$6,K56*hypothèses!$BU$6)),IF(AND(D56=hypothèses!$BR$8,R56=hypothèses!$BK$1),IF(K56&lt;=hypothèses!$BP$8,hypothèses!$BS$8,IF(K56&gt;=hypothèses!$BQ$8,hypothèses!$BT$8,K56*hypothèses!$BU$8)),IF(AND(D56=hypothèses!$BR$9,R56=hypothèses!$BK$1),IF(K56&lt;=hypothèses!$BP$9,hypothèses!$BS$9,IF(K56&gt;=hypothèses!$BQ$9,hypothèses!$BT$9,K56*hypothèses!$BU$9)),IF(AND(D56=hypothèses!$BR$11,R56=hypothèses!$BL$1),IF(K56&lt;=hypothèses!$BP$11,hypothèses!$BS$11,IF(K56&gt;=hypothèses!$BQ$11,hypothèses!$BT$11,K56*hypothèses!$BU$11)),IF(AND(D56=hypothèses!$BR$12,R56=hypothèses!$BL$1),IF(K56&lt;=hypothèses!$BP$12,hypothèses!$BS$12,IF(K56&gt;=hypothèses!$BQ$12,hypothèses!$BT$12,K56*hypothèses!$BU$12)),IF(AND(D56=hypothèses!$BR$14,R56=hypothèses!$BM$1),IF(K56&lt;=hypothèses!$BP$14,hypothèses!$BS$14,IF(K56&gt;=hypothèses!$BQ$14,hypothèses!$BT$14,K56*hypothèses!$BU$14)),IF(AND(D56=hypothèses!$BR$15,R56=hypothèses!$BM$1),IF(K56&lt;=hypothèses!$BP$15,hypothèses!$BS$15,IF(K56&gt;=hypothèses!$BQ$15,hypothèses!$BT$15,K56*hypothèses!$BU$15)),IF(AND(D56=hypothèses!$BR$17,R56=hypothèses!$BN$1),IF(K56&lt;=hypothèses!$BP$17,hypothèses!$BS$17,IF(K56&gt;=hypothèses!$BQ$17,hypothèses!$BT$17,K56*hypothèses!$BU$17)),IF(AND(D56=hypothèses!$BR$18,R56=hypothèses!$BN$1),IF(K56&lt;=hypothèses!$BP$18,hypothèses!$BS$18,IF(K56&gt;=hypothèses!$BQ$18,hypothèses!$BT$18,K56*hypothèses!$BU$18)),0))))))))))))))</f>
        <v>0</v>
      </c>
      <c r="W56" t="str" cm="1">
        <f t="array" ref="W56">IFERROR(IF(T56&lt;0,0,IF(R56="tarif frais de dossier",30,K56*INDEX(hypothèses!$CC$2:$CR$21,MATCH(1,(K56&gt;=hypothèses!$BX$2:$BX$21)*(K56&lt;hypothèses!$BY$2:$BY$21)*(D56="Villeurbanne")+(K56&gt;=hypothèses!$BX$12:$BX$21)*(K56&lt;hypothèses!$BY$12:$BY$21)*(D56="Hors Villeurbanne"),0),CHOOSE(MATCH(R56,{"tarif eveil";"tarif courant";"tarif pratiques collectives";"tarif troisième cycle renforcé PPES";"tarif cumul";"tarif location"},0),1,4,7,10,13,16)))),"")</f>
        <v/>
      </c>
    </row>
    <row r="57" spans="1:23">
      <c r="A57" s="72" t="s">
        <v>71</v>
      </c>
      <c r="B57" s="72" t="s">
        <v>72</v>
      </c>
      <c r="C57" s="72" t="s">
        <v>73</v>
      </c>
      <c r="D57" t="s">
        <v>70</v>
      </c>
      <c r="E57" s="59">
        <v>25694</v>
      </c>
      <c r="F57">
        <v>11</v>
      </c>
      <c r="G57">
        <v>2</v>
      </c>
      <c r="H57">
        <f>IF(Tableau1[[#This Row],[Tranche RFR]]&gt;=2,Tableau1[[#This Row],[Tranche RFR]]-1,Tableau1[[#This Row],[Tranche RFR]])</f>
        <v>10</v>
      </c>
      <c r="I57">
        <f>Tableau1[[#This Row],[RFR]]/Tableau1[[#This Row],[nb parts sans couple]]</f>
        <v>2569.4</v>
      </c>
      <c r="J57" t="s">
        <v>77</v>
      </c>
      <c r="K57" s="4">
        <f t="shared" si="0"/>
        <v>1070.5833333333333</v>
      </c>
      <c r="L57" s="49">
        <f>IF($K57&lt;=hypothèses!$BG$2,1,IF(AND($K57&gt;hypothèses!$BF$3,$K57&lt;=hypothèses!$BG$3),2,IF(AND($K57&gt;hypothèses!$BF$4,$K57&lt;=hypothèses!$BG$4),3,IF(AND($K57&gt;hypothèses!$BF$5,$K57&lt;=hypothèses!$BG$5),4,IF(AND($K57&gt;hypothèses!$BF$6,$K57&lt;=hypothèses!$BG$6),5,IF(AND($K57&gt;hypothèses!$BF$7,$K57&lt;=hypothèses!$BG$7),6,IF(AND($K57&gt;hypothèses!$BF$8,$K57&lt;=hypothèses!$BG$8),7,IF(AND($K57&gt;hypothèses!$BF$9,$K57&lt;=hypothèses!$BG$9),8,IF(AND($K57&gt;hypothèses!$BF$10,$K57&lt;=hypothèses!$BG$10),9,IF(AND($K57&gt;hypothèses!$BF$11,$K57&lt;=hypothèses!$BG$11),10,IF(Tableau1[[#This Row],[QF mens]]&gt;hypothèses!BG66,10,"")))))))))))</f>
        <v>6</v>
      </c>
      <c r="M57" s="49">
        <f>IF($K57&lt;=hypothèses!$BY$2,1,IF(AND($K57&gt;hypothèses!$BX$3,$K57&lt;=hypothèses!$BY$3),2,IF(AND($K57&gt;hypothèses!$BX$4,$K57&lt;=hypothèses!$BY$4),3,IF(AND($K57&gt;hypothèses!$BX$5,$K57&lt;=hypothèses!$BY$5),4,IF(AND($K57&gt;hypothèses!$BX$6,$K57&lt;=hypothèses!$BY$6),5,IF(AND($K57&gt;hypothèses!$BX$7,$K57&lt;=hypothèses!$BY$7),6,IF(AND($K57&gt;hypothèses!$BX$8,$K57&lt;=hypothèses!$BY$8),7,IF(AND($K57&gt;hypothèses!$BX$9,$K57&lt;=hypothèses!$BY$9),8,IF(AND($K57&gt;hypothèses!$BX$10,$K57&lt;=hypothèses!$BY$10),9,IF(AND($K57&gt;hypothèses!$BX$11,$K57&lt;=hypothèses!$BY$11),10,IF(Tableau1[[#This Row],[QF mens]]&gt;hypothèses!BH66,10,"")))))))))))</f>
        <v>5</v>
      </c>
      <c r="N57" s="49" t="s">
        <v>82</v>
      </c>
      <c r="O57" s="49" t="s">
        <v>77</v>
      </c>
      <c r="P57" s="49" t="s">
        <v>83</v>
      </c>
      <c r="Q57" s="49" t="s">
        <v>82</v>
      </c>
      <c r="T57">
        <v>0</v>
      </c>
      <c r="U57" s="58" t="str" cm="1">
        <f t="array" ref="U5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57" s="58">
        <f>IF(R57="Tarif Frais de dossier",30,IF(T57&lt;0,0,IF(AND(D57=hypothèses!$BR$2,R57=hypothèses!$BI$1),IF(K57&lt;=hypothèses!$BP$2,hypothèses!$BS$2,IF(K57&gt;=hypothèses!$BQ$2,hypothèses!$BT$2,K57*hypothèses!$BU$2)),IF(AND(D57=hypothèses!$BR$3,R57=hypothèses!$BI$1),IF(K57&lt;=hypothèses!$BP$3,hypothèses!$BS$3,IF(K57&gt;=hypothèses!$BQ$3,hypothèses!$BT$3,K57*hypothèses!$BU$3)),IF(AND(D57=hypothèses!$BR$5,R57=hypothèses!$BJ$1),IF(K57&lt;=hypothèses!$BP$5,hypothèses!$BS$5,IF(K57&gt;=hypothèses!$BQ$5,hypothèses!$BT$5,K57*hypothèses!$BU$5)),IF(AND(D57=hypothèses!$BR$6,R57=hypothèses!$BJ$1),IF(K57&lt;=hypothèses!$BP$6,hypothèses!$BS$6,IF(K57&gt;=hypothèses!$BQ$6,hypothèses!$BT$6,K57*hypothèses!$BU$6)),IF(AND(D57=hypothèses!$BR$8,R57=hypothèses!$BK$1),IF(K57&lt;=hypothèses!$BP$8,hypothèses!$BS$8,IF(K57&gt;=hypothèses!$BQ$8,hypothèses!$BT$8,K57*hypothèses!$BU$8)),IF(AND(D57=hypothèses!$BR$9,R57=hypothèses!$BK$1),IF(K57&lt;=hypothèses!$BP$9,hypothèses!$BS$9,IF(K57&gt;=hypothèses!$BQ$9,hypothèses!$BT$9,K57*hypothèses!$BU$9)),IF(AND(D57=hypothèses!$BR$11,R57=hypothèses!$BL$1),IF(K57&lt;=hypothèses!$BP$11,hypothèses!$BS$11,IF(K57&gt;=hypothèses!$BQ$11,hypothèses!$BT$11,K57*hypothèses!$BU$11)),IF(AND(D57=hypothèses!$BR$12,R57=hypothèses!$BL$1),IF(K57&lt;=hypothèses!$BP$12,hypothèses!$BS$12,IF(K57&gt;=hypothèses!$BQ$12,hypothèses!$BT$12,K57*hypothèses!$BU$12)),IF(AND(D57=hypothèses!$BR$14,R57=hypothèses!$BM$1),IF(K57&lt;=hypothèses!$BP$14,hypothèses!$BS$14,IF(K57&gt;=hypothèses!$BQ$14,hypothèses!$BT$14,K57*hypothèses!$BU$14)),IF(AND(D57=hypothèses!$BR$15,R57=hypothèses!$BM$1),IF(K57&lt;=hypothèses!$BP$15,hypothèses!$BS$15,IF(K57&gt;=hypothèses!$BQ$15,hypothèses!$BT$15,K57*hypothèses!$BU$15)),IF(AND(D57=hypothèses!$BR$17,R57=hypothèses!$BN$1),IF(K57&lt;=hypothèses!$BP$17,hypothèses!$BS$17,IF(K57&gt;=hypothèses!$BQ$17,hypothèses!$BT$17,K57*hypothèses!$BU$17)),IF(AND(D57=hypothèses!$BR$18,R57=hypothèses!$BN$1),IF(K57&lt;=hypothèses!$BP$18,hypothèses!$BS$18,IF(K57&gt;=hypothèses!$BQ$18,hypothèses!$BT$18,K57*hypothèses!$BU$18)),0))))))))))))))</f>
        <v>0</v>
      </c>
      <c r="W57" t="str" cm="1">
        <f t="array" ref="W57">IFERROR(IF(T57&lt;0,0,IF(R57="tarif frais de dossier",30,K57*INDEX(hypothèses!$CC$2:$CR$21,MATCH(1,(K57&gt;=hypothèses!$BX$2:$BX$21)*(K57&lt;hypothèses!$BY$2:$BY$21)*(D57="Villeurbanne")+(K57&gt;=hypothèses!$BX$12:$BX$21)*(K57&lt;hypothèses!$BY$12:$BY$21)*(D57="Hors Villeurbanne"),0),CHOOSE(MATCH(R57,{"tarif eveil";"tarif courant";"tarif pratiques collectives";"tarif troisième cycle renforcé PPES";"tarif cumul";"tarif location"},0),1,4,7,10,13,16)))),"")</f>
        <v/>
      </c>
    </row>
    <row r="58" spans="1:23">
      <c r="A58" s="71" t="s">
        <v>71</v>
      </c>
      <c r="B58" s="71" t="s">
        <v>72</v>
      </c>
      <c r="C58" s="71" t="s">
        <v>73</v>
      </c>
      <c r="D58" t="s">
        <v>70</v>
      </c>
      <c r="E58" s="59">
        <v>26865</v>
      </c>
      <c r="F58">
        <v>11</v>
      </c>
      <c r="G58">
        <v>5</v>
      </c>
      <c r="H58">
        <f>IF(Tableau1[[#This Row],[Tranche RFR]]&gt;=2,Tableau1[[#This Row],[Tranche RFR]]-1,Tableau1[[#This Row],[Tranche RFR]])</f>
        <v>10</v>
      </c>
      <c r="I58">
        <f>Tableau1[[#This Row],[RFR]]/Tableau1[[#This Row],[nb parts sans couple]]</f>
        <v>2686.5</v>
      </c>
      <c r="J58" t="s">
        <v>77</v>
      </c>
      <c r="K58" s="4">
        <f t="shared" si="0"/>
        <v>447.75</v>
      </c>
      <c r="L58" s="49">
        <f>IF($K58&lt;=hypothèses!$BG$2,1,IF(AND($K58&gt;hypothèses!$BF$3,$K58&lt;=hypothèses!$BG$3),2,IF(AND($K58&gt;hypothèses!$BF$4,$K58&lt;=hypothèses!$BG$4),3,IF(AND($K58&gt;hypothèses!$BF$5,$K58&lt;=hypothèses!$BG$5),4,IF(AND($K58&gt;hypothèses!$BF$6,$K58&lt;=hypothèses!$BG$6),5,IF(AND($K58&gt;hypothèses!$BF$7,$K58&lt;=hypothèses!$BG$7),6,IF(AND($K58&gt;hypothèses!$BF$8,$K58&lt;=hypothèses!$BG$8),7,IF(AND($K58&gt;hypothèses!$BF$9,$K58&lt;=hypothèses!$BG$9),8,IF(AND($K58&gt;hypothèses!$BF$10,$K58&lt;=hypothèses!$BG$10),9,IF(AND($K58&gt;hypothèses!$BF$11,$K58&lt;=hypothèses!$BG$11),10,IF(Tableau1[[#This Row],[QF mens]]&gt;hypothèses!BG67,10,"")))))))))))</f>
        <v>2</v>
      </c>
      <c r="M58" s="49">
        <f>IF($K58&lt;=hypothèses!$BY$2,1,IF(AND($K58&gt;hypothèses!$BX$3,$K58&lt;=hypothèses!$BY$3),2,IF(AND($K58&gt;hypothèses!$BX$4,$K58&lt;=hypothèses!$BY$4),3,IF(AND($K58&gt;hypothèses!$BX$5,$K58&lt;=hypothèses!$BY$5),4,IF(AND($K58&gt;hypothèses!$BX$6,$K58&lt;=hypothèses!$BY$6),5,IF(AND($K58&gt;hypothèses!$BX$7,$K58&lt;=hypothèses!$BY$7),6,IF(AND($K58&gt;hypothèses!$BX$8,$K58&lt;=hypothèses!$BY$8),7,IF(AND($K58&gt;hypothèses!$BX$9,$K58&lt;=hypothèses!$BY$9),8,IF(AND($K58&gt;hypothèses!$BX$10,$K58&lt;=hypothèses!$BY$10),9,IF(AND($K58&gt;hypothèses!$BX$11,$K58&lt;=hypothèses!$BY$11),10,IF(Tableau1[[#This Row],[QF mens]]&gt;hypothèses!BH67,10,"")))))))))))</f>
        <v>2</v>
      </c>
      <c r="N58" s="49" t="s">
        <v>82</v>
      </c>
      <c r="O58" s="49" t="s">
        <v>77</v>
      </c>
      <c r="P58" s="49" t="s">
        <v>83</v>
      </c>
      <c r="Q58" s="49" t="s">
        <v>82</v>
      </c>
      <c r="R58" t="s">
        <v>13</v>
      </c>
      <c r="S58">
        <v>1</v>
      </c>
      <c r="T58">
        <v>355</v>
      </c>
      <c r="U58" s="58" cm="1">
        <f t="array" ref="U5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177.22</v>
      </c>
      <c r="V58" s="58">
        <f>IF(R58="Tarif Frais de dossier",30,IF(T58&lt;0,0,IF(AND(D58=hypothèses!$BR$2,R58=hypothèses!$BI$1),IF(K58&lt;=hypothèses!$BP$2,hypothèses!$BS$2,IF(K58&gt;=hypothèses!$BQ$2,hypothèses!$BT$2,K58*hypothèses!$BU$2)),IF(AND(D58=hypothèses!$BR$3,R58=hypothèses!$BI$1),IF(K58&lt;=hypothèses!$BP$3,hypothèses!$BS$3,IF(K58&gt;=hypothèses!$BQ$3,hypothèses!$BT$3,K58*hypothèses!$BU$3)),IF(AND(D58=hypothèses!$BR$5,R58=hypothèses!$BJ$1),IF(K58&lt;=hypothèses!$BP$5,hypothèses!$BS$5,IF(K58&gt;=hypothèses!$BQ$5,hypothèses!$BT$5,K58*hypothèses!$BU$5)),IF(AND(D58=hypothèses!$BR$6,R58=hypothèses!$BJ$1),IF(K58&lt;=hypothèses!$BP$6,hypothèses!$BS$6,IF(K58&gt;=hypothèses!$BQ$6,hypothèses!$BT$6,K58*hypothèses!$BU$6)),IF(AND(D58=hypothèses!$BR$8,R58=hypothèses!$BK$1),IF(K58&lt;=hypothèses!$BP$8,hypothèses!$BS$8,IF(K58&gt;=hypothèses!$BQ$8,hypothèses!$BT$8,K58*hypothèses!$BU$8)),IF(AND(D58=hypothèses!$BR$9,R58=hypothèses!$BK$1),IF(K58&lt;=hypothèses!$BP$9,hypothèses!$BS$9,IF(K58&gt;=hypothèses!$BQ$9,hypothèses!$BT$9,K58*hypothèses!$BU$9)),IF(AND(D58=hypothèses!$BR$11,R58=hypothèses!$BL$1),IF(K58&lt;=hypothèses!$BP$11,hypothèses!$BS$11,IF(K58&gt;=hypothèses!$BQ$11,hypothèses!$BT$11,K58*hypothèses!$BU$11)),IF(AND(D58=hypothèses!$BR$12,R58=hypothèses!$BL$1),IF(K58&lt;=hypothèses!$BP$12,hypothèses!$BS$12,IF(K58&gt;=hypothèses!$BQ$12,hypothèses!$BT$12,K58*hypothèses!$BU$12)),IF(AND(D58=hypothèses!$BR$14,R58=hypothèses!$BM$1),IF(K58&lt;=hypothèses!$BP$14,hypothèses!$BS$14,IF(K58&gt;=hypothèses!$BQ$14,hypothèses!$BT$14,K58*hypothèses!$BU$14)),IF(AND(D58=hypothèses!$BR$15,R58=hypothèses!$BM$1),IF(K58&lt;=hypothèses!$BP$15,hypothèses!$BS$15,IF(K58&gt;=hypothèses!$BQ$15,hypothèses!$BT$15,K58*hypothèses!$BU$15)),IF(AND(D58=hypothèses!$BR$17,R58=hypothèses!$BN$1),IF(K58&lt;=hypothèses!$BP$17,hypothèses!$BS$17,IF(K58&gt;=hypothèses!$BQ$17,hypothèses!$BT$17,K58*hypothèses!$BU$17)),IF(AND(D58=hypothèses!$BR$18,R58=hypothèses!$BN$1),IF(K58&lt;=hypothèses!$BP$18,hypothèses!$BS$18,IF(K58&gt;=hypothèses!$BQ$18,hypothèses!$BT$18,K58*hypothèses!$BU$18)),0))))))))))))))</f>
        <v>118.206</v>
      </c>
      <c r="W58" t="str" cm="1">
        <f t="array" ref="W58">IFERROR(IF(T58&lt;0,0,IF(R58="tarif frais de dossier",30,K58*INDEX(hypothèses!$CC$2:$CR$21,MATCH(1,(K58&gt;=hypothèses!$BX$2:$BX$21)*(K58&lt;hypothèses!$BY$2:$BY$21)*(D58="Villeurbanne")+(K58&gt;=hypothèses!$BX$12:$BX$21)*(K58&lt;hypothèses!$BY$12:$BY$21)*(D58="Hors Villeurbanne"),0),CHOOSE(MATCH(R58,{"tarif eveil";"tarif courant";"tarif pratiques collectives";"tarif troisième cycle renforcé PPES";"tarif cumul";"tarif location"},0),1,4,7,10,13,16)))),"")</f>
        <v/>
      </c>
    </row>
    <row r="59" spans="1:23">
      <c r="A59" s="72" t="s">
        <v>71</v>
      </c>
      <c r="B59" s="72" t="s">
        <v>72</v>
      </c>
      <c r="C59" s="72" t="s">
        <v>73</v>
      </c>
      <c r="D59" t="s">
        <v>70</v>
      </c>
      <c r="E59" s="59">
        <v>26865</v>
      </c>
      <c r="F59">
        <v>11</v>
      </c>
      <c r="G59">
        <v>5</v>
      </c>
      <c r="H59">
        <f>IF(Tableau1[[#This Row],[Tranche RFR]]&gt;=2,Tableau1[[#This Row],[Tranche RFR]]-1,Tableau1[[#This Row],[Tranche RFR]])</f>
        <v>10</v>
      </c>
      <c r="I59">
        <f>Tableau1[[#This Row],[RFR]]/Tableau1[[#This Row],[nb parts sans couple]]</f>
        <v>2686.5</v>
      </c>
      <c r="J59" t="s">
        <v>77</v>
      </c>
      <c r="K59" s="4">
        <f t="shared" si="0"/>
        <v>447.75</v>
      </c>
      <c r="L59" s="49">
        <f>IF($K59&lt;=hypothèses!$BG$2,1,IF(AND($K59&gt;hypothèses!$BF$3,$K59&lt;=hypothèses!$BG$3),2,IF(AND($K59&gt;hypothèses!$BF$4,$K59&lt;=hypothèses!$BG$4),3,IF(AND($K59&gt;hypothèses!$BF$5,$K59&lt;=hypothèses!$BG$5),4,IF(AND($K59&gt;hypothèses!$BF$6,$K59&lt;=hypothèses!$BG$6),5,IF(AND($K59&gt;hypothèses!$BF$7,$K59&lt;=hypothèses!$BG$7),6,IF(AND($K59&gt;hypothèses!$BF$8,$K59&lt;=hypothèses!$BG$8),7,IF(AND($K59&gt;hypothèses!$BF$9,$K59&lt;=hypothèses!$BG$9),8,IF(AND($K59&gt;hypothèses!$BF$10,$K59&lt;=hypothèses!$BG$10),9,IF(AND($K59&gt;hypothèses!$BF$11,$K59&lt;=hypothèses!$BG$11),10,IF(Tableau1[[#This Row],[QF mens]]&gt;hypothèses!BG68,10,"")))))))))))</f>
        <v>2</v>
      </c>
      <c r="M59" s="49">
        <f>IF($K59&lt;=hypothèses!$BY$2,1,IF(AND($K59&gt;hypothèses!$BX$3,$K59&lt;=hypothèses!$BY$3),2,IF(AND($K59&gt;hypothèses!$BX$4,$K59&lt;=hypothèses!$BY$4),3,IF(AND($K59&gt;hypothèses!$BX$5,$K59&lt;=hypothèses!$BY$5),4,IF(AND($K59&gt;hypothèses!$BX$6,$K59&lt;=hypothèses!$BY$6),5,IF(AND($K59&gt;hypothèses!$BX$7,$K59&lt;=hypothèses!$BY$7),6,IF(AND($K59&gt;hypothèses!$BX$8,$K59&lt;=hypothèses!$BY$8),7,IF(AND($K59&gt;hypothèses!$BX$9,$K59&lt;=hypothèses!$BY$9),8,IF(AND($K59&gt;hypothèses!$BX$10,$K59&lt;=hypothèses!$BY$10),9,IF(AND($K59&gt;hypothèses!$BX$11,$K59&lt;=hypothèses!$BY$11),10,IF(Tableau1[[#This Row],[QF mens]]&gt;hypothèses!BH68,10,"")))))))))))</f>
        <v>2</v>
      </c>
      <c r="N59" s="49" t="s">
        <v>82</v>
      </c>
      <c r="O59" s="49" t="s">
        <v>77</v>
      </c>
      <c r="P59" s="49" t="s">
        <v>83</v>
      </c>
      <c r="Q59" s="49" t="s">
        <v>82</v>
      </c>
      <c r="R59" t="s">
        <v>67</v>
      </c>
      <c r="S59">
        <v>1</v>
      </c>
      <c r="T59">
        <v>106</v>
      </c>
      <c r="U59" s="58" cm="1">
        <f t="array" ref="U5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59" s="58">
        <f>IF(R59="Tarif Frais de dossier",30,IF(T59&lt;0,0,IF(AND(D59=hypothèses!$BR$2,R59=hypothèses!$BI$1),IF(K59&lt;=hypothèses!$BP$2,hypothèses!$BS$2,IF(K59&gt;=hypothèses!$BQ$2,hypothèses!$BT$2,K59*hypothèses!$BU$2)),IF(AND(D59=hypothèses!$BR$3,R59=hypothèses!$BI$1),IF(K59&lt;=hypothèses!$BP$3,hypothèses!$BS$3,IF(K59&gt;=hypothèses!$BQ$3,hypothèses!$BT$3,K59*hypothèses!$BU$3)),IF(AND(D59=hypothèses!$BR$5,R59=hypothèses!$BJ$1),IF(K59&lt;=hypothèses!$BP$5,hypothèses!$BS$5,IF(K59&gt;=hypothèses!$BQ$5,hypothèses!$BT$5,K59*hypothèses!$BU$5)),IF(AND(D59=hypothèses!$BR$6,R59=hypothèses!$BJ$1),IF(K59&lt;=hypothèses!$BP$6,hypothèses!$BS$6,IF(K59&gt;=hypothèses!$BQ$6,hypothèses!$BT$6,K59*hypothèses!$BU$6)),IF(AND(D59=hypothèses!$BR$8,R59=hypothèses!$BK$1),IF(K59&lt;=hypothèses!$BP$8,hypothèses!$BS$8,IF(K59&gt;=hypothèses!$BQ$8,hypothèses!$BT$8,K59*hypothèses!$BU$8)),IF(AND(D59=hypothèses!$BR$9,R59=hypothèses!$BK$1),IF(K59&lt;=hypothèses!$BP$9,hypothèses!$BS$9,IF(K59&gt;=hypothèses!$BQ$9,hypothèses!$BT$9,K59*hypothèses!$BU$9)),IF(AND(D59=hypothèses!$BR$11,R59=hypothèses!$BL$1),IF(K59&lt;=hypothèses!$BP$11,hypothèses!$BS$11,IF(K59&gt;=hypothèses!$BQ$11,hypothèses!$BT$11,K59*hypothèses!$BU$11)),IF(AND(D59=hypothèses!$BR$12,R59=hypothèses!$BL$1),IF(K59&lt;=hypothèses!$BP$12,hypothèses!$BS$12,IF(K59&gt;=hypothèses!$BQ$12,hypothèses!$BT$12,K59*hypothèses!$BU$12)),IF(AND(D59=hypothèses!$BR$14,R59=hypothèses!$BM$1),IF(K59&lt;=hypothèses!$BP$14,hypothèses!$BS$14,IF(K59&gt;=hypothèses!$BQ$14,hypothèses!$BT$14,K59*hypothèses!$BU$14)),IF(AND(D59=hypothèses!$BR$15,R59=hypothèses!$BM$1),IF(K59&lt;=hypothèses!$BP$15,hypothèses!$BS$15,IF(K59&gt;=hypothèses!$BQ$15,hypothèses!$BT$15,K59*hypothèses!$BU$15)),IF(AND(D59=hypothèses!$BR$17,R59=hypothèses!$BN$1),IF(K59&lt;=hypothèses!$BP$17,hypothèses!$BS$17,IF(K59&gt;=hypothèses!$BQ$17,hypothèses!$BT$17,K59*hypothèses!$BU$17)),IF(AND(D59=hypothèses!$BR$18,R59=hypothèses!$BN$1),IF(K59&lt;=hypothèses!$BP$18,hypothèses!$BS$18,IF(K59&gt;=hypothèses!$BQ$18,hypothèses!$BT$18,K59*hypothèses!$BU$18)),0))))))))))))))</f>
        <v>0</v>
      </c>
      <c r="W59" t="str" cm="1">
        <f t="array" ref="W59">IFERROR(IF(T59&lt;0,0,IF(R59="tarif frais de dossier",30,K59*INDEX(hypothèses!$CC$2:$CR$21,MATCH(1,(K59&gt;=hypothèses!$BX$2:$BX$21)*(K59&lt;hypothèses!$BY$2:$BY$21)*(D59="Villeurbanne")+(K59&gt;=hypothèses!$BX$12:$BX$21)*(K59&lt;hypothèses!$BY$12:$BY$21)*(D59="Hors Villeurbanne"),0),CHOOSE(MATCH(R59,{"tarif eveil";"tarif courant";"tarif pratiques collectives";"tarif troisième cycle renforcé PPES";"tarif cumul";"tarif location"},0),1,4,7,10,13,16)))),"")</f>
        <v/>
      </c>
    </row>
    <row r="60" spans="1:23">
      <c r="A60" s="71" t="s">
        <v>71</v>
      </c>
      <c r="B60" s="71" t="s">
        <v>72</v>
      </c>
      <c r="C60" s="71" t="s">
        <v>73</v>
      </c>
      <c r="D60" t="s">
        <v>70</v>
      </c>
      <c r="E60" s="59">
        <v>26865</v>
      </c>
      <c r="F60">
        <v>11</v>
      </c>
      <c r="G60">
        <v>5</v>
      </c>
      <c r="H60">
        <f>IF(Tableau1[[#This Row],[Tranche RFR]]&gt;=2,Tableau1[[#This Row],[Tranche RFR]]-1,Tableau1[[#This Row],[Tranche RFR]])</f>
        <v>10</v>
      </c>
      <c r="I60">
        <f>Tableau1[[#This Row],[RFR]]/Tableau1[[#This Row],[nb parts sans couple]]</f>
        <v>2686.5</v>
      </c>
      <c r="J60" t="s">
        <v>77</v>
      </c>
      <c r="K60" s="4">
        <f t="shared" si="0"/>
        <v>447.75</v>
      </c>
      <c r="L60" s="49">
        <f>IF($K60&lt;=hypothèses!$BG$2,1,IF(AND($K60&gt;hypothèses!$BF$3,$K60&lt;=hypothèses!$BG$3),2,IF(AND($K60&gt;hypothèses!$BF$4,$K60&lt;=hypothèses!$BG$4),3,IF(AND($K60&gt;hypothèses!$BF$5,$K60&lt;=hypothèses!$BG$5),4,IF(AND($K60&gt;hypothèses!$BF$6,$K60&lt;=hypothèses!$BG$6),5,IF(AND($K60&gt;hypothèses!$BF$7,$K60&lt;=hypothèses!$BG$7),6,IF(AND($K60&gt;hypothèses!$BF$8,$K60&lt;=hypothèses!$BG$8),7,IF(AND($K60&gt;hypothèses!$BF$9,$K60&lt;=hypothèses!$BG$9),8,IF(AND($K60&gt;hypothèses!$BF$10,$K60&lt;=hypothèses!$BG$10),9,IF(AND($K60&gt;hypothèses!$BF$11,$K60&lt;=hypothèses!$BG$11),10,IF(Tableau1[[#This Row],[QF mens]]&gt;hypothèses!BG69,10,"")))))))))))</f>
        <v>2</v>
      </c>
      <c r="M60" s="49">
        <f>IF($K60&lt;=hypothèses!$BY$2,1,IF(AND($K60&gt;hypothèses!$BX$3,$K60&lt;=hypothèses!$BY$3),2,IF(AND($K60&gt;hypothèses!$BX$4,$K60&lt;=hypothèses!$BY$4),3,IF(AND($K60&gt;hypothèses!$BX$5,$K60&lt;=hypothèses!$BY$5),4,IF(AND($K60&gt;hypothèses!$BX$6,$K60&lt;=hypothèses!$BY$6),5,IF(AND($K60&gt;hypothèses!$BX$7,$K60&lt;=hypothèses!$BY$7),6,IF(AND($K60&gt;hypothèses!$BX$8,$K60&lt;=hypothèses!$BY$8),7,IF(AND($K60&gt;hypothèses!$BX$9,$K60&lt;=hypothèses!$BY$9),8,IF(AND($K60&gt;hypothèses!$BX$10,$K60&lt;=hypothèses!$BY$10),9,IF(AND($K60&gt;hypothèses!$BX$11,$K60&lt;=hypothèses!$BY$11),10,IF(Tableau1[[#This Row],[QF mens]]&gt;hypothèses!BH69,10,"")))))))))))</f>
        <v>2</v>
      </c>
      <c r="N60" s="49" t="s">
        <v>82</v>
      </c>
      <c r="O60" s="49" t="s">
        <v>77</v>
      </c>
      <c r="P60" s="49" t="s">
        <v>83</v>
      </c>
      <c r="Q60" s="49" t="s">
        <v>82</v>
      </c>
      <c r="T60">
        <v>0</v>
      </c>
      <c r="U60" s="58" t="str" cm="1">
        <f t="array" ref="U6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60" s="58">
        <f>IF(R60="Tarif Frais de dossier",30,IF(T60&lt;0,0,IF(AND(D60=hypothèses!$BR$2,R60=hypothèses!$BI$1),IF(K60&lt;=hypothèses!$BP$2,hypothèses!$BS$2,IF(K60&gt;=hypothèses!$BQ$2,hypothèses!$BT$2,K60*hypothèses!$BU$2)),IF(AND(D60=hypothèses!$BR$3,R60=hypothèses!$BI$1),IF(K60&lt;=hypothèses!$BP$3,hypothèses!$BS$3,IF(K60&gt;=hypothèses!$BQ$3,hypothèses!$BT$3,K60*hypothèses!$BU$3)),IF(AND(D60=hypothèses!$BR$5,R60=hypothèses!$BJ$1),IF(K60&lt;=hypothèses!$BP$5,hypothèses!$BS$5,IF(K60&gt;=hypothèses!$BQ$5,hypothèses!$BT$5,K60*hypothèses!$BU$5)),IF(AND(D60=hypothèses!$BR$6,R60=hypothèses!$BJ$1),IF(K60&lt;=hypothèses!$BP$6,hypothèses!$BS$6,IF(K60&gt;=hypothèses!$BQ$6,hypothèses!$BT$6,K60*hypothèses!$BU$6)),IF(AND(D60=hypothèses!$BR$8,R60=hypothèses!$BK$1),IF(K60&lt;=hypothèses!$BP$8,hypothèses!$BS$8,IF(K60&gt;=hypothèses!$BQ$8,hypothèses!$BT$8,K60*hypothèses!$BU$8)),IF(AND(D60=hypothèses!$BR$9,R60=hypothèses!$BK$1),IF(K60&lt;=hypothèses!$BP$9,hypothèses!$BS$9,IF(K60&gt;=hypothèses!$BQ$9,hypothèses!$BT$9,K60*hypothèses!$BU$9)),IF(AND(D60=hypothèses!$BR$11,R60=hypothèses!$BL$1),IF(K60&lt;=hypothèses!$BP$11,hypothèses!$BS$11,IF(K60&gt;=hypothèses!$BQ$11,hypothèses!$BT$11,K60*hypothèses!$BU$11)),IF(AND(D60=hypothèses!$BR$12,R60=hypothèses!$BL$1),IF(K60&lt;=hypothèses!$BP$12,hypothèses!$BS$12,IF(K60&gt;=hypothèses!$BQ$12,hypothèses!$BT$12,K60*hypothèses!$BU$12)),IF(AND(D60=hypothèses!$BR$14,R60=hypothèses!$BM$1),IF(K60&lt;=hypothèses!$BP$14,hypothèses!$BS$14,IF(K60&gt;=hypothèses!$BQ$14,hypothèses!$BT$14,K60*hypothèses!$BU$14)),IF(AND(D60=hypothèses!$BR$15,R60=hypothèses!$BM$1),IF(K60&lt;=hypothèses!$BP$15,hypothèses!$BS$15,IF(K60&gt;=hypothèses!$BQ$15,hypothèses!$BT$15,K60*hypothèses!$BU$15)),IF(AND(D60=hypothèses!$BR$17,R60=hypothèses!$BN$1),IF(K60&lt;=hypothèses!$BP$17,hypothèses!$BS$17,IF(K60&gt;=hypothèses!$BQ$17,hypothèses!$BT$17,K60*hypothèses!$BU$17)),IF(AND(D60=hypothèses!$BR$18,R60=hypothèses!$BN$1),IF(K60&lt;=hypothèses!$BP$18,hypothèses!$BS$18,IF(K60&gt;=hypothèses!$BQ$18,hypothèses!$BT$18,K60*hypothèses!$BU$18)),0))))))))))))))</f>
        <v>0</v>
      </c>
      <c r="W60" t="str" cm="1">
        <f t="array" ref="W60">IFERROR(IF(T60&lt;0,0,IF(R60="tarif frais de dossier",30,K60*INDEX(hypothèses!$CC$2:$CR$21,MATCH(1,(K60&gt;=hypothèses!$BX$2:$BX$21)*(K60&lt;hypothèses!$BY$2:$BY$21)*(D60="Villeurbanne")+(K60&gt;=hypothèses!$BX$12:$BX$21)*(K60&lt;hypothèses!$BY$12:$BY$21)*(D60="Hors Villeurbanne"),0),CHOOSE(MATCH(R60,{"tarif eveil";"tarif courant";"tarif pratiques collectives";"tarif troisième cycle renforcé PPES";"tarif cumul";"tarif location"},0),1,4,7,10,13,16)))),"")</f>
        <v/>
      </c>
    </row>
    <row r="61" spans="1:23">
      <c r="A61" s="72" t="s">
        <v>71</v>
      </c>
      <c r="B61" s="72" t="s">
        <v>72</v>
      </c>
      <c r="C61" s="72" t="s">
        <v>73</v>
      </c>
      <c r="D61" t="s">
        <v>70</v>
      </c>
      <c r="E61" s="59">
        <v>21960</v>
      </c>
      <c r="F61">
        <v>9</v>
      </c>
      <c r="G61">
        <v>4</v>
      </c>
      <c r="H61">
        <f>IF(Tableau1[[#This Row],[Tranche RFR]]&gt;=2,Tableau1[[#This Row],[Tranche RFR]]-1,Tableau1[[#This Row],[Tranche RFR]])</f>
        <v>8</v>
      </c>
      <c r="I61">
        <f>Tableau1[[#This Row],[RFR]]/Tableau1[[#This Row],[nb parts sans couple]]</f>
        <v>2745</v>
      </c>
      <c r="J61" t="s">
        <v>77</v>
      </c>
      <c r="K61" s="4">
        <f t="shared" si="0"/>
        <v>457.5</v>
      </c>
      <c r="L61" s="49">
        <f>IF($K61&lt;=hypothèses!$BG$2,1,IF(AND($K61&gt;hypothèses!$BF$3,$K61&lt;=hypothèses!$BG$3),2,IF(AND($K61&gt;hypothèses!$BF$4,$K61&lt;=hypothèses!$BG$4),3,IF(AND($K61&gt;hypothèses!$BF$5,$K61&lt;=hypothèses!$BG$5),4,IF(AND($K61&gt;hypothèses!$BF$6,$K61&lt;=hypothèses!$BG$6),5,IF(AND($K61&gt;hypothèses!$BF$7,$K61&lt;=hypothèses!$BG$7),6,IF(AND($K61&gt;hypothèses!$BF$8,$K61&lt;=hypothèses!$BG$8),7,IF(AND($K61&gt;hypothèses!$BF$9,$K61&lt;=hypothèses!$BG$9),8,IF(AND($K61&gt;hypothèses!$BF$10,$K61&lt;=hypothèses!$BG$10),9,IF(AND($K61&gt;hypothèses!$BF$11,$K61&lt;=hypothèses!$BG$11),10,IF(Tableau1[[#This Row],[QF mens]]&gt;hypothèses!BG70,10,"")))))))))))</f>
        <v>3</v>
      </c>
      <c r="M61" s="49">
        <f>IF($K61&lt;=hypothèses!$BY$2,1,IF(AND($K61&gt;hypothèses!$BX$3,$K61&lt;=hypothèses!$BY$3),2,IF(AND($K61&gt;hypothèses!$BX$4,$K61&lt;=hypothèses!$BY$4),3,IF(AND($K61&gt;hypothèses!$BX$5,$K61&lt;=hypothèses!$BY$5),4,IF(AND($K61&gt;hypothèses!$BX$6,$K61&lt;=hypothèses!$BY$6),5,IF(AND($K61&gt;hypothèses!$BX$7,$K61&lt;=hypothèses!$BY$7),6,IF(AND($K61&gt;hypothèses!$BX$8,$K61&lt;=hypothèses!$BY$8),7,IF(AND($K61&gt;hypothèses!$BX$9,$K61&lt;=hypothèses!$BY$9),8,IF(AND($K61&gt;hypothèses!$BX$10,$K61&lt;=hypothèses!$BY$10),9,IF(AND($K61&gt;hypothèses!$BX$11,$K61&lt;=hypothèses!$BY$11),10,IF(Tableau1[[#This Row],[QF mens]]&gt;hypothèses!BH70,10,"")))))))))))</f>
        <v>2</v>
      </c>
      <c r="N61" s="49" t="s">
        <v>82</v>
      </c>
      <c r="O61" s="49" t="s">
        <v>77</v>
      </c>
      <c r="P61" s="49" t="s">
        <v>83</v>
      </c>
      <c r="Q61" s="49" t="s">
        <v>82</v>
      </c>
      <c r="R61" t="s">
        <v>17</v>
      </c>
      <c r="S61">
        <v>1.1000000000000001</v>
      </c>
      <c r="T61">
        <v>121</v>
      </c>
      <c r="U61" s="58" cm="1">
        <f t="array" ref="U6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176.726</v>
      </c>
      <c r="V61" s="58">
        <f>IF(R61="Tarif Frais de dossier",30,IF(T61&lt;0,0,IF(AND(D61=hypothèses!$BR$2,R61=hypothèses!$BI$1),IF(K61&lt;=hypothèses!$BP$2,hypothèses!$BS$2,IF(K61&gt;=hypothèses!$BQ$2,hypothèses!$BT$2,K61*hypothèses!$BU$2)),IF(AND(D61=hypothèses!$BR$3,R61=hypothèses!$BI$1),IF(K61&lt;=hypothèses!$BP$3,hypothèses!$BS$3,IF(K61&gt;=hypothèses!$BQ$3,hypothèses!$BT$3,K61*hypothèses!$BU$3)),IF(AND(D61=hypothèses!$BR$5,R61=hypothèses!$BJ$1),IF(K61&lt;=hypothèses!$BP$5,hypothèses!$BS$5,IF(K61&gt;=hypothèses!$BQ$5,hypothèses!$BT$5,K61*hypothèses!$BU$5)),IF(AND(D61=hypothèses!$BR$6,R61=hypothèses!$BJ$1),IF(K61&lt;=hypothèses!$BP$6,hypothèses!$BS$6,IF(K61&gt;=hypothèses!$BQ$6,hypothèses!$BT$6,K61*hypothèses!$BU$6)),IF(AND(D61=hypothèses!$BR$8,R61=hypothèses!$BK$1),IF(K61&lt;=hypothèses!$BP$8,hypothèses!$BS$8,IF(K61&gt;=hypothèses!$BQ$8,hypothèses!$BT$8,K61*hypothèses!$BU$8)),IF(AND(D61=hypothèses!$BR$9,R61=hypothèses!$BK$1),IF(K61&lt;=hypothèses!$BP$9,hypothèses!$BS$9,IF(K61&gt;=hypothèses!$BQ$9,hypothèses!$BT$9,K61*hypothèses!$BU$9)),IF(AND(D61=hypothèses!$BR$11,R61=hypothèses!$BL$1),IF(K61&lt;=hypothèses!$BP$11,hypothèses!$BS$11,IF(K61&gt;=hypothèses!$BQ$11,hypothèses!$BT$11,K61*hypothèses!$BU$11)),IF(AND(D61=hypothèses!$BR$12,R61=hypothèses!$BL$1),IF(K61&lt;=hypothèses!$BP$12,hypothèses!$BS$12,IF(K61&gt;=hypothèses!$BQ$12,hypothèses!$BT$12,K61*hypothèses!$BU$12)),IF(AND(D61=hypothèses!$BR$14,R61=hypothèses!$BM$1),IF(K61&lt;=hypothèses!$BP$14,hypothèses!$BS$14,IF(K61&gt;=hypothèses!$BQ$14,hypothèses!$BT$14,K61*hypothèses!$BU$14)),IF(AND(D61=hypothèses!$BR$15,R61=hypothèses!$BM$1),IF(K61&lt;=hypothèses!$BP$15,hypothèses!$BS$15,IF(K61&gt;=hypothèses!$BQ$15,hypothèses!$BT$15,K61*hypothèses!$BU$15)),IF(AND(D61=hypothèses!$BR$17,R61=hypothèses!$BN$1),IF(K61&lt;=hypothèses!$BP$17,hypothèses!$BS$17,IF(K61&gt;=hypothèses!$BQ$17,hypothèses!$BT$17,K61*hypothèses!$BU$17)),IF(AND(D61=hypothèses!$BR$18,R61=hypothèses!$BN$1),IF(K61&lt;=hypothèses!$BP$18,hypothèses!$BS$18,IF(K61&gt;=hypothèses!$BQ$18,hypothèses!$BT$18,K61*hypothèses!$BU$18)),0))))))))))))))</f>
        <v>66</v>
      </c>
      <c r="W61" t="str" cm="1">
        <f t="array" ref="W61">IFERROR(IF(T61&lt;0,0,IF(R61="tarif frais de dossier",30,K61*INDEX(hypothèses!$CC$2:$CR$21,MATCH(1,(K61&gt;=hypothèses!$BX$2:$BX$21)*(K61&lt;hypothèses!$BY$2:$BY$21)*(D61="Villeurbanne")+(K61&gt;=hypothèses!$BX$12:$BX$21)*(K61&lt;hypothèses!$BY$12:$BY$21)*(D61="Hors Villeurbanne"),0),CHOOSE(MATCH(R61,{"tarif eveil";"tarif courant";"tarif pratiques collectives";"tarif troisième cycle renforcé PPES";"tarif cumul";"tarif location"},0),1,4,7,10,13,16)))),"")</f>
        <v/>
      </c>
    </row>
    <row r="62" spans="1:23">
      <c r="A62" s="71" t="s">
        <v>71</v>
      </c>
      <c r="B62" s="71" t="s">
        <v>72</v>
      </c>
      <c r="C62" s="71" t="s">
        <v>73</v>
      </c>
      <c r="D62" t="s">
        <v>70</v>
      </c>
      <c r="E62" s="59">
        <v>1106</v>
      </c>
      <c r="F62">
        <v>1</v>
      </c>
      <c r="G62">
        <v>1</v>
      </c>
      <c r="H62">
        <f>IF(Tableau1[[#This Row],[Tranche RFR]]&gt;=2,Tableau1[[#This Row],[Tranche RFR]]-1,Tableau1[[#This Row],[Tranche RFR]])</f>
        <v>1</v>
      </c>
      <c r="I62">
        <f>Tableau1[[#This Row],[RFR]]/Tableau1[[#This Row],[nb parts sans couple]]</f>
        <v>1106</v>
      </c>
      <c r="J62" t="s">
        <v>77</v>
      </c>
      <c r="K62" s="4">
        <f t="shared" si="0"/>
        <v>92.166666666666671</v>
      </c>
      <c r="L62" s="49">
        <f>IF($K62&lt;=hypothèses!$BG$2,1,IF(AND($K62&gt;hypothèses!$BF$3,$K62&lt;=hypothèses!$BG$3),2,IF(AND($K62&gt;hypothèses!$BF$4,$K62&lt;=hypothèses!$BG$4),3,IF(AND($K62&gt;hypothèses!$BF$5,$K62&lt;=hypothèses!$BG$5),4,IF(AND($K62&gt;hypothèses!$BF$6,$K62&lt;=hypothèses!$BG$6),5,IF(AND($K62&gt;hypothèses!$BF$7,$K62&lt;=hypothèses!$BG$7),6,IF(AND($K62&gt;hypothèses!$BF$8,$K62&lt;=hypothèses!$BG$8),7,IF(AND($K62&gt;hypothèses!$BF$9,$K62&lt;=hypothèses!$BG$9),8,IF(AND($K62&gt;hypothèses!$BF$10,$K62&lt;=hypothèses!$BG$10),9,IF(AND($K62&gt;hypothèses!$BF$11,$K62&lt;=hypothèses!$BG$11),10,IF(Tableau1[[#This Row],[QF mens]]&gt;hypothèses!BG71,10,"")))))))))))</f>
        <v>1</v>
      </c>
      <c r="M62" s="49">
        <f>IF($K62&lt;=hypothèses!$BY$2,1,IF(AND($K62&gt;hypothèses!$BX$3,$K62&lt;=hypothèses!$BY$3),2,IF(AND($K62&gt;hypothèses!$BX$4,$K62&lt;=hypothèses!$BY$4),3,IF(AND($K62&gt;hypothèses!$BX$5,$K62&lt;=hypothèses!$BY$5),4,IF(AND($K62&gt;hypothèses!$BX$6,$K62&lt;=hypothèses!$BY$6),5,IF(AND($K62&gt;hypothèses!$BX$7,$K62&lt;=hypothèses!$BY$7),6,IF(AND($K62&gt;hypothèses!$BX$8,$K62&lt;=hypothèses!$BY$8),7,IF(AND($K62&gt;hypothèses!$BX$9,$K62&lt;=hypothèses!$BY$9),8,IF(AND($K62&gt;hypothèses!$BX$10,$K62&lt;=hypothèses!$BY$10),9,IF(AND($K62&gt;hypothèses!$BX$11,$K62&lt;=hypothèses!$BY$11),10,IF(Tableau1[[#This Row],[QF mens]]&gt;hypothèses!BH71,10,"")))))))))))</f>
        <v>1</v>
      </c>
      <c r="N62" s="49" t="s">
        <v>82</v>
      </c>
      <c r="O62" s="49" t="s">
        <v>77</v>
      </c>
      <c r="P62" s="49" t="s">
        <v>83</v>
      </c>
      <c r="Q62" s="49" t="s">
        <v>82</v>
      </c>
      <c r="R62" t="s">
        <v>66</v>
      </c>
      <c r="S62">
        <v>1.1000000000000001</v>
      </c>
      <c r="T62">
        <v>36.299999999999997</v>
      </c>
      <c r="U62" s="58" cm="1">
        <f t="array" ref="U6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62" s="58">
        <f>IF(R62="Tarif Frais de dossier",30,IF(T62&lt;0,0,IF(AND(D62=hypothèses!$BR$2,R62=hypothèses!$BI$1),IF(K62&lt;=hypothèses!$BP$2,hypothèses!$BS$2,IF(K62&gt;=hypothèses!$BQ$2,hypothèses!$BT$2,K62*hypothèses!$BU$2)),IF(AND(D62=hypothèses!$BR$3,R62=hypothèses!$BI$1),IF(K62&lt;=hypothèses!$BP$3,hypothèses!$BS$3,IF(K62&gt;=hypothèses!$BQ$3,hypothèses!$BT$3,K62*hypothèses!$BU$3)),IF(AND(D62=hypothèses!$BR$5,R62=hypothèses!$BJ$1),IF(K62&lt;=hypothèses!$BP$5,hypothèses!$BS$5,IF(K62&gt;=hypothèses!$BQ$5,hypothèses!$BT$5,K62*hypothèses!$BU$5)),IF(AND(D62=hypothèses!$BR$6,R62=hypothèses!$BJ$1),IF(K62&lt;=hypothèses!$BP$6,hypothèses!$BS$6,IF(K62&gt;=hypothèses!$BQ$6,hypothèses!$BT$6,K62*hypothèses!$BU$6)),IF(AND(D62=hypothèses!$BR$8,R62=hypothèses!$BK$1),IF(K62&lt;=hypothèses!$BP$8,hypothèses!$BS$8,IF(K62&gt;=hypothèses!$BQ$8,hypothèses!$BT$8,K62*hypothèses!$BU$8)),IF(AND(D62=hypothèses!$BR$9,R62=hypothèses!$BK$1),IF(K62&lt;=hypothèses!$BP$9,hypothèses!$BS$9,IF(K62&gt;=hypothèses!$BQ$9,hypothèses!$BT$9,K62*hypothèses!$BU$9)),IF(AND(D62=hypothèses!$BR$11,R62=hypothèses!$BL$1),IF(K62&lt;=hypothèses!$BP$11,hypothèses!$BS$11,IF(K62&gt;=hypothèses!$BQ$11,hypothèses!$BT$11,K62*hypothèses!$BU$11)),IF(AND(D62=hypothèses!$BR$12,R62=hypothèses!$BL$1),IF(K62&lt;=hypothèses!$BP$12,hypothèses!$BS$12,IF(K62&gt;=hypothèses!$BQ$12,hypothèses!$BT$12,K62*hypothèses!$BU$12)),IF(AND(D62=hypothèses!$BR$14,R62=hypothèses!$BM$1),IF(K62&lt;=hypothèses!$BP$14,hypothèses!$BS$14,IF(K62&gt;=hypothèses!$BQ$14,hypothèses!$BT$14,K62*hypothèses!$BU$14)),IF(AND(D62=hypothèses!$BR$15,R62=hypothèses!$BM$1),IF(K62&lt;=hypothèses!$BP$15,hypothèses!$BS$15,IF(K62&gt;=hypothèses!$BQ$15,hypothèses!$BT$15,K62*hypothèses!$BU$15)),IF(AND(D62=hypothèses!$BR$17,R62=hypothèses!$BN$1),IF(K62&lt;=hypothèses!$BP$17,hypothèses!$BS$17,IF(K62&gt;=hypothèses!$BQ$17,hypothèses!$BT$17,K62*hypothèses!$BU$17)),IF(AND(D62=hypothèses!$BR$18,R62=hypothèses!$BN$1),IF(K62&lt;=hypothèses!$BP$18,hypothèses!$BS$18,IF(K62&gt;=hypothèses!$BQ$18,hypothèses!$BT$18,K62*hypothèses!$BU$18)),0))))))))))))))</f>
        <v>0</v>
      </c>
      <c r="W62" t="str" cm="1">
        <f t="array" ref="W62">IFERROR(IF(T62&lt;0,0,IF(R62="tarif frais de dossier",30,K62*INDEX(hypothèses!$CC$2:$CR$21,MATCH(1,(K62&gt;=hypothèses!$BX$2:$BX$21)*(K62&lt;hypothèses!$BY$2:$BY$21)*(D62="Villeurbanne")+(K62&gt;=hypothèses!$BX$12:$BX$21)*(K62&lt;hypothèses!$BY$12:$BY$21)*(D62="Hors Villeurbanne"),0),CHOOSE(MATCH(R62,{"tarif eveil";"tarif courant";"tarif pratiques collectives";"tarif troisième cycle renforcé PPES";"tarif cumul";"tarif location"},0),1,4,7,10,13,16)))),"")</f>
        <v/>
      </c>
    </row>
    <row r="63" spans="1:23">
      <c r="A63" s="72" t="s">
        <v>71</v>
      </c>
      <c r="B63" s="72" t="s">
        <v>72</v>
      </c>
      <c r="C63" s="72" t="s">
        <v>73</v>
      </c>
      <c r="D63" t="s">
        <v>70</v>
      </c>
      <c r="E63" s="59">
        <v>1106</v>
      </c>
      <c r="F63">
        <v>1</v>
      </c>
      <c r="G63">
        <v>1</v>
      </c>
      <c r="H63">
        <f>IF(Tableau1[[#This Row],[Tranche RFR]]&gt;=2,Tableau1[[#This Row],[Tranche RFR]]-1,Tableau1[[#This Row],[Tranche RFR]])</f>
        <v>1</v>
      </c>
      <c r="I63">
        <f>Tableau1[[#This Row],[RFR]]/Tableau1[[#This Row],[nb parts sans couple]]</f>
        <v>1106</v>
      </c>
      <c r="J63" t="s">
        <v>77</v>
      </c>
      <c r="K63" s="4">
        <f t="shared" si="0"/>
        <v>92.166666666666671</v>
      </c>
      <c r="L63" s="49">
        <f>IF($K63&lt;=hypothèses!$BG$2,1,IF(AND($K63&gt;hypothèses!$BF$3,$K63&lt;=hypothèses!$BG$3),2,IF(AND($K63&gt;hypothèses!$BF$4,$K63&lt;=hypothèses!$BG$4),3,IF(AND($K63&gt;hypothèses!$BF$5,$K63&lt;=hypothèses!$BG$5),4,IF(AND($K63&gt;hypothèses!$BF$6,$K63&lt;=hypothèses!$BG$6),5,IF(AND($K63&gt;hypothèses!$BF$7,$K63&lt;=hypothèses!$BG$7),6,IF(AND($K63&gt;hypothèses!$BF$8,$K63&lt;=hypothèses!$BG$8),7,IF(AND($K63&gt;hypothèses!$BF$9,$K63&lt;=hypothèses!$BG$9),8,IF(AND($K63&gt;hypothèses!$BF$10,$K63&lt;=hypothèses!$BG$10),9,IF(AND($K63&gt;hypothèses!$BF$11,$K63&lt;=hypothèses!$BG$11),10,IF(Tableau1[[#This Row],[QF mens]]&gt;hypothèses!BG72,10,"")))))))))))</f>
        <v>1</v>
      </c>
      <c r="M63" s="49">
        <f>IF($K63&lt;=hypothèses!$BY$2,1,IF(AND($K63&gt;hypothèses!$BX$3,$K63&lt;=hypothèses!$BY$3),2,IF(AND($K63&gt;hypothèses!$BX$4,$K63&lt;=hypothèses!$BY$4),3,IF(AND($K63&gt;hypothèses!$BX$5,$K63&lt;=hypothèses!$BY$5),4,IF(AND($K63&gt;hypothèses!$BX$6,$K63&lt;=hypothèses!$BY$6),5,IF(AND($K63&gt;hypothèses!$BX$7,$K63&lt;=hypothèses!$BY$7),6,IF(AND($K63&gt;hypothèses!$BX$8,$K63&lt;=hypothèses!$BY$8),7,IF(AND($K63&gt;hypothèses!$BX$9,$K63&lt;=hypothèses!$BY$9),8,IF(AND($K63&gt;hypothèses!$BX$10,$K63&lt;=hypothèses!$BY$10),9,IF(AND($K63&gt;hypothèses!$BX$11,$K63&lt;=hypothèses!$BY$11),10,IF(Tableau1[[#This Row],[QF mens]]&gt;hypothèses!BH72,10,"")))))))))))</f>
        <v>1</v>
      </c>
      <c r="N63" s="49" t="s">
        <v>82</v>
      </c>
      <c r="O63" s="49" t="s">
        <v>77</v>
      </c>
      <c r="P63" s="49" t="s">
        <v>83</v>
      </c>
      <c r="Q63" s="49" t="s">
        <v>82</v>
      </c>
      <c r="R63" t="s">
        <v>12</v>
      </c>
      <c r="S63">
        <v>1.1000000000000001</v>
      </c>
      <c r="T63">
        <v>870.1</v>
      </c>
      <c r="U63" s="58" cm="1">
        <f t="array" ref="U6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870.1</v>
      </c>
      <c r="V63" s="58">
        <f>IF(R63="Tarif Frais de dossier",30,IF(T63&lt;0,0,IF(AND(D63=hypothèses!$BR$2,R63=hypothèses!$BI$1),IF(K63&lt;=hypothèses!$BP$2,hypothèses!$BS$2,IF(K63&gt;=hypothèses!$BQ$2,hypothèses!$BT$2,K63*hypothèses!$BU$2)),IF(AND(D63=hypothèses!$BR$3,R63=hypothèses!$BI$1),IF(K63&lt;=hypothèses!$BP$3,hypothèses!$BS$3,IF(K63&gt;=hypothèses!$BQ$3,hypothèses!$BT$3,K63*hypothèses!$BU$3)),IF(AND(D63=hypothèses!$BR$5,R63=hypothèses!$BJ$1),IF(K63&lt;=hypothèses!$BP$5,hypothèses!$BS$5,IF(K63&gt;=hypothèses!$BQ$5,hypothèses!$BT$5,K63*hypothèses!$BU$5)),IF(AND(D63=hypothèses!$BR$6,R63=hypothèses!$BJ$1),IF(K63&lt;=hypothèses!$BP$6,hypothèses!$BS$6,IF(K63&gt;=hypothèses!$BQ$6,hypothèses!$BT$6,K63*hypothèses!$BU$6)),IF(AND(D63=hypothèses!$BR$8,R63=hypothèses!$BK$1),IF(K63&lt;=hypothèses!$BP$8,hypothèses!$BS$8,IF(K63&gt;=hypothèses!$BQ$8,hypothèses!$BT$8,K63*hypothèses!$BU$8)),IF(AND(D63=hypothèses!$BR$9,R63=hypothèses!$BK$1),IF(K63&lt;=hypothèses!$BP$9,hypothèses!$BS$9,IF(K63&gt;=hypothèses!$BQ$9,hypothèses!$BT$9,K63*hypothèses!$BU$9)),IF(AND(D63=hypothèses!$BR$11,R63=hypothèses!$BL$1),IF(K63&lt;=hypothèses!$BP$11,hypothèses!$BS$11,IF(K63&gt;=hypothèses!$BQ$11,hypothèses!$BT$11,K63*hypothèses!$BU$11)),IF(AND(D63=hypothèses!$BR$12,R63=hypothèses!$BL$1),IF(K63&lt;=hypothèses!$BP$12,hypothèses!$BS$12,IF(K63&gt;=hypothèses!$BQ$12,hypothèses!$BT$12,K63*hypothèses!$BU$12)),IF(AND(D63=hypothèses!$BR$14,R63=hypothèses!$BM$1),IF(K63&lt;=hypothèses!$BP$14,hypothèses!$BS$14,IF(K63&gt;=hypothèses!$BQ$14,hypothèses!$BT$14,K63*hypothèses!$BU$14)),IF(AND(D63=hypothèses!$BR$15,R63=hypothèses!$BM$1),IF(K63&lt;=hypothèses!$BP$15,hypothèses!$BS$15,IF(K63&gt;=hypothèses!$BQ$15,hypothèses!$BT$15,K63*hypothèses!$BU$15)),IF(AND(D63=hypothèses!$BR$17,R63=hypothèses!$BN$1),IF(K63&lt;=hypothèses!$BP$17,hypothèses!$BS$17,IF(K63&gt;=hypothèses!$BQ$17,hypothèses!$BT$17,K63*hypothèses!$BU$17)),IF(AND(D63=hypothèses!$BR$18,R63=hypothèses!$BN$1),IF(K63&lt;=hypothèses!$BP$18,hypothèses!$BS$18,IF(K63&gt;=hypothèses!$BQ$18,hypothèses!$BT$18,K63*hypothèses!$BU$18)),0))))))))))))))</f>
        <v>791</v>
      </c>
      <c r="W63" t="str" cm="1">
        <f t="array" ref="W63">IFERROR(IF(T63&lt;0,0,IF(R63="tarif frais de dossier",30,K63*INDEX(hypothèses!$CC$2:$CR$21,MATCH(1,(K63&gt;=hypothèses!$BX$2:$BX$21)*(K63&lt;hypothèses!$BY$2:$BY$21)*(D63="Villeurbanne")+(K63&gt;=hypothèses!$BX$12:$BX$21)*(K63&lt;hypothèses!$BY$12:$BY$21)*(D63="Hors Villeurbanne"),0),CHOOSE(MATCH(R63,{"tarif eveil";"tarif courant";"tarif pratiques collectives";"tarif troisième cycle renforcé PPES";"tarif cumul";"tarif location"},0),1,4,7,10,13,16)))),"")</f>
        <v/>
      </c>
    </row>
    <row r="64" spans="1:23">
      <c r="A64" s="71" t="s">
        <v>71</v>
      </c>
      <c r="B64" s="71" t="s">
        <v>72</v>
      </c>
      <c r="C64" s="71" t="s">
        <v>73</v>
      </c>
      <c r="D64" t="s">
        <v>70</v>
      </c>
      <c r="E64" s="59">
        <v>1106</v>
      </c>
      <c r="F64">
        <v>1</v>
      </c>
      <c r="G64">
        <v>1</v>
      </c>
      <c r="H64">
        <f>IF(Tableau1[[#This Row],[Tranche RFR]]&gt;=2,Tableau1[[#This Row],[Tranche RFR]]-1,Tableau1[[#This Row],[Tranche RFR]])</f>
        <v>1</v>
      </c>
      <c r="I64">
        <f>Tableau1[[#This Row],[RFR]]/Tableau1[[#This Row],[nb parts sans couple]]</f>
        <v>1106</v>
      </c>
      <c r="J64" t="s">
        <v>77</v>
      </c>
      <c r="K64" s="4">
        <f t="shared" si="0"/>
        <v>92.166666666666671</v>
      </c>
      <c r="L64" s="49">
        <f>IF($K64&lt;=hypothèses!$BG$2,1,IF(AND($K64&gt;hypothèses!$BF$3,$K64&lt;=hypothèses!$BG$3),2,IF(AND($K64&gt;hypothèses!$BF$4,$K64&lt;=hypothèses!$BG$4),3,IF(AND($K64&gt;hypothèses!$BF$5,$K64&lt;=hypothèses!$BG$5),4,IF(AND($K64&gt;hypothèses!$BF$6,$K64&lt;=hypothèses!$BG$6),5,IF(AND($K64&gt;hypothèses!$BF$7,$K64&lt;=hypothèses!$BG$7),6,IF(AND($K64&gt;hypothèses!$BF$8,$K64&lt;=hypothèses!$BG$8),7,IF(AND($K64&gt;hypothèses!$BF$9,$K64&lt;=hypothèses!$BG$9),8,IF(AND($K64&gt;hypothèses!$BF$10,$K64&lt;=hypothèses!$BG$10),9,IF(AND($K64&gt;hypothèses!$BF$11,$K64&lt;=hypothèses!$BG$11),10,IF(Tableau1[[#This Row],[QF mens]]&gt;hypothèses!BG73,10,"")))))))))))</f>
        <v>1</v>
      </c>
      <c r="M64" s="49">
        <f>IF($K64&lt;=hypothèses!$BY$2,1,IF(AND($K64&gt;hypothèses!$BX$3,$K64&lt;=hypothèses!$BY$3),2,IF(AND($K64&gt;hypothèses!$BX$4,$K64&lt;=hypothèses!$BY$4),3,IF(AND($K64&gt;hypothèses!$BX$5,$K64&lt;=hypothèses!$BY$5),4,IF(AND($K64&gt;hypothèses!$BX$6,$K64&lt;=hypothèses!$BY$6),5,IF(AND($K64&gt;hypothèses!$BX$7,$K64&lt;=hypothèses!$BY$7),6,IF(AND($K64&gt;hypothèses!$BX$8,$K64&lt;=hypothèses!$BY$8),7,IF(AND($K64&gt;hypothèses!$BX$9,$K64&lt;=hypothèses!$BY$9),8,IF(AND($K64&gt;hypothèses!$BX$10,$K64&lt;=hypothèses!$BY$10),9,IF(AND($K64&gt;hypothèses!$BX$11,$K64&lt;=hypothèses!$BY$11),10,IF(Tableau1[[#This Row],[QF mens]]&gt;hypothèses!BH73,10,"")))))))))))</f>
        <v>1</v>
      </c>
      <c r="N64" s="49" t="s">
        <v>82</v>
      </c>
      <c r="O64" s="49" t="s">
        <v>77</v>
      </c>
      <c r="P64" s="49" t="s">
        <v>83</v>
      </c>
      <c r="Q64" s="49" t="s">
        <v>82</v>
      </c>
      <c r="T64">
        <v>0</v>
      </c>
      <c r="U64" s="58" t="str" cm="1">
        <f t="array" ref="U6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64" s="58">
        <f>IF(R64="Tarif Frais de dossier",30,IF(T64&lt;0,0,IF(AND(D64=hypothèses!$BR$2,R64=hypothèses!$BI$1),IF(K64&lt;=hypothèses!$BP$2,hypothèses!$BS$2,IF(K64&gt;=hypothèses!$BQ$2,hypothèses!$BT$2,K64*hypothèses!$BU$2)),IF(AND(D64=hypothèses!$BR$3,R64=hypothèses!$BI$1),IF(K64&lt;=hypothèses!$BP$3,hypothèses!$BS$3,IF(K64&gt;=hypothèses!$BQ$3,hypothèses!$BT$3,K64*hypothèses!$BU$3)),IF(AND(D64=hypothèses!$BR$5,R64=hypothèses!$BJ$1),IF(K64&lt;=hypothèses!$BP$5,hypothèses!$BS$5,IF(K64&gt;=hypothèses!$BQ$5,hypothèses!$BT$5,K64*hypothèses!$BU$5)),IF(AND(D64=hypothèses!$BR$6,R64=hypothèses!$BJ$1),IF(K64&lt;=hypothèses!$BP$6,hypothèses!$BS$6,IF(K64&gt;=hypothèses!$BQ$6,hypothèses!$BT$6,K64*hypothèses!$BU$6)),IF(AND(D64=hypothèses!$BR$8,R64=hypothèses!$BK$1),IF(K64&lt;=hypothèses!$BP$8,hypothèses!$BS$8,IF(K64&gt;=hypothèses!$BQ$8,hypothèses!$BT$8,K64*hypothèses!$BU$8)),IF(AND(D64=hypothèses!$BR$9,R64=hypothèses!$BK$1),IF(K64&lt;=hypothèses!$BP$9,hypothèses!$BS$9,IF(K64&gt;=hypothèses!$BQ$9,hypothèses!$BT$9,K64*hypothèses!$BU$9)),IF(AND(D64=hypothèses!$BR$11,R64=hypothèses!$BL$1),IF(K64&lt;=hypothèses!$BP$11,hypothèses!$BS$11,IF(K64&gt;=hypothèses!$BQ$11,hypothèses!$BT$11,K64*hypothèses!$BU$11)),IF(AND(D64=hypothèses!$BR$12,R64=hypothèses!$BL$1),IF(K64&lt;=hypothèses!$BP$12,hypothèses!$BS$12,IF(K64&gt;=hypothèses!$BQ$12,hypothèses!$BT$12,K64*hypothèses!$BU$12)),IF(AND(D64=hypothèses!$BR$14,R64=hypothèses!$BM$1),IF(K64&lt;=hypothèses!$BP$14,hypothèses!$BS$14,IF(K64&gt;=hypothèses!$BQ$14,hypothèses!$BT$14,K64*hypothèses!$BU$14)),IF(AND(D64=hypothèses!$BR$15,R64=hypothèses!$BM$1),IF(K64&lt;=hypothèses!$BP$15,hypothèses!$BS$15,IF(K64&gt;=hypothèses!$BQ$15,hypothèses!$BT$15,K64*hypothèses!$BU$15)),IF(AND(D64=hypothèses!$BR$17,R64=hypothèses!$BN$1),IF(K64&lt;=hypothèses!$BP$17,hypothèses!$BS$17,IF(K64&gt;=hypothèses!$BQ$17,hypothèses!$BT$17,K64*hypothèses!$BU$17)),IF(AND(D64=hypothèses!$BR$18,R64=hypothèses!$BN$1),IF(K64&lt;=hypothèses!$BP$18,hypothèses!$BS$18,IF(K64&gt;=hypothèses!$BQ$18,hypothèses!$BT$18,K64*hypothèses!$BU$18)),0))))))))))))))</f>
        <v>0</v>
      </c>
      <c r="W64" t="str" cm="1">
        <f t="array" ref="W64">IFERROR(IF(T64&lt;0,0,IF(R64="tarif frais de dossier",30,K64*INDEX(hypothèses!$CC$2:$CR$21,MATCH(1,(K64&gt;=hypothèses!$BX$2:$BX$21)*(K64&lt;hypothèses!$BY$2:$BY$21)*(D64="Villeurbanne")+(K64&gt;=hypothèses!$BX$12:$BX$21)*(K64&lt;hypothèses!$BY$12:$BY$21)*(D64="Hors Villeurbanne"),0),CHOOSE(MATCH(R64,{"tarif eveil";"tarif courant";"tarif pratiques collectives";"tarif troisième cycle renforcé PPES";"tarif cumul";"tarif location"},0),1,4,7,10,13,16)))),"")</f>
        <v/>
      </c>
    </row>
    <row r="65" spans="1:23">
      <c r="A65" s="72" t="s">
        <v>71</v>
      </c>
      <c r="B65" s="72" t="s">
        <v>72</v>
      </c>
      <c r="C65" s="72" t="s">
        <v>73</v>
      </c>
      <c r="D65" t="s">
        <v>70</v>
      </c>
      <c r="E65" s="59">
        <v>1106</v>
      </c>
      <c r="F65">
        <v>1</v>
      </c>
      <c r="G65">
        <v>1</v>
      </c>
      <c r="H65">
        <f>IF(Tableau1[[#This Row],[Tranche RFR]]&gt;=2,Tableau1[[#This Row],[Tranche RFR]]-1,Tableau1[[#This Row],[Tranche RFR]])</f>
        <v>1</v>
      </c>
      <c r="I65">
        <f>Tableau1[[#This Row],[RFR]]/Tableau1[[#This Row],[nb parts sans couple]]</f>
        <v>1106</v>
      </c>
      <c r="J65" t="s">
        <v>77</v>
      </c>
      <c r="K65" s="4">
        <f t="shared" si="0"/>
        <v>92.166666666666671</v>
      </c>
      <c r="L65" s="49">
        <f>IF($K65&lt;=hypothèses!$BG$2,1,IF(AND($K65&gt;hypothèses!$BF$3,$K65&lt;=hypothèses!$BG$3),2,IF(AND($K65&gt;hypothèses!$BF$4,$K65&lt;=hypothèses!$BG$4),3,IF(AND($K65&gt;hypothèses!$BF$5,$K65&lt;=hypothèses!$BG$5),4,IF(AND($K65&gt;hypothèses!$BF$6,$K65&lt;=hypothèses!$BG$6),5,IF(AND($K65&gt;hypothèses!$BF$7,$K65&lt;=hypothèses!$BG$7),6,IF(AND($K65&gt;hypothèses!$BF$8,$K65&lt;=hypothèses!$BG$8),7,IF(AND($K65&gt;hypothèses!$BF$9,$K65&lt;=hypothèses!$BG$9),8,IF(AND($K65&gt;hypothèses!$BF$10,$K65&lt;=hypothèses!$BG$10),9,IF(AND($K65&gt;hypothèses!$BF$11,$K65&lt;=hypothèses!$BG$11),10,IF(Tableau1[[#This Row],[QF mens]]&gt;hypothèses!BG74,10,"")))))))))))</f>
        <v>1</v>
      </c>
      <c r="M65" s="49">
        <f>IF($K65&lt;=hypothèses!$BY$2,1,IF(AND($K65&gt;hypothèses!$BX$3,$K65&lt;=hypothèses!$BY$3),2,IF(AND($K65&gt;hypothèses!$BX$4,$K65&lt;=hypothèses!$BY$4),3,IF(AND($K65&gt;hypothèses!$BX$5,$K65&lt;=hypothèses!$BY$5),4,IF(AND($K65&gt;hypothèses!$BX$6,$K65&lt;=hypothèses!$BY$6),5,IF(AND($K65&gt;hypothèses!$BX$7,$K65&lt;=hypothèses!$BY$7),6,IF(AND($K65&gt;hypothèses!$BX$8,$K65&lt;=hypothèses!$BY$8),7,IF(AND($K65&gt;hypothèses!$BX$9,$K65&lt;=hypothèses!$BY$9),8,IF(AND($K65&gt;hypothèses!$BX$10,$K65&lt;=hypothèses!$BY$10),9,IF(AND($K65&gt;hypothèses!$BX$11,$K65&lt;=hypothèses!$BY$11),10,IF(Tableau1[[#This Row],[QF mens]]&gt;hypothèses!BH74,10,"")))))))))))</f>
        <v>1</v>
      </c>
      <c r="N65" s="49" t="s">
        <v>82</v>
      </c>
      <c r="O65" s="49" t="s">
        <v>77</v>
      </c>
      <c r="P65" s="49" t="s">
        <v>83</v>
      </c>
      <c r="Q65" s="49" t="s">
        <v>82</v>
      </c>
      <c r="T65">
        <v>0</v>
      </c>
      <c r="U65" s="58" t="str" cm="1">
        <f t="array" ref="U6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65" s="58">
        <f>IF(R65="Tarif Frais de dossier",30,IF(T65&lt;0,0,IF(AND(D65=hypothèses!$BR$2,R65=hypothèses!$BI$1),IF(K65&lt;=hypothèses!$BP$2,hypothèses!$BS$2,IF(K65&gt;=hypothèses!$BQ$2,hypothèses!$BT$2,K65*hypothèses!$BU$2)),IF(AND(D65=hypothèses!$BR$3,R65=hypothèses!$BI$1),IF(K65&lt;=hypothèses!$BP$3,hypothèses!$BS$3,IF(K65&gt;=hypothèses!$BQ$3,hypothèses!$BT$3,K65*hypothèses!$BU$3)),IF(AND(D65=hypothèses!$BR$5,R65=hypothèses!$BJ$1),IF(K65&lt;=hypothèses!$BP$5,hypothèses!$BS$5,IF(K65&gt;=hypothèses!$BQ$5,hypothèses!$BT$5,K65*hypothèses!$BU$5)),IF(AND(D65=hypothèses!$BR$6,R65=hypothèses!$BJ$1),IF(K65&lt;=hypothèses!$BP$6,hypothèses!$BS$6,IF(K65&gt;=hypothèses!$BQ$6,hypothèses!$BT$6,K65*hypothèses!$BU$6)),IF(AND(D65=hypothèses!$BR$8,R65=hypothèses!$BK$1),IF(K65&lt;=hypothèses!$BP$8,hypothèses!$BS$8,IF(K65&gt;=hypothèses!$BQ$8,hypothèses!$BT$8,K65*hypothèses!$BU$8)),IF(AND(D65=hypothèses!$BR$9,R65=hypothèses!$BK$1),IF(K65&lt;=hypothèses!$BP$9,hypothèses!$BS$9,IF(K65&gt;=hypothèses!$BQ$9,hypothèses!$BT$9,K65*hypothèses!$BU$9)),IF(AND(D65=hypothèses!$BR$11,R65=hypothèses!$BL$1),IF(K65&lt;=hypothèses!$BP$11,hypothèses!$BS$11,IF(K65&gt;=hypothèses!$BQ$11,hypothèses!$BT$11,K65*hypothèses!$BU$11)),IF(AND(D65=hypothèses!$BR$12,R65=hypothèses!$BL$1),IF(K65&lt;=hypothèses!$BP$12,hypothèses!$BS$12,IF(K65&gt;=hypothèses!$BQ$12,hypothèses!$BT$12,K65*hypothèses!$BU$12)),IF(AND(D65=hypothèses!$BR$14,R65=hypothèses!$BM$1),IF(K65&lt;=hypothèses!$BP$14,hypothèses!$BS$14,IF(K65&gt;=hypothèses!$BQ$14,hypothèses!$BT$14,K65*hypothèses!$BU$14)),IF(AND(D65=hypothèses!$BR$15,R65=hypothèses!$BM$1),IF(K65&lt;=hypothèses!$BP$15,hypothèses!$BS$15,IF(K65&gt;=hypothèses!$BQ$15,hypothèses!$BT$15,K65*hypothèses!$BU$15)),IF(AND(D65=hypothèses!$BR$17,R65=hypothèses!$BN$1),IF(K65&lt;=hypothèses!$BP$17,hypothèses!$BS$17,IF(K65&gt;=hypothèses!$BQ$17,hypothèses!$BT$17,K65*hypothèses!$BU$17)),IF(AND(D65=hypothèses!$BR$18,R65=hypothèses!$BN$1),IF(K65&lt;=hypothèses!$BP$18,hypothèses!$BS$18,IF(K65&gt;=hypothèses!$BQ$18,hypothèses!$BT$18,K65*hypothèses!$BU$18)),0))))))))))))))</f>
        <v>0</v>
      </c>
      <c r="W65" t="str" cm="1">
        <f t="array" ref="W65">IFERROR(IF(T65&lt;0,0,IF(R65="tarif frais de dossier",30,K65*INDEX(hypothèses!$CC$2:$CR$21,MATCH(1,(K65&gt;=hypothèses!$BX$2:$BX$21)*(K65&lt;hypothèses!$BY$2:$BY$21)*(D65="Villeurbanne")+(K65&gt;=hypothèses!$BX$12:$BX$21)*(K65&lt;hypothèses!$BY$12:$BY$21)*(D65="Hors Villeurbanne"),0),CHOOSE(MATCH(R65,{"tarif eveil";"tarif courant";"tarif pratiques collectives";"tarif troisième cycle renforcé PPES";"tarif cumul";"tarif location"},0),1,4,7,10,13,16)))),"")</f>
        <v/>
      </c>
    </row>
    <row r="66" spans="1:23">
      <c r="A66" s="71" t="s">
        <v>71</v>
      </c>
      <c r="B66" s="71" t="s">
        <v>72</v>
      </c>
      <c r="C66" s="71" t="s">
        <v>73</v>
      </c>
      <c r="D66" t="s">
        <v>70</v>
      </c>
      <c r="E66" s="59">
        <v>1106</v>
      </c>
      <c r="F66">
        <v>1</v>
      </c>
      <c r="G66">
        <v>1</v>
      </c>
      <c r="H66">
        <f>IF(Tableau1[[#This Row],[Tranche RFR]]&gt;=2,Tableau1[[#This Row],[Tranche RFR]]-1,Tableau1[[#This Row],[Tranche RFR]])</f>
        <v>1</v>
      </c>
      <c r="I66">
        <f>Tableau1[[#This Row],[RFR]]/Tableau1[[#This Row],[nb parts sans couple]]</f>
        <v>1106</v>
      </c>
      <c r="J66" t="s">
        <v>77</v>
      </c>
      <c r="K66" s="4">
        <f t="shared" ref="K66:K129" si="1">(E66/G66)/12</f>
        <v>92.166666666666671</v>
      </c>
      <c r="L66" s="49">
        <f>IF($K66&lt;=hypothèses!$BG$2,1,IF(AND($K66&gt;hypothèses!$BF$3,$K66&lt;=hypothèses!$BG$3),2,IF(AND($K66&gt;hypothèses!$BF$4,$K66&lt;=hypothèses!$BG$4),3,IF(AND($K66&gt;hypothèses!$BF$5,$K66&lt;=hypothèses!$BG$5),4,IF(AND($K66&gt;hypothèses!$BF$6,$K66&lt;=hypothèses!$BG$6),5,IF(AND($K66&gt;hypothèses!$BF$7,$K66&lt;=hypothèses!$BG$7),6,IF(AND($K66&gt;hypothèses!$BF$8,$K66&lt;=hypothèses!$BG$8),7,IF(AND($K66&gt;hypothèses!$BF$9,$K66&lt;=hypothèses!$BG$9),8,IF(AND($K66&gt;hypothèses!$BF$10,$K66&lt;=hypothèses!$BG$10),9,IF(AND($K66&gt;hypothèses!$BF$11,$K66&lt;=hypothèses!$BG$11),10,IF(Tableau1[[#This Row],[QF mens]]&gt;hypothèses!BG75,10,"")))))))))))</f>
        <v>1</v>
      </c>
      <c r="M66" s="49">
        <f>IF($K66&lt;=hypothèses!$BY$2,1,IF(AND($K66&gt;hypothèses!$BX$3,$K66&lt;=hypothèses!$BY$3),2,IF(AND($K66&gt;hypothèses!$BX$4,$K66&lt;=hypothèses!$BY$4),3,IF(AND($K66&gt;hypothèses!$BX$5,$K66&lt;=hypothèses!$BY$5),4,IF(AND($K66&gt;hypothèses!$BX$6,$K66&lt;=hypothèses!$BY$6),5,IF(AND($K66&gt;hypothèses!$BX$7,$K66&lt;=hypothèses!$BY$7),6,IF(AND($K66&gt;hypothèses!$BX$8,$K66&lt;=hypothèses!$BY$8),7,IF(AND($K66&gt;hypothèses!$BX$9,$K66&lt;=hypothèses!$BY$9),8,IF(AND($K66&gt;hypothèses!$BX$10,$K66&lt;=hypothèses!$BY$10),9,IF(AND($K66&gt;hypothèses!$BX$11,$K66&lt;=hypothèses!$BY$11),10,IF(Tableau1[[#This Row],[QF mens]]&gt;hypothèses!BH75,10,"")))))))))))</f>
        <v>1</v>
      </c>
      <c r="N66" s="49" t="s">
        <v>82</v>
      </c>
      <c r="O66" s="49" t="s">
        <v>77</v>
      </c>
      <c r="P66" s="49" t="s">
        <v>83</v>
      </c>
      <c r="Q66" s="49" t="s">
        <v>82</v>
      </c>
      <c r="T66">
        <v>0</v>
      </c>
      <c r="U66" s="58" t="str" cm="1">
        <f t="array" ref="U6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66" s="58">
        <f>IF(R66="Tarif Frais de dossier",30,IF(T66&lt;0,0,IF(AND(D66=hypothèses!$BR$2,R66=hypothèses!$BI$1),IF(K66&lt;=hypothèses!$BP$2,hypothèses!$BS$2,IF(K66&gt;=hypothèses!$BQ$2,hypothèses!$BT$2,K66*hypothèses!$BU$2)),IF(AND(D66=hypothèses!$BR$3,R66=hypothèses!$BI$1),IF(K66&lt;=hypothèses!$BP$3,hypothèses!$BS$3,IF(K66&gt;=hypothèses!$BQ$3,hypothèses!$BT$3,K66*hypothèses!$BU$3)),IF(AND(D66=hypothèses!$BR$5,R66=hypothèses!$BJ$1),IF(K66&lt;=hypothèses!$BP$5,hypothèses!$BS$5,IF(K66&gt;=hypothèses!$BQ$5,hypothèses!$BT$5,K66*hypothèses!$BU$5)),IF(AND(D66=hypothèses!$BR$6,R66=hypothèses!$BJ$1),IF(K66&lt;=hypothèses!$BP$6,hypothèses!$BS$6,IF(K66&gt;=hypothèses!$BQ$6,hypothèses!$BT$6,K66*hypothèses!$BU$6)),IF(AND(D66=hypothèses!$BR$8,R66=hypothèses!$BK$1),IF(K66&lt;=hypothèses!$BP$8,hypothèses!$BS$8,IF(K66&gt;=hypothèses!$BQ$8,hypothèses!$BT$8,K66*hypothèses!$BU$8)),IF(AND(D66=hypothèses!$BR$9,R66=hypothèses!$BK$1),IF(K66&lt;=hypothèses!$BP$9,hypothèses!$BS$9,IF(K66&gt;=hypothèses!$BQ$9,hypothèses!$BT$9,K66*hypothèses!$BU$9)),IF(AND(D66=hypothèses!$BR$11,R66=hypothèses!$BL$1),IF(K66&lt;=hypothèses!$BP$11,hypothèses!$BS$11,IF(K66&gt;=hypothèses!$BQ$11,hypothèses!$BT$11,K66*hypothèses!$BU$11)),IF(AND(D66=hypothèses!$BR$12,R66=hypothèses!$BL$1),IF(K66&lt;=hypothèses!$BP$12,hypothèses!$BS$12,IF(K66&gt;=hypothèses!$BQ$12,hypothèses!$BT$12,K66*hypothèses!$BU$12)),IF(AND(D66=hypothèses!$BR$14,R66=hypothèses!$BM$1),IF(K66&lt;=hypothèses!$BP$14,hypothèses!$BS$14,IF(K66&gt;=hypothèses!$BQ$14,hypothèses!$BT$14,K66*hypothèses!$BU$14)),IF(AND(D66=hypothèses!$BR$15,R66=hypothèses!$BM$1),IF(K66&lt;=hypothèses!$BP$15,hypothèses!$BS$15,IF(K66&gt;=hypothèses!$BQ$15,hypothèses!$BT$15,K66*hypothèses!$BU$15)),IF(AND(D66=hypothèses!$BR$17,R66=hypothèses!$BN$1),IF(K66&lt;=hypothèses!$BP$17,hypothèses!$BS$17,IF(K66&gt;=hypothèses!$BQ$17,hypothèses!$BT$17,K66*hypothèses!$BU$17)),IF(AND(D66=hypothèses!$BR$18,R66=hypothèses!$BN$1),IF(K66&lt;=hypothèses!$BP$18,hypothèses!$BS$18,IF(K66&gt;=hypothèses!$BQ$18,hypothèses!$BT$18,K66*hypothèses!$BU$18)),0))))))))))))))</f>
        <v>0</v>
      </c>
      <c r="W66" t="str" cm="1">
        <f t="array" ref="W66">IFERROR(IF(T66&lt;0,0,IF(R66="tarif frais de dossier",30,K66*INDEX(hypothèses!$CC$2:$CR$21,MATCH(1,(K66&gt;=hypothèses!$BX$2:$BX$21)*(K66&lt;hypothèses!$BY$2:$BY$21)*(D66="Villeurbanne")+(K66&gt;=hypothèses!$BX$12:$BX$21)*(K66&lt;hypothèses!$BY$12:$BY$21)*(D66="Hors Villeurbanne"),0),CHOOSE(MATCH(R66,{"tarif eveil";"tarif courant";"tarif pratiques collectives";"tarif troisième cycle renforcé PPES";"tarif cumul";"tarif location"},0),1,4,7,10,13,16)))),"")</f>
        <v/>
      </c>
    </row>
    <row r="67" spans="1:23">
      <c r="A67" s="72" t="s">
        <v>71</v>
      </c>
      <c r="B67" s="72" t="s">
        <v>72</v>
      </c>
      <c r="C67" s="72" t="s">
        <v>73</v>
      </c>
      <c r="D67" t="s">
        <v>70</v>
      </c>
      <c r="E67" s="59">
        <v>1106</v>
      </c>
      <c r="F67">
        <v>1</v>
      </c>
      <c r="G67">
        <v>1</v>
      </c>
      <c r="H67">
        <f>IF(Tableau1[[#This Row],[Tranche RFR]]&gt;=2,Tableau1[[#This Row],[Tranche RFR]]-1,Tableau1[[#This Row],[Tranche RFR]])</f>
        <v>1</v>
      </c>
      <c r="I67">
        <f>Tableau1[[#This Row],[RFR]]/Tableau1[[#This Row],[nb parts sans couple]]</f>
        <v>1106</v>
      </c>
      <c r="J67" t="s">
        <v>77</v>
      </c>
      <c r="K67" s="4">
        <f t="shared" si="1"/>
        <v>92.166666666666671</v>
      </c>
      <c r="L67" s="49">
        <f>IF($K67&lt;=hypothèses!$BG$2,1,IF(AND($K67&gt;hypothèses!$BF$3,$K67&lt;=hypothèses!$BG$3),2,IF(AND($K67&gt;hypothèses!$BF$4,$K67&lt;=hypothèses!$BG$4),3,IF(AND($K67&gt;hypothèses!$BF$5,$K67&lt;=hypothèses!$BG$5),4,IF(AND($K67&gt;hypothèses!$BF$6,$K67&lt;=hypothèses!$BG$6),5,IF(AND($K67&gt;hypothèses!$BF$7,$K67&lt;=hypothèses!$BG$7),6,IF(AND($K67&gt;hypothèses!$BF$8,$K67&lt;=hypothèses!$BG$8),7,IF(AND($K67&gt;hypothèses!$BF$9,$K67&lt;=hypothèses!$BG$9),8,IF(AND($K67&gt;hypothèses!$BF$10,$K67&lt;=hypothèses!$BG$10),9,IF(AND($K67&gt;hypothèses!$BF$11,$K67&lt;=hypothèses!$BG$11),10,IF(Tableau1[[#This Row],[QF mens]]&gt;hypothèses!BG76,10,"")))))))))))</f>
        <v>1</v>
      </c>
      <c r="M67" s="49">
        <f>IF($K67&lt;=hypothèses!$BY$2,1,IF(AND($K67&gt;hypothèses!$BX$3,$K67&lt;=hypothèses!$BY$3),2,IF(AND($K67&gt;hypothèses!$BX$4,$K67&lt;=hypothèses!$BY$4),3,IF(AND($K67&gt;hypothèses!$BX$5,$K67&lt;=hypothèses!$BY$5),4,IF(AND($K67&gt;hypothèses!$BX$6,$K67&lt;=hypothèses!$BY$6),5,IF(AND($K67&gt;hypothèses!$BX$7,$K67&lt;=hypothèses!$BY$7),6,IF(AND($K67&gt;hypothèses!$BX$8,$K67&lt;=hypothèses!$BY$8),7,IF(AND($K67&gt;hypothèses!$BX$9,$K67&lt;=hypothèses!$BY$9),8,IF(AND($K67&gt;hypothèses!$BX$10,$K67&lt;=hypothèses!$BY$10),9,IF(AND($K67&gt;hypothèses!$BX$11,$K67&lt;=hypothèses!$BY$11),10,IF(Tableau1[[#This Row],[QF mens]]&gt;hypothèses!BH76,10,"")))))))))))</f>
        <v>1</v>
      </c>
      <c r="N67" s="49" t="s">
        <v>82</v>
      </c>
      <c r="O67" s="49" t="s">
        <v>77</v>
      </c>
      <c r="P67" s="49" t="s">
        <v>83</v>
      </c>
      <c r="Q67" s="49" t="s">
        <v>82</v>
      </c>
      <c r="T67">
        <v>0</v>
      </c>
      <c r="U67" s="58" t="str" cm="1">
        <f t="array" ref="U6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67" s="58">
        <f>IF(R67="Tarif Frais de dossier",30,IF(T67&lt;0,0,IF(AND(D67=hypothèses!$BR$2,R67=hypothèses!$BI$1),IF(K67&lt;=hypothèses!$BP$2,hypothèses!$BS$2,IF(K67&gt;=hypothèses!$BQ$2,hypothèses!$BT$2,K67*hypothèses!$BU$2)),IF(AND(D67=hypothèses!$BR$3,R67=hypothèses!$BI$1),IF(K67&lt;=hypothèses!$BP$3,hypothèses!$BS$3,IF(K67&gt;=hypothèses!$BQ$3,hypothèses!$BT$3,K67*hypothèses!$BU$3)),IF(AND(D67=hypothèses!$BR$5,R67=hypothèses!$BJ$1),IF(K67&lt;=hypothèses!$BP$5,hypothèses!$BS$5,IF(K67&gt;=hypothèses!$BQ$5,hypothèses!$BT$5,K67*hypothèses!$BU$5)),IF(AND(D67=hypothèses!$BR$6,R67=hypothèses!$BJ$1),IF(K67&lt;=hypothèses!$BP$6,hypothèses!$BS$6,IF(K67&gt;=hypothèses!$BQ$6,hypothèses!$BT$6,K67*hypothèses!$BU$6)),IF(AND(D67=hypothèses!$BR$8,R67=hypothèses!$BK$1),IF(K67&lt;=hypothèses!$BP$8,hypothèses!$BS$8,IF(K67&gt;=hypothèses!$BQ$8,hypothèses!$BT$8,K67*hypothèses!$BU$8)),IF(AND(D67=hypothèses!$BR$9,R67=hypothèses!$BK$1),IF(K67&lt;=hypothèses!$BP$9,hypothèses!$BS$9,IF(K67&gt;=hypothèses!$BQ$9,hypothèses!$BT$9,K67*hypothèses!$BU$9)),IF(AND(D67=hypothèses!$BR$11,R67=hypothèses!$BL$1),IF(K67&lt;=hypothèses!$BP$11,hypothèses!$BS$11,IF(K67&gt;=hypothèses!$BQ$11,hypothèses!$BT$11,K67*hypothèses!$BU$11)),IF(AND(D67=hypothèses!$BR$12,R67=hypothèses!$BL$1),IF(K67&lt;=hypothèses!$BP$12,hypothèses!$BS$12,IF(K67&gt;=hypothèses!$BQ$12,hypothèses!$BT$12,K67*hypothèses!$BU$12)),IF(AND(D67=hypothèses!$BR$14,R67=hypothèses!$BM$1),IF(K67&lt;=hypothèses!$BP$14,hypothèses!$BS$14,IF(K67&gt;=hypothèses!$BQ$14,hypothèses!$BT$14,K67*hypothèses!$BU$14)),IF(AND(D67=hypothèses!$BR$15,R67=hypothèses!$BM$1),IF(K67&lt;=hypothèses!$BP$15,hypothèses!$BS$15,IF(K67&gt;=hypothèses!$BQ$15,hypothèses!$BT$15,K67*hypothèses!$BU$15)),IF(AND(D67=hypothèses!$BR$17,R67=hypothèses!$BN$1),IF(K67&lt;=hypothèses!$BP$17,hypothèses!$BS$17,IF(K67&gt;=hypothèses!$BQ$17,hypothèses!$BT$17,K67*hypothèses!$BU$17)),IF(AND(D67=hypothèses!$BR$18,R67=hypothèses!$BN$1),IF(K67&lt;=hypothèses!$BP$18,hypothèses!$BS$18,IF(K67&gt;=hypothèses!$BQ$18,hypothèses!$BT$18,K67*hypothèses!$BU$18)),0))))))))))))))</f>
        <v>0</v>
      </c>
      <c r="W67" t="str" cm="1">
        <f t="array" ref="W67">IFERROR(IF(T67&lt;0,0,IF(R67="tarif frais de dossier",30,K67*INDEX(hypothèses!$CC$2:$CR$21,MATCH(1,(K67&gt;=hypothèses!$BX$2:$BX$21)*(K67&lt;hypothèses!$BY$2:$BY$21)*(D67="Villeurbanne")+(K67&gt;=hypothèses!$BX$12:$BX$21)*(K67&lt;hypothèses!$BY$12:$BY$21)*(D67="Hors Villeurbanne"),0),CHOOSE(MATCH(R67,{"tarif eveil";"tarif courant";"tarif pratiques collectives";"tarif troisième cycle renforcé PPES";"tarif cumul";"tarif location"},0),1,4,7,10,13,16)))),"")</f>
        <v/>
      </c>
    </row>
    <row r="68" spans="1:23">
      <c r="A68" s="71" t="s">
        <v>71</v>
      </c>
      <c r="B68" s="71" t="s">
        <v>72</v>
      </c>
      <c r="C68" s="71" t="s">
        <v>73</v>
      </c>
      <c r="D68" t="s">
        <v>70</v>
      </c>
      <c r="E68" s="59">
        <v>1106</v>
      </c>
      <c r="F68">
        <v>1</v>
      </c>
      <c r="G68">
        <v>1</v>
      </c>
      <c r="H68">
        <f>IF(Tableau1[[#This Row],[Tranche RFR]]&gt;=2,Tableau1[[#This Row],[Tranche RFR]]-1,Tableau1[[#This Row],[Tranche RFR]])</f>
        <v>1</v>
      </c>
      <c r="I68">
        <f>Tableau1[[#This Row],[RFR]]/Tableau1[[#This Row],[nb parts sans couple]]</f>
        <v>1106</v>
      </c>
      <c r="J68" t="s">
        <v>77</v>
      </c>
      <c r="K68" s="4">
        <f t="shared" si="1"/>
        <v>92.166666666666671</v>
      </c>
      <c r="L68" s="49">
        <f>IF($K68&lt;=hypothèses!$BG$2,1,IF(AND($K68&gt;hypothèses!$BF$3,$K68&lt;=hypothèses!$BG$3),2,IF(AND($K68&gt;hypothèses!$BF$4,$K68&lt;=hypothèses!$BG$4),3,IF(AND($K68&gt;hypothèses!$BF$5,$K68&lt;=hypothèses!$BG$5),4,IF(AND($K68&gt;hypothèses!$BF$6,$K68&lt;=hypothèses!$BG$6),5,IF(AND($K68&gt;hypothèses!$BF$7,$K68&lt;=hypothèses!$BG$7),6,IF(AND($K68&gt;hypothèses!$BF$8,$K68&lt;=hypothèses!$BG$8),7,IF(AND($K68&gt;hypothèses!$BF$9,$K68&lt;=hypothèses!$BG$9),8,IF(AND($K68&gt;hypothèses!$BF$10,$K68&lt;=hypothèses!$BG$10),9,IF(AND($K68&gt;hypothèses!$BF$11,$K68&lt;=hypothèses!$BG$11),10,IF(Tableau1[[#This Row],[QF mens]]&gt;hypothèses!BG77,10,"")))))))))))</f>
        <v>1</v>
      </c>
      <c r="M68" s="49">
        <f>IF($K68&lt;=hypothèses!$BY$2,1,IF(AND($K68&gt;hypothèses!$BX$3,$K68&lt;=hypothèses!$BY$3),2,IF(AND($K68&gt;hypothèses!$BX$4,$K68&lt;=hypothèses!$BY$4),3,IF(AND($K68&gt;hypothèses!$BX$5,$K68&lt;=hypothèses!$BY$5),4,IF(AND($K68&gt;hypothèses!$BX$6,$K68&lt;=hypothèses!$BY$6),5,IF(AND($K68&gt;hypothèses!$BX$7,$K68&lt;=hypothèses!$BY$7),6,IF(AND($K68&gt;hypothèses!$BX$8,$K68&lt;=hypothèses!$BY$8),7,IF(AND($K68&gt;hypothèses!$BX$9,$K68&lt;=hypothèses!$BY$9),8,IF(AND($K68&gt;hypothèses!$BX$10,$K68&lt;=hypothèses!$BY$10),9,IF(AND($K68&gt;hypothèses!$BX$11,$K68&lt;=hypothèses!$BY$11),10,IF(Tableau1[[#This Row],[QF mens]]&gt;hypothèses!BH77,10,"")))))))))))</f>
        <v>1</v>
      </c>
      <c r="N68" s="49" t="s">
        <v>82</v>
      </c>
      <c r="O68" s="49" t="s">
        <v>77</v>
      </c>
      <c r="P68" s="49" t="s">
        <v>83</v>
      </c>
      <c r="Q68" s="49" t="s">
        <v>82</v>
      </c>
      <c r="T68">
        <v>0</v>
      </c>
      <c r="U68" s="58" t="str" cm="1">
        <f t="array" ref="U6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68" s="58">
        <f>IF(R68="Tarif Frais de dossier",30,IF(T68&lt;0,0,IF(AND(D68=hypothèses!$BR$2,R68=hypothèses!$BI$1),IF(K68&lt;=hypothèses!$BP$2,hypothèses!$BS$2,IF(K68&gt;=hypothèses!$BQ$2,hypothèses!$BT$2,K68*hypothèses!$BU$2)),IF(AND(D68=hypothèses!$BR$3,R68=hypothèses!$BI$1),IF(K68&lt;=hypothèses!$BP$3,hypothèses!$BS$3,IF(K68&gt;=hypothèses!$BQ$3,hypothèses!$BT$3,K68*hypothèses!$BU$3)),IF(AND(D68=hypothèses!$BR$5,R68=hypothèses!$BJ$1),IF(K68&lt;=hypothèses!$BP$5,hypothèses!$BS$5,IF(K68&gt;=hypothèses!$BQ$5,hypothèses!$BT$5,K68*hypothèses!$BU$5)),IF(AND(D68=hypothèses!$BR$6,R68=hypothèses!$BJ$1),IF(K68&lt;=hypothèses!$BP$6,hypothèses!$BS$6,IF(K68&gt;=hypothèses!$BQ$6,hypothèses!$BT$6,K68*hypothèses!$BU$6)),IF(AND(D68=hypothèses!$BR$8,R68=hypothèses!$BK$1),IF(K68&lt;=hypothèses!$BP$8,hypothèses!$BS$8,IF(K68&gt;=hypothèses!$BQ$8,hypothèses!$BT$8,K68*hypothèses!$BU$8)),IF(AND(D68=hypothèses!$BR$9,R68=hypothèses!$BK$1),IF(K68&lt;=hypothèses!$BP$9,hypothèses!$BS$9,IF(K68&gt;=hypothèses!$BQ$9,hypothèses!$BT$9,K68*hypothèses!$BU$9)),IF(AND(D68=hypothèses!$BR$11,R68=hypothèses!$BL$1),IF(K68&lt;=hypothèses!$BP$11,hypothèses!$BS$11,IF(K68&gt;=hypothèses!$BQ$11,hypothèses!$BT$11,K68*hypothèses!$BU$11)),IF(AND(D68=hypothèses!$BR$12,R68=hypothèses!$BL$1),IF(K68&lt;=hypothèses!$BP$12,hypothèses!$BS$12,IF(K68&gt;=hypothèses!$BQ$12,hypothèses!$BT$12,K68*hypothèses!$BU$12)),IF(AND(D68=hypothèses!$BR$14,R68=hypothèses!$BM$1),IF(K68&lt;=hypothèses!$BP$14,hypothèses!$BS$14,IF(K68&gt;=hypothèses!$BQ$14,hypothèses!$BT$14,K68*hypothèses!$BU$14)),IF(AND(D68=hypothèses!$BR$15,R68=hypothèses!$BM$1),IF(K68&lt;=hypothèses!$BP$15,hypothèses!$BS$15,IF(K68&gt;=hypothèses!$BQ$15,hypothèses!$BT$15,K68*hypothèses!$BU$15)),IF(AND(D68=hypothèses!$BR$17,R68=hypothèses!$BN$1),IF(K68&lt;=hypothèses!$BP$17,hypothèses!$BS$17,IF(K68&gt;=hypothèses!$BQ$17,hypothèses!$BT$17,K68*hypothèses!$BU$17)),IF(AND(D68=hypothèses!$BR$18,R68=hypothèses!$BN$1),IF(K68&lt;=hypothèses!$BP$18,hypothèses!$BS$18,IF(K68&gt;=hypothèses!$BQ$18,hypothèses!$BT$18,K68*hypothèses!$BU$18)),0))))))))))))))</f>
        <v>0</v>
      </c>
      <c r="W68" t="str" cm="1">
        <f t="array" ref="W68">IFERROR(IF(T68&lt;0,0,IF(R68="tarif frais de dossier",30,K68*INDEX(hypothèses!$CC$2:$CR$21,MATCH(1,(K68&gt;=hypothèses!$BX$2:$BX$21)*(K68&lt;hypothèses!$BY$2:$BY$21)*(D68="Villeurbanne")+(K68&gt;=hypothèses!$BX$12:$BX$21)*(K68&lt;hypothèses!$BY$12:$BY$21)*(D68="Hors Villeurbanne"),0),CHOOSE(MATCH(R68,{"tarif eveil";"tarif courant";"tarif pratiques collectives";"tarif troisième cycle renforcé PPES";"tarif cumul";"tarif location"},0),1,4,7,10,13,16)))),"")</f>
        <v/>
      </c>
    </row>
    <row r="69" spans="1:23">
      <c r="A69" s="72" t="s">
        <v>71</v>
      </c>
      <c r="B69" s="72" t="s">
        <v>72</v>
      </c>
      <c r="C69" s="72" t="s">
        <v>73</v>
      </c>
      <c r="D69" t="s">
        <v>70</v>
      </c>
      <c r="E69" s="59">
        <v>1106</v>
      </c>
      <c r="F69">
        <v>1</v>
      </c>
      <c r="G69">
        <v>1</v>
      </c>
      <c r="H69">
        <f>IF(Tableau1[[#This Row],[Tranche RFR]]&gt;=2,Tableau1[[#This Row],[Tranche RFR]]-1,Tableau1[[#This Row],[Tranche RFR]])</f>
        <v>1</v>
      </c>
      <c r="I69">
        <f>Tableau1[[#This Row],[RFR]]/Tableau1[[#This Row],[nb parts sans couple]]</f>
        <v>1106</v>
      </c>
      <c r="J69" t="s">
        <v>77</v>
      </c>
      <c r="K69" s="4">
        <f t="shared" si="1"/>
        <v>92.166666666666671</v>
      </c>
      <c r="L69" s="49">
        <f>IF($K69&lt;=hypothèses!$BG$2,1,IF(AND($K69&gt;hypothèses!$BF$3,$K69&lt;=hypothèses!$BG$3),2,IF(AND($K69&gt;hypothèses!$BF$4,$K69&lt;=hypothèses!$BG$4),3,IF(AND($K69&gt;hypothèses!$BF$5,$K69&lt;=hypothèses!$BG$5),4,IF(AND($K69&gt;hypothèses!$BF$6,$K69&lt;=hypothèses!$BG$6),5,IF(AND($K69&gt;hypothèses!$BF$7,$K69&lt;=hypothèses!$BG$7),6,IF(AND($K69&gt;hypothèses!$BF$8,$K69&lt;=hypothèses!$BG$8),7,IF(AND($K69&gt;hypothèses!$BF$9,$K69&lt;=hypothèses!$BG$9),8,IF(AND($K69&gt;hypothèses!$BF$10,$K69&lt;=hypothèses!$BG$10),9,IF(AND($K69&gt;hypothèses!$BF$11,$K69&lt;=hypothèses!$BG$11),10,IF(Tableau1[[#This Row],[QF mens]]&gt;hypothèses!BG78,10,"")))))))))))</f>
        <v>1</v>
      </c>
      <c r="M69" s="49">
        <f>IF($K69&lt;=hypothèses!$BY$2,1,IF(AND($K69&gt;hypothèses!$BX$3,$K69&lt;=hypothèses!$BY$3),2,IF(AND($K69&gt;hypothèses!$BX$4,$K69&lt;=hypothèses!$BY$4),3,IF(AND($K69&gt;hypothèses!$BX$5,$K69&lt;=hypothèses!$BY$5),4,IF(AND($K69&gt;hypothèses!$BX$6,$K69&lt;=hypothèses!$BY$6),5,IF(AND($K69&gt;hypothèses!$BX$7,$K69&lt;=hypothèses!$BY$7),6,IF(AND($K69&gt;hypothèses!$BX$8,$K69&lt;=hypothèses!$BY$8),7,IF(AND($K69&gt;hypothèses!$BX$9,$K69&lt;=hypothèses!$BY$9),8,IF(AND($K69&gt;hypothèses!$BX$10,$K69&lt;=hypothèses!$BY$10),9,IF(AND($K69&gt;hypothèses!$BX$11,$K69&lt;=hypothèses!$BY$11),10,IF(Tableau1[[#This Row],[QF mens]]&gt;hypothèses!BH78,10,"")))))))))))</f>
        <v>1</v>
      </c>
      <c r="N69" s="49" t="s">
        <v>82</v>
      </c>
      <c r="O69" s="49" t="s">
        <v>77</v>
      </c>
      <c r="P69" s="49" t="s">
        <v>83</v>
      </c>
      <c r="Q69" s="49" t="s">
        <v>82</v>
      </c>
      <c r="T69">
        <v>0</v>
      </c>
      <c r="U69" s="58" t="str" cm="1">
        <f t="array" ref="U6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69" s="58">
        <f>IF(R69="Tarif Frais de dossier",30,IF(T69&lt;0,0,IF(AND(D69=hypothèses!$BR$2,R69=hypothèses!$BI$1),IF(K69&lt;=hypothèses!$BP$2,hypothèses!$BS$2,IF(K69&gt;=hypothèses!$BQ$2,hypothèses!$BT$2,K69*hypothèses!$BU$2)),IF(AND(D69=hypothèses!$BR$3,R69=hypothèses!$BI$1),IF(K69&lt;=hypothèses!$BP$3,hypothèses!$BS$3,IF(K69&gt;=hypothèses!$BQ$3,hypothèses!$BT$3,K69*hypothèses!$BU$3)),IF(AND(D69=hypothèses!$BR$5,R69=hypothèses!$BJ$1),IF(K69&lt;=hypothèses!$BP$5,hypothèses!$BS$5,IF(K69&gt;=hypothèses!$BQ$5,hypothèses!$BT$5,K69*hypothèses!$BU$5)),IF(AND(D69=hypothèses!$BR$6,R69=hypothèses!$BJ$1),IF(K69&lt;=hypothèses!$BP$6,hypothèses!$BS$6,IF(K69&gt;=hypothèses!$BQ$6,hypothèses!$BT$6,K69*hypothèses!$BU$6)),IF(AND(D69=hypothèses!$BR$8,R69=hypothèses!$BK$1),IF(K69&lt;=hypothèses!$BP$8,hypothèses!$BS$8,IF(K69&gt;=hypothèses!$BQ$8,hypothèses!$BT$8,K69*hypothèses!$BU$8)),IF(AND(D69=hypothèses!$BR$9,R69=hypothèses!$BK$1),IF(K69&lt;=hypothèses!$BP$9,hypothèses!$BS$9,IF(K69&gt;=hypothèses!$BQ$9,hypothèses!$BT$9,K69*hypothèses!$BU$9)),IF(AND(D69=hypothèses!$BR$11,R69=hypothèses!$BL$1),IF(K69&lt;=hypothèses!$BP$11,hypothèses!$BS$11,IF(K69&gt;=hypothèses!$BQ$11,hypothèses!$BT$11,K69*hypothèses!$BU$11)),IF(AND(D69=hypothèses!$BR$12,R69=hypothèses!$BL$1),IF(K69&lt;=hypothèses!$BP$12,hypothèses!$BS$12,IF(K69&gt;=hypothèses!$BQ$12,hypothèses!$BT$12,K69*hypothèses!$BU$12)),IF(AND(D69=hypothèses!$BR$14,R69=hypothèses!$BM$1),IF(K69&lt;=hypothèses!$BP$14,hypothèses!$BS$14,IF(K69&gt;=hypothèses!$BQ$14,hypothèses!$BT$14,K69*hypothèses!$BU$14)),IF(AND(D69=hypothèses!$BR$15,R69=hypothèses!$BM$1),IF(K69&lt;=hypothèses!$BP$15,hypothèses!$BS$15,IF(K69&gt;=hypothèses!$BQ$15,hypothèses!$BT$15,K69*hypothèses!$BU$15)),IF(AND(D69=hypothèses!$BR$17,R69=hypothèses!$BN$1),IF(K69&lt;=hypothèses!$BP$17,hypothèses!$BS$17,IF(K69&gt;=hypothèses!$BQ$17,hypothèses!$BT$17,K69*hypothèses!$BU$17)),IF(AND(D69=hypothèses!$BR$18,R69=hypothèses!$BN$1),IF(K69&lt;=hypothèses!$BP$18,hypothèses!$BS$18,IF(K69&gt;=hypothèses!$BQ$18,hypothèses!$BT$18,K69*hypothèses!$BU$18)),0))))))))))))))</f>
        <v>0</v>
      </c>
      <c r="W69" t="str" cm="1">
        <f t="array" ref="W69">IFERROR(IF(T69&lt;0,0,IF(R69="tarif frais de dossier",30,K69*INDEX(hypothèses!$CC$2:$CR$21,MATCH(1,(K69&gt;=hypothèses!$BX$2:$BX$21)*(K69&lt;hypothèses!$BY$2:$BY$21)*(D69="Villeurbanne")+(K69&gt;=hypothèses!$BX$12:$BX$21)*(K69&lt;hypothèses!$BY$12:$BY$21)*(D69="Hors Villeurbanne"),0),CHOOSE(MATCH(R69,{"tarif eveil";"tarif courant";"tarif pratiques collectives";"tarif troisième cycle renforcé PPES";"tarif cumul";"tarif location"},0),1,4,7,10,13,16)))),"")</f>
        <v/>
      </c>
    </row>
    <row r="70" spans="1:23">
      <c r="A70" s="71" t="s">
        <v>71</v>
      </c>
      <c r="B70" s="71" t="s">
        <v>72</v>
      </c>
      <c r="C70" s="71" t="s">
        <v>73</v>
      </c>
      <c r="D70" t="s">
        <v>70</v>
      </c>
      <c r="E70" s="59">
        <v>1106</v>
      </c>
      <c r="F70">
        <v>1</v>
      </c>
      <c r="G70">
        <v>1</v>
      </c>
      <c r="H70">
        <f>IF(Tableau1[[#This Row],[Tranche RFR]]&gt;=2,Tableau1[[#This Row],[Tranche RFR]]-1,Tableau1[[#This Row],[Tranche RFR]])</f>
        <v>1</v>
      </c>
      <c r="I70">
        <f>Tableau1[[#This Row],[RFR]]/Tableau1[[#This Row],[nb parts sans couple]]</f>
        <v>1106</v>
      </c>
      <c r="J70" t="s">
        <v>77</v>
      </c>
      <c r="K70" s="4">
        <f t="shared" si="1"/>
        <v>92.166666666666671</v>
      </c>
      <c r="L70" s="49">
        <f>IF($K70&lt;=hypothèses!$BG$2,1,IF(AND($K70&gt;hypothèses!$BF$3,$K70&lt;=hypothèses!$BG$3),2,IF(AND($K70&gt;hypothèses!$BF$4,$K70&lt;=hypothèses!$BG$4),3,IF(AND($K70&gt;hypothèses!$BF$5,$K70&lt;=hypothèses!$BG$5),4,IF(AND($K70&gt;hypothèses!$BF$6,$K70&lt;=hypothèses!$BG$6),5,IF(AND($K70&gt;hypothèses!$BF$7,$K70&lt;=hypothèses!$BG$7),6,IF(AND($K70&gt;hypothèses!$BF$8,$K70&lt;=hypothèses!$BG$8),7,IF(AND($K70&gt;hypothèses!$BF$9,$K70&lt;=hypothèses!$BG$9),8,IF(AND($K70&gt;hypothèses!$BF$10,$K70&lt;=hypothèses!$BG$10),9,IF(AND($K70&gt;hypothèses!$BF$11,$K70&lt;=hypothèses!$BG$11),10,IF(Tableau1[[#This Row],[QF mens]]&gt;hypothèses!BG79,10,"")))))))))))</f>
        <v>1</v>
      </c>
      <c r="M70" s="49">
        <f>IF($K70&lt;=hypothèses!$BY$2,1,IF(AND($K70&gt;hypothèses!$BX$3,$K70&lt;=hypothèses!$BY$3),2,IF(AND($K70&gt;hypothèses!$BX$4,$K70&lt;=hypothèses!$BY$4),3,IF(AND($K70&gt;hypothèses!$BX$5,$K70&lt;=hypothèses!$BY$5),4,IF(AND($K70&gt;hypothèses!$BX$6,$K70&lt;=hypothèses!$BY$6),5,IF(AND($K70&gt;hypothèses!$BX$7,$K70&lt;=hypothèses!$BY$7),6,IF(AND($K70&gt;hypothèses!$BX$8,$K70&lt;=hypothèses!$BY$8),7,IF(AND($K70&gt;hypothèses!$BX$9,$K70&lt;=hypothèses!$BY$9),8,IF(AND($K70&gt;hypothèses!$BX$10,$K70&lt;=hypothèses!$BY$10),9,IF(AND($K70&gt;hypothèses!$BX$11,$K70&lt;=hypothèses!$BY$11),10,IF(Tableau1[[#This Row],[QF mens]]&gt;hypothèses!BH79,10,"")))))))))))</f>
        <v>1</v>
      </c>
      <c r="N70" s="49" t="s">
        <v>82</v>
      </c>
      <c r="O70" s="49" t="s">
        <v>77</v>
      </c>
      <c r="P70" s="49" t="s">
        <v>83</v>
      </c>
      <c r="Q70" s="49" t="s">
        <v>82</v>
      </c>
      <c r="T70">
        <v>0</v>
      </c>
      <c r="U70" s="58" t="str" cm="1">
        <f t="array" ref="U7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70" s="58">
        <f>IF(R70="Tarif Frais de dossier",30,IF(T70&lt;0,0,IF(AND(D70=hypothèses!$BR$2,R70=hypothèses!$BI$1),IF(K70&lt;=hypothèses!$BP$2,hypothèses!$BS$2,IF(K70&gt;=hypothèses!$BQ$2,hypothèses!$BT$2,K70*hypothèses!$BU$2)),IF(AND(D70=hypothèses!$BR$3,R70=hypothèses!$BI$1),IF(K70&lt;=hypothèses!$BP$3,hypothèses!$BS$3,IF(K70&gt;=hypothèses!$BQ$3,hypothèses!$BT$3,K70*hypothèses!$BU$3)),IF(AND(D70=hypothèses!$BR$5,R70=hypothèses!$BJ$1),IF(K70&lt;=hypothèses!$BP$5,hypothèses!$BS$5,IF(K70&gt;=hypothèses!$BQ$5,hypothèses!$BT$5,K70*hypothèses!$BU$5)),IF(AND(D70=hypothèses!$BR$6,R70=hypothèses!$BJ$1),IF(K70&lt;=hypothèses!$BP$6,hypothèses!$BS$6,IF(K70&gt;=hypothèses!$BQ$6,hypothèses!$BT$6,K70*hypothèses!$BU$6)),IF(AND(D70=hypothèses!$BR$8,R70=hypothèses!$BK$1),IF(K70&lt;=hypothèses!$BP$8,hypothèses!$BS$8,IF(K70&gt;=hypothèses!$BQ$8,hypothèses!$BT$8,K70*hypothèses!$BU$8)),IF(AND(D70=hypothèses!$BR$9,R70=hypothèses!$BK$1),IF(K70&lt;=hypothèses!$BP$9,hypothèses!$BS$9,IF(K70&gt;=hypothèses!$BQ$9,hypothèses!$BT$9,K70*hypothèses!$BU$9)),IF(AND(D70=hypothèses!$BR$11,R70=hypothèses!$BL$1),IF(K70&lt;=hypothèses!$BP$11,hypothèses!$BS$11,IF(K70&gt;=hypothèses!$BQ$11,hypothèses!$BT$11,K70*hypothèses!$BU$11)),IF(AND(D70=hypothèses!$BR$12,R70=hypothèses!$BL$1),IF(K70&lt;=hypothèses!$BP$12,hypothèses!$BS$12,IF(K70&gt;=hypothèses!$BQ$12,hypothèses!$BT$12,K70*hypothèses!$BU$12)),IF(AND(D70=hypothèses!$BR$14,R70=hypothèses!$BM$1),IF(K70&lt;=hypothèses!$BP$14,hypothèses!$BS$14,IF(K70&gt;=hypothèses!$BQ$14,hypothèses!$BT$14,K70*hypothèses!$BU$14)),IF(AND(D70=hypothèses!$BR$15,R70=hypothèses!$BM$1),IF(K70&lt;=hypothèses!$BP$15,hypothèses!$BS$15,IF(K70&gt;=hypothèses!$BQ$15,hypothèses!$BT$15,K70*hypothèses!$BU$15)),IF(AND(D70=hypothèses!$BR$17,R70=hypothèses!$BN$1),IF(K70&lt;=hypothèses!$BP$17,hypothèses!$BS$17,IF(K70&gt;=hypothèses!$BQ$17,hypothèses!$BT$17,K70*hypothèses!$BU$17)),IF(AND(D70=hypothèses!$BR$18,R70=hypothèses!$BN$1),IF(K70&lt;=hypothèses!$BP$18,hypothèses!$BS$18,IF(K70&gt;=hypothèses!$BQ$18,hypothèses!$BT$18,K70*hypothèses!$BU$18)),0))))))))))))))</f>
        <v>0</v>
      </c>
      <c r="W70" t="str" cm="1">
        <f t="array" ref="W70">IFERROR(IF(T70&lt;0,0,IF(R70="tarif frais de dossier",30,K70*INDEX(hypothèses!$CC$2:$CR$21,MATCH(1,(K70&gt;=hypothèses!$BX$2:$BX$21)*(K70&lt;hypothèses!$BY$2:$BY$21)*(D70="Villeurbanne")+(K70&gt;=hypothèses!$BX$12:$BX$21)*(K70&lt;hypothèses!$BY$12:$BY$21)*(D70="Hors Villeurbanne"),0),CHOOSE(MATCH(R70,{"tarif eveil";"tarif courant";"tarif pratiques collectives";"tarif troisième cycle renforcé PPES";"tarif cumul";"tarif location"},0),1,4,7,10,13,16)))),"")</f>
        <v/>
      </c>
    </row>
    <row r="71" spans="1:23">
      <c r="A71" s="72" t="s">
        <v>71</v>
      </c>
      <c r="B71" s="72" t="s">
        <v>72</v>
      </c>
      <c r="C71" s="72" t="s">
        <v>73</v>
      </c>
      <c r="D71" t="s">
        <v>70</v>
      </c>
      <c r="E71" s="59">
        <v>11565</v>
      </c>
      <c r="F71">
        <v>5</v>
      </c>
      <c r="G71">
        <v>1</v>
      </c>
      <c r="H71">
        <f>IF(Tableau1[[#This Row],[Tranche RFR]]&gt;=2,Tableau1[[#This Row],[Tranche RFR]]-1,Tableau1[[#This Row],[Tranche RFR]])</f>
        <v>4</v>
      </c>
      <c r="I71">
        <f>Tableau1[[#This Row],[RFR]]/Tableau1[[#This Row],[nb parts sans couple]]</f>
        <v>2891.25</v>
      </c>
      <c r="J71" t="s">
        <v>77</v>
      </c>
      <c r="K71" s="4">
        <f t="shared" si="1"/>
        <v>963.75</v>
      </c>
      <c r="L71" s="49">
        <f>IF($K71&lt;=hypothèses!$BG$2,1,IF(AND($K71&gt;hypothèses!$BF$3,$K71&lt;=hypothèses!$BG$3),2,IF(AND($K71&gt;hypothèses!$BF$4,$K71&lt;=hypothèses!$BG$4),3,IF(AND($K71&gt;hypothèses!$BF$5,$K71&lt;=hypothèses!$BG$5),4,IF(AND($K71&gt;hypothèses!$BF$6,$K71&lt;=hypothèses!$BG$6),5,IF(AND($K71&gt;hypothèses!$BF$7,$K71&lt;=hypothèses!$BG$7),6,IF(AND($K71&gt;hypothèses!$BF$8,$K71&lt;=hypothèses!$BG$8),7,IF(AND($K71&gt;hypothèses!$BF$9,$K71&lt;=hypothèses!$BG$9),8,IF(AND($K71&gt;hypothèses!$BF$10,$K71&lt;=hypothèses!$BG$10),9,IF(AND($K71&gt;hypothèses!$BF$11,$K71&lt;=hypothèses!$BG$11),10,IF(Tableau1[[#This Row],[QF mens]]&gt;hypothèses!BG80,10,"")))))))))))</f>
        <v>6</v>
      </c>
      <c r="M71" s="49">
        <f>IF($K71&lt;=hypothèses!$BY$2,1,IF(AND($K71&gt;hypothèses!$BX$3,$K71&lt;=hypothèses!$BY$3),2,IF(AND($K71&gt;hypothèses!$BX$4,$K71&lt;=hypothèses!$BY$4),3,IF(AND($K71&gt;hypothèses!$BX$5,$K71&lt;=hypothèses!$BY$5),4,IF(AND($K71&gt;hypothèses!$BX$6,$K71&lt;=hypothèses!$BY$6),5,IF(AND($K71&gt;hypothèses!$BX$7,$K71&lt;=hypothèses!$BY$7),6,IF(AND($K71&gt;hypothèses!$BX$8,$K71&lt;=hypothèses!$BY$8),7,IF(AND($K71&gt;hypothèses!$BX$9,$K71&lt;=hypothèses!$BY$9),8,IF(AND($K71&gt;hypothèses!$BX$10,$K71&lt;=hypothèses!$BY$10),9,IF(AND($K71&gt;hypothèses!$BX$11,$K71&lt;=hypothèses!$BY$11),10,IF(Tableau1[[#This Row],[QF mens]]&gt;hypothèses!BH80,10,"")))))))))))</f>
        <v>4</v>
      </c>
      <c r="N71" s="49" t="s">
        <v>82</v>
      </c>
      <c r="O71" s="49" t="s">
        <v>77</v>
      </c>
      <c r="P71" s="49" t="s">
        <v>83</v>
      </c>
      <c r="Q71" s="49" t="s">
        <v>82</v>
      </c>
      <c r="R71" t="s">
        <v>13</v>
      </c>
      <c r="S71">
        <v>1.1000000000000001</v>
      </c>
      <c r="T71">
        <v>72.599999999999994</v>
      </c>
      <c r="U71" s="58" cm="1">
        <f t="array" ref="U7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684.31000000000006</v>
      </c>
      <c r="V71" s="58">
        <f>IF(R71="Tarif Frais de dossier",30,IF(T71&lt;0,0,IF(AND(D71=hypothèses!$BR$2,R71=hypothèses!$BI$1),IF(K71&lt;=hypothèses!$BP$2,hypothèses!$BS$2,IF(K71&gt;=hypothèses!$BQ$2,hypothèses!$BT$2,K71*hypothèses!$BU$2)),IF(AND(D71=hypothèses!$BR$3,R71=hypothèses!$BI$1),IF(K71&lt;=hypothèses!$BP$3,hypothèses!$BS$3,IF(K71&gt;=hypothèses!$BQ$3,hypothèses!$BT$3,K71*hypothèses!$BU$3)),IF(AND(D71=hypothèses!$BR$5,R71=hypothèses!$BJ$1),IF(K71&lt;=hypothèses!$BP$5,hypothèses!$BS$5,IF(K71&gt;=hypothèses!$BQ$5,hypothèses!$BT$5,K71*hypothèses!$BU$5)),IF(AND(D71=hypothèses!$BR$6,R71=hypothèses!$BJ$1),IF(K71&lt;=hypothèses!$BP$6,hypothèses!$BS$6,IF(K71&gt;=hypothèses!$BQ$6,hypothèses!$BT$6,K71*hypothèses!$BU$6)),IF(AND(D71=hypothèses!$BR$8,R71=hypothèses!$BK$1),IF(K71&lt;=hypothèses!$BP$8,hypothèses!$BS$8,IF(K71&gt;=hypothèses!$BQ$8,hypothèses!$BT$8,K71*hypothèses!$BU$8)),IF(AND(D71=hypothèses!$BR$9,R71=hypothèses!$BK$1),IF(K71&lt;=hypothèses!$BP$9,hypothèses!$BS$9,IF(K71&gt;=hypothèses!$BQ$9,hypothèses!$BT$9,K71*hypothèses!$BU$9)),IF(AND(D71=hypothèses!$BR$11,R71=hypothèses!$BL$1),IF(K71&lt;=hypothèses!$BP$11,hypothèses!$BS$11,IF(K71&gt;=hypothèses!$BQ$11,hypothèses!$BT$11,K71*hypothèses!$BU$11)),IF(AND(D71=hypothèses!$BR$12,R71=hypothèses!$BL$1),IF(K71&lt;=hypothèses!$BP$12,hypothèses!$BS$12,IF(K71&gt;=hypothèses!$BQ$12,hypothèses!$BT$12,K71*hypothèses!$BU$12)),IF(AND(D71=hypothèses!$BR$14,R71=hypothèses!$BM$1),IF(K71&lt;=hypothèses!$BP$14,hypothèses!$BS$14,IF(K71&gt;=hypothèses!$BQ$14,hypothèses!$BT$14,K71*hypothèses!$BU$14)),IF(AND(D71=hypothèses!$BR$15,R71=hypothèses!$BM$1),IF(K71&lt;=hypothèses!$BP$15,hypothèses!$BS$15,IF(K71&gt;=hypothèses!$BQ$15,hypothèses!$BT$15,K71*hypothèses!$BU$15)),IF(AND(D71=hypothèses!$BR$17,R71=hypothèses!$BN$1),IF(K71&lt;=hypothèses!$BP$17,hypothèses!$BS$17,IF(K71&gt;=hypothèses!$BQ$17,hypothèses!$BT$17,K71*hypothèses!$BU$17)),IF(AND(D71=hypothèses!$BR$18,R71=hypothèses!$BN$1),IF(K71&lt;=hypothèses!$BP$18,hypothèses!$BS$18,IF(K71&gt;=hypothèses!$BQ$18,hypothèses!$BT$18,K71*hypothèses!$BU$18)),0))))))))))))))</f>
        <v>254.43</v>
      </c>
      <c r="W71" t="str" cm="1">
        <f t="array" ref="W71">IFERROR(IF(T71&lt;0,0,IF(R71="tarif frais de dossier",30,K71*INDEX(hypothèses!$CC$2:$CR$21,MATCH(1,(K71&gt;=hypothèses!$BX$2:$BX$21)*(K71&lt;hypothèses!$BY$2:$BY$21)*(D71="Villeurbanne")+(K71&gt;=hypothèses!$BX$12:$BX$21)*(K71&lt;hypothèses!$BY$12:$BY$21)*(D71="Hors Villeurbanne"),0),CHOOSE(MATCH(R71,{"tarif eveil";"tarif courant";"tarif pratiques collectives";"tarif troisième cycle renforcé PPES";"tarif cumul";"tarif location"},0),1,4,7,10,13,16)))),"")</f>
        <v/>
      </c>
    </row>
    <row r="72" spans="1:23">
      <c r="A72" s="71" t="s">
        <v>71</v>
      </c>
      <c r="B72" s="71" t="s">
        <v>72</v>
      </c>
      <c r="C72" s="71" t="s">
        <v>73</v>
      </c>
      <c r="D72" t="s">
        <v>70</v>
      </c>
      <c r="E72" s="59">
        <v>2089</v>
      </c>
      <c r="F72">
        <v>1</v>
      </c>
      <c r="G72">
        <v>1</v>
      </c>
      <c r="H72">
        <f>IF(Tableau1[[#This Row],[Tranche RFR]]&gt;=2,Tableau1[[#This Row],[Tranche RFR]]-1,Tableau1[[#This Row],[Tranche RFR]])</f>
        <v>1</v>
      </c>
      <c r="I72">
        <f>Tableau1[[#This Row],[RFR]]/Tableau1[[#This Row],[nb parts sans couple]]</f>
        <v>2089</v>
      </c>
      <c r="J72" t="s">
        <v>77</v>
      </c>
      <c r="K72" s="4">
        <f t="shared" si="1"/>
        <v>174.08333333333334</v>
      </c>
      <c r="L72" s="49">
        <f>IF($K72&lt;=hypothèses!$BG$2,1,IF(AND($K72&gt;hypothèses!$BF$3,$K72&lt;=hypothèses!$BG$3),2,IF(AND($K72&gt;hypothèses!$BF$4,$K72&lt;=hypothèses!$BG$4),3,IF(AND($K72&gt;hypothèses!$BF$5,$K72&lt;=hypothèses!$BG$5),4,IF(AND($K72&gt;hypothèses!$BF$6,$K72&lt;=hypothèses!$BG$6),5,IF(AND($K72&gt;hypothèses!$BF$7,$K72&lt;=hypothèses!$BG$7),6,IF(AND($K72&gt;hypothèses!$BF$8,$K72&lt;=hypothèses!$BG$8),7,IF(AND($K72&gt;hypothèses!$BF$9,$K72&lt;=hypothèses!$BG$9),8,IF(AND($K72&gt;hypothèses!$BF$10,$K72&lt;=hypothèses!$BG$10),9,IF(AND($K72&gt;hypothèses!$BF$11,$K72&lt;=hypothèses!$BG$11),10,IF(Tableau1[[#This Row],[QF mens]]&gt;hypothèses!BG81,10,"")))))))))))</f>
        <v>1</v>
      </c>
      <c r="M72" s="49">
        <f>IF($K72&lt;=hypothèses!$BY$2,1,IF(AND($K72&gt;hypothèses!$BX$3,$K72&lt;=hypothèses!$BY$3),2,IF(AND($K72&gt;hypothèses!$BX$4,$K72&lt;=hypothèses!$BY$4),3,IF(AND($K72&gt;hypothèses!$BX$5,$K72&lt;=hypothèses!$BY$5),4,IF(AND($K72&gt;hypothèses!$BX$6,$K72&lt;=hypothèses!$BY$6),5,IF(AND($K72&gt;hypothèses!$BX$7,$K72&lt;=hypothèses!$BY$7),6,IF(AND($K72&gt;hypothèses!$BX$8,$K72&lt;=hypothèses!$BY$8),7,IF(AND($K72&gt;hypothèses!$BX$9,$K72&lt;=hypothèses!$BY$9),8,IF(AND($K72&gt;hypothèses!$BX$10,$K72&lt;=hypothèses!$BY$10),9,IF(AND($K72&gt;hypothèses!$BX$11,$K72&lt;=hypothèses!$BY$11),10,IF(Tableau1[[#This Row],[QF mens]]&gt;hypothèses!BH81,10,"")))))))))))</f>
        <v>1</v>
      </c>
      <c r="N72" s="49" t="s">
        <v>82</v>
      </c>
      <c r="O72" s="49" t="s">
        <v>77</v>
      </c>
      <c r="P72" s="49" t="s">
        <v>83</v>
      </c>
      <c r="Q72" s="49" t="s">
        <v>82</v>
      </c>
      <c r="R72" t="s">
        <v>12</v>
      </c>
      <c r="S72">
        <v>1.1000000000000001</v>
      </c>
      <c r="T72">
        <v>870.1</v>
      </c>
      <c r="U72" s="58" cm="1">
        <f t="array" ref="U7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870.1</v>
      </c>
      <c r="V72" s="58">
        <f>IF(R72="Tarif Frais de dossier",30,IF(T72&lt;0,0,IF(AND(D72=hypothèses!$BR$2,R72=hypothèses!$BI$1),IF(K72&lt;=hypothèses!$BP$2,hypothèses!$BS$2,IF(K72&gt;=hypothèses!$BQ$2,hypothèses!$BT$2,K72*hypothèses!$BU$2)),IF(AND(D72=hypothèses!$BR$3,R72=hypothèses!$BI$1),IF(K72&lt;=hypothèses!$BP$3,hypothèses!$BS$3,IF(K72&gt;=hypothèses!$BQ$3,hypothèses!$BT$3,K72*hypothèses!$BU$3)),IF(AND(D72=hypothèses!$BR$5,R72=hypothèses!$BJ$1),IF(K72&lt;=hypothèses!$BP$5,hypothèses!$BS$5,IF(K72&gt;=hypothèses!$BQ$5,hypothèses!$BT$5,K72*hypothèses!$BU$5)),IF(AND(D72=hypothèses!$BR$6,R72=hypothèses!$BJ$1),IF(K72&lt;=hypothèses!$BP$6,hypothèses!$BS$6,IF(K72&gt;=hypothèses!$BQ$6,hypothèses!$BT$6,K72*hypothèses!$BU$6)),IF(AND(D72=hypothèses!$BR$8,R72=hypothèses!$BK$1),IF(K72&lt;=hypothèses!$BP$8,hypothèses!$BS$8,IF(K72&gt;=hypothèses!$BQ$8,hypothèses!$BT$8,K72*hypothèses!$BU$8)),IF(AND(D72=hypothèses!$BR$9,R72=hypothèses!$BK$1),IF(K72&lt;=hypothèses!$BP$9,hypothèses!$BS$9,IF(K72&gt;=hypothèses!$BQ$9,hypothèses!$BT$9,K72*hypothèses!$BU$9)),IF(AND(D72=hypothèses!$BR$11,R72=hypothèses!$BL$1),IF(K72&lt;=hypothèses!$BP$11,hypothèses!$BS$11,IF(K72&gt;=hypothèses!$BQ$11,hypothèses!$BT$11,K72*hypothèses!$BU$11)),IF(AND(D72=hypothèses!$BR$12,R72=hypothèses!$BL$1),IF(K72&lt;=hypothèses!$BP$12,hypothèses!$BS$12,IF(K72&gt;=hypothèses!$BQ$12,hypothèses!$BT$12,K72*hypothèses!$BU$12)),IF(AND(D72=hypothèses!$BR$14,R72=hypothèses!$BM$1),IF(K72&lt;=hypothèses!$BP$14,hypothèses!$BS$14,IF(K72&gt;=hypothèses!$BQ$14,hypothèses!$BT$14,K72*hypothèses!$BU$14)),IF(AND(D72=hypothèses!$BR$15,R72=hypothèses!$BM$1),IF(K72&lt;=hypothèses!$BP$15,hypothèses!$BS$15,IF(K72&gt;=hypothèses!$BQ$15,hypothèses!$BT$15,K72*hypothèses!$BU$15)),IF(AND(D72=hypothèses!$BR$17,R72=hypothèses!$BN$1),IF(K72&lt;=hypothèses!$BP$17,hypothèses!$BS$17,IF(K72&gt;=hypothèses!$BQ$17,hypothèses!$BT$17,K72*hypothèses!$BU$17)),IF(AND(D72=hypothèses!$BR$18,R72=hypothèses!$BN$1),IF(K72&lt;=hypothèses!$BP$18,hypothèses!$BS$18,IF(K72&gt;=hypothèses!$BQ$18,hypothèses!$BT$18,K72*hypothèses!$BU$18)),0))))))))))))))</f>
        <v>791</v>
      </c>
      <c r="W72" t="str" cm="1">
        <f t="array" ref="W72">IFERROR(IF(T72&lt;0,0,IF(R72="tarif frais de dossier",30,K72*INDEX(hypothèses!$CC$2:$CR$21,MATCH(1,(K72&gt;=hypothèses!$BX$2:$BX$21)*(K72&lt;hypothèses!$BY$2:$BY$21)*(D72="Villeurbanne")+(K72&gt;=hypothèses!$BX$12:$BX$21)*(K72&lt;hypothèses!$BY$12:$BY$21)*(D72="Hors Villeurbanne"),0),CHOOSE(MATCH(R72,{"tarif eveil";"tarif courant";"tarif pratiques collectives";"tarif troisième cycle renforcé PPES";"tarif cumul";"tarif location"},0),1,4,7,10,13,16)))),"")</f>
        <v/>
      </c>
    </row>
    <row r="73" spans="1:23">
      <c r="A73" s="72" t="s">
        <v>71</v>
      </c>
      <c r="B73" s="72" t="s">
        <v>72</v>
      </c>
      <c r="C73" s="72" t="s">
        <v>73</v>
      </c>
      <c r="D73" t="s">
        <v>70</v>
      </c>
      <c r="E73" s="59">
        <v>2089</v>
      </c>
      <c r="F73">
        <v>1</v>
      </c>
      <c r="G73">
        <v>1</v>
      </c>
      <c r="H73">
        <f>IF(Tableau1[[#This Row],[Tranche RFR]]&gt;=2,Tableau1[[#This Row],[Tranche RFR]]-1,Tableau1[[#This Row],[Tranche RFR]])</f>
        <v>1</v>
      </c>
      <c r="I73">
        <f>Tableau1[[#This Row],[RFR]]/Tableau1[[#This Row],[nb parts sans couple]]</f>
        <v>2089</v>
      </c>
      <c r="J73" t="s">
        <v>77</v>
      </c>
      <c r="K73" s="4">
        <f t="shared" si="1"/>
        <v>174.08333333333334</v>
      </c>
      <c r="L73" s="49">
        <f>IF($K73&lt;=hypothèses!$BG$2,1,IF(AND($K73&gt;hypothèses!$BF$3,$K73&lt;=hypothèses!$BG$3),2,IF(AND($K73&gt;hypothèses!$BF$4,$K73&lt;=hypothèses!$BG$4),3,IF(AND($K73&gt;hypothèses!$BF$5,$K73&lt;=hypothèses!$BG$5),4,IF(AND($K73&gt;hypothèses!$BF$6,$K73&lt;=hypothèses!$BG$6),5,IF(AND($K73&gt;hypothèses!$BF$7,$K73&lt;=hypothèses!$BG$7),6,IF(AND($K73&gt;hypothèses!$BF$8,$K73&lt;=hypothèses!$BG$8),7,IF(AND($K73&gt;hypothèses!$BF$9,$K73&lt;=hypothèses!$BG$9),8,IF(AND($K73&gt;hypothèses!$BF$10,$K73&lt;=hypothèses!$BG$10),9,IF(AND($K73&gt;hypothèses!$BF$11,$K73&lt;=hypothèses!$BG$11),10,IF(Tableau1[[#This Row],[QF mens]]&gt;hypothèses!BG82,10,"")))))))))))</f>
        <v>1</v>
      </c>
      <c r="M73" s="49">
        <f>IF($K73&lt;=hypothèses!$BY$2,1,IF(AND($K73&gt;hypothèses!$BX$3,$K73&lt;=hypothèses!$BY$3),2,IF(AND($K73&gt;hypothèses!$BX$4,$K73&lt;=hypothèses!$BY$4),3,IF(AND($K73&gt;hypothèses!$BX$5,$K73&lt;=hypothèses!$BY$5),4,IF(AND($K73&gt;hypothèses!$BX$6,$K73&lt;=hypothèses!$BY$6),5,IF(AND($K73&gt;hypothèses!$BX$7,$K73&lt;=hypothèses!$BY$7),6,IF(AND($K73&gt;hypothèses!$BX$8,$K73&lt;=hypothèses!$BY$8),7,IF(AND($K73&gt;hypothèses!$BX$9,$K73&lt;=hypothèses!$BY$9),8,IF(AND($K73&gt;hypothèses!$BX$10,$K73&lt;=hypothèses!$BY$10),9,IF(AND($K73&gt;hypothèses!$BX$11,$K73&lt;=hypothèses!$BY$11),10,IF(Tableau1[[#This Row],[QF mens]]&gt;hypothèses!BH82,10,"")))))))))))</f>
        <v>1</v>
      </c>
      <c r="N73" s="49" t="s">
        <v>82</v>
      </c>
      <c r="O73" s="49" t="s">
        <v>77</v>
      </c>
      <c r="P73" s="49" t="s">
        <v>83</v>
      </c>
      <c r="Q73" s="49" t="s">
        <v>82</v>
      </c>
      <c r="R73" t="s">
        <v>66</v>
      </c>
      <c r="S73">
        <v>1.1000000000000001</v>
      </c>
      <c r="T73">
        <v>36.299999999999997</v>
      </c>
      <c r="U73" s="58" cm="1">
        <f t="array" ref="U7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73" s="58">
        <f>IF(R73="Tarif Frais de dossier",30,IF(T73&lt;0,0,IF(AND(D73=hypothèses!$BR$2,R73=hypothèses!$BI$1),IF(K73&lt;=hypothèses!$BP$2,hypothèses!$BS$2,IF(K73&gt;=hypothèses!$BQ$2,hypothèses!$BT$2,K73*hypothèses!$BU$2)),IF(AND(D73=hypothèses!$BR$3,R73=hypothèses!$BI$1),IF(K73&lt;=hypothèses!$BP$3,hypothèses!$BS$3,IF(K73&gt;=hypothèses!$BQ$3,hypothèses!$BT$3,K73*hypothèses!$BU$3)),IF(AND(D73=hypothèses!$BR$5,R73=hypothèses!$BJ$1),IF(K73&lt;=hypothèses!$BP$5,hypothèses!$BS$5,IF(K73&gt;=hypothèses!$BQ$5,hypothèses!$BT$5,K73*hypothèses!$BU$5)),IF(AND(D73=hypothèses!$BR$6,R73=hypothèses!$BJ$1),IF(K73&lt;=hypothèses!$BP$6,hypothèses!$BS$6,IF(K73&gt;=hypothèses!$BQ$6,hypothèses!$BT$6,K73*hypothèses!$BU$6)),IF(AND(D73=hypothèses!$BR$8,R73=hypothèses!$BK$1),IF(K73&lt;=hypothèses!$BP$8,hypothèses!$BS$8,IF(K73&gt;=hypothèses!$BQ$8,hypothèses!$BT$8,K73*hypothèses!$BU$8)),IF(AND(D73=hypothèses!$BR$9,R73=hypothèses!$BK$1),IF(K73&lt;=hypothèses!$BP$9,hypothèses!$BS$9,IF(K73&gt;=hypothèses!$BQ$9,hypothèses!$BT$9,K73*hypothèses!$BU$9)),IF(AND(D73=hypothèses!$BR$11,R73=hypothèses!$BL$1),IF(K73&lt;=hypothèses!$BP$11,hypothèses!$BS$11,IF(K73&gt;=hypothèses!$BQ$11,hypothèses!$BT$11,K73*hypothèses!$BU$11)),IF(AND(D73=hypothèses!$BR$12,R73=hypothèses!$BL$1),IF(K73&lt;=hypothèses!$BP$12,hypothèses!$BS$12,IF(K73&gt;=hypothèses!$BQ$12,hypothèses!$BT$12,K73*hypothèses!$BU$12)),IF(AND(D73=hypothèses!$BR$14,R73=hypothèses!$BM$1),IF(K73&lt;=hypothèses!$BP$14,hypothèses!$BS$14,IF(K73&gt;=hypothèses!$BQ$14,hypothèses!$BT$14,K73*hypothèses!$BU$14)),IF(AND(D73=hypothèses!$BR$15,R73=hypothèses!$BM$1),IF(K73&lt;=hypothèses!$BP$15,hypothèses!$BS$15,IF(K73&gt;=hypothèses!$BQ$15,hypothèses!$BT$15,K73*hypothèses!$BU$15)),IF(AND(D73=hypothèses!$BR$17,R73=hypothèses!$BN$1),IF(K73&lt;=hypothèses!$BP$17,hypothèses!$BS$17,IF(K73&gt;=hypothèses!$BQ$17,hypothèses!$BT$17,K73*hypothèses!$BU$17)),IF(AND(D73=hypothèses!$BR$18,R73=hypothèses!$BN$1),IF(K73&lt;=hypothèses!$BP$18,hypothèses!$BS$18,IF(K73&gt;=hypothèses!$BQ$18,hypothèses!$BT$18,K73*hypothèses!$BU$18)),0))))))))))))))</f>
        <v>0</v>
      </c>
      <c r="W73" t="str" cm="1">
        <f t="array" ref="W73">IFERROR(IF(T73&lt;0,0,IF(R73="tarif frais de dossier",30,K73*INDEX(hypothèses!$CC$2:$CR$21,MATCH(1,(K73&gt;=hypothèses!$BX$2:$BX$21)*(K73&lt;hypothèses!$BY$2:$BY$21)*(D73="Villeurbanne")+(K73&gt;=hypothèses!$BX$12:$BX$21)*(K73&lt;hypothèses!$BY$12:$BY$21)*(D73="Hors Villeurbanne"),0),CHOOSE(MATCH(R73,{"tarif eveil";"tarif courant";"tarif pratiques collectives";"tarif troisième cycle renforcé PPES";"tarif cumul";"tarif location"},0),1,4,7,10,13,16)))),"")</f>
        <v/>
      </c>
    </row>
    <row r="74" spans="1:23">
      <c r="A74" s="71" t="s">
        <v>71</v>
      </c>
      <c r="B74" s="71" t="s">
        <v>72</v>
      </c>
      <c r="C74" s="71" t="s">
        <v>73</v>
      </c>
      <c r="D74" t="s">
        <v>70</v>
      </c>
      <c r="E74" s="59">
        <v>2089</v>
      </c>
      <c r="F74">
        <v>1</v>
      </c>
      <c r="G74">
        <v>1</v>
      </c>
      <c r="H74">
        <f>IF(Tableau1[[#This Row],[Tranche RFR]]&gt;=2,Tableau1[[#This Row],[Tranche RFR]]-1,Tableau1[[#This Row],[Tranche RFR]])</f>
        <v>1</v>
      </c>
      <c r="I74">
        <f>Tableau1[[#This Row],[RFR]]/Tableau1[[#This Row],[nb parts sans couple]]</f>
        <v>2089</v>
      </c>
      <c r="J74" t="s">
        <v>77</v>
      </c>
      <c r="K74" s="4">
        <f t="shared" si="1"/>
        <v>174.08333333333334</v>
      </c>
      <c r="L74" s="49">
        <f>IF($K74&lt;=hypothèses!$BG$2,1,IF(AND($K74&gt;hypothèses!$BF$3,$K74&lt;=hypothèses!$BG$3),2,IF(AND($K74&gt;hypothèses!$BF$4,$K74&lt;=hypothèses!$BG$4),3,IF(AND($K74&gt;hypothèses!$BF$5,$K74&lt;=hypothèses!$BG$5),4,IF(AND($K74&gt;hypothèses!$BF$6,$K74&lt;=hypothèses!$BG$6),5,IF(AND($K74&gt;hypothèses!$BF$7,$K74&lt;=hypothèses!$BG$7),6,IF(AND($K74&gt;hypothèses!$BF$8,$K74&lt;=hypothèses!$BG$8),7,IF(AND($K74&gt;hypothèses!$BF$9,$K74&lt;=hypothèses!$BG$9),8,IF(AND($K74&gt;hypothèses!$BF$10,$K74&lt;=hypothèses!$BG$10),9,IF(AND($K74&gt;hypothèses!$BF$11,$K74&lt;=hypothèses!$BG$11),10,IF(Tableau1[[#This Row],[QF mens]]&gt;hypothèses!BG83,10,"")))))))))))</f>
        <v>1</v>
      </c>
      <c r="M74" s="49">
        <f>IF($K74&lt;=hypothèses!$BY$2,1,IF(AND($K74&gt;hypothèses!$BX$3,$K74&lt;=hypothèses!$BY$3),2,IF(AND($K74&gt;hypothèses!$BX$4,$K74&lt;=hypothèses!$BY$4),3,IF(AND($K74&gt;hypothèses!$BX$5,$K74&lt;=hypothèses!$BY$5),4,IF(AND($K74&gt;hypothèses!$BX$6,$K74&lt;=hypothèses!$BY$6),5,IF(AND($K74&gt;hypothèses!$BX$7,$K74&lt;=hypothèses!$BY$7),6,IF(AND($K74&gt;hypothèses!$BX$8,$K74&lt;=hypothèses!$BY$8),7,IF(AND($K74&gt;hypothèses!$BX$9,$K74&lt;=hypothèses!$BY$9),8,IF(AND($K74&gt;hypothèses!$BX$10,$K74&lt;=hypothèses!$BY$10),9,IF(AND($K74&gt;hypothèses!$BX$11,$K74&lt;=hypothèses!$BY$11),10,IF(Tableau1[[#This Row],[QF mens]]&gt;hypothèses!BH83,10,"")))))))))))</f>
        <v>1</v>
      </c>
      <c r="N74" s="49" t="s">
        <v>82</v>
      </c>
      <c r="O74" s="49" t="s">
        <v>77</v>
      </c>
      <c r="P74" s="49" t="s">
        <v>83</v>
      </c>
      <c r="Q74" s="49" t="s">
        <v>82</v>
      </c>
      <c r="T74">
        <v>0</v>
      </c>
      <c r="U74" s="58" t="str" cm="1">
        <f t="array" ref="U7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74" s="58">
        <f>IF(R74="Tarif Frais de dossier",30,IF(T74&lt;0,0,IF(AND(D74=hypothèses!$BR$2,R74=hypothèses!$BI$1),IF(K74&lt;=hypothèses!$BP$2,hypothèses!$BS$2,IF(K74&gt;=hypothèses!$BQ$2,hypothèses!$BT$2,K74*hypothèses!$BU$2)),IF(AND(D74=hypothèses!$BR$3,R74=hypothèses!$BI$1),IF(K74&lt;=hypothèses!$BP$3,hypothèses!$BS$3,IF(K74&gt;=hypothèses!$BQ$3,hypothèses!$BT$3,K74*hypothèses!$BU$3)),IF(AND(D74=hypothèses!$BR$5,R74=hypothèses!$BJ$1),IF(K74&lt;=hypothèses!$BP$5,hypothèses!$BS$5,IF(K74&gt;=hypothèses!$BQ$5,hypothèses!$BT$5,K74*hypothèses!$BU$5)),IF(AND(D74=hypothèses!$BR$6,R74=hypothèses!$BJ$1),IF(K74&lt;=hypothèses!$BP$6,hypothèses!$BS$6,IF(K74&gt;=hypothèses!$BQ$6,hypothèses!$BT$6,K74*hypothèses!$BU$6)),IF(AND(D74=hypothèses!$BR$8,R74=hypothèses!$BK$1),IF(K74&lt;=hypothèses!$BP$8,hypothèses!$BS$8,IF(K74&gt;=hypothèses!$BQ$8,hypothèses!$BT$8,K74*hypothèses!$BU$8)),IF(AND(D74=hypothèses!$BR$9,R74=hypothèses!$BK$1),IF(K74&lt;=hypothèses!$BP$9,hypothèses!$BS$9,IF(K74&gt;=hypothèses!$BQ$9,hypothèses!$BT$9,K74*hypothèses!$BU$9)),IF(AND(D74=hypothèses!$BR$11,R74=hypothèses!$BL$1),IF(K74&lt;=hypothèses!$BP$11,hypothèses!$BS$11,IF(K74&gt;=hypothèses!$BQ$11,hypothèses!$BT$11,K74*hypothèses!$BU$11)),IF(AND(D74=hypothèses!$BR$12,R74=hypothèses!$BL$1),IF(K74&lt;=hypothèses!$BP$12,hypothèses!$BS$12,IF(K74&gt;=hypothèses!$BQ$12,hypothèses!$BT$12,K74*hypothèses!$BU$12)),IF(AND(D74=hypothèses!$BR$14,R74=hypothèses!$BM$1),IF(K74&lt;=hypothèses!$BP$14,hypothèses!$BS$14,IF(K74&gt;=hypothèses!$BQ$14,hypothèses!$BT$14,K74*hypothèses!$BU$14)),IF(AND(D74=hypothèses!$BR$15,R74=hypothèses!$BM$1),IF(K74&lt;=hypothèses!$BP$15,hypothèses!$BS$15,IF(K74&gt;=hypothèses!$BQ$15,hypothèses!$BT$15,K74*hypothèses!$BU$15)),IF(AND(D74=hypothèses!$BR$17,R74=hypothèses!$BN$1),IF(K74&lt;=hypothèses!$BP$17,hypothèses!$BS$17,IF(K74&gt;=hypothèses!$BQ$17,hypothèses!$BT$17,K74*hypothèses!$BU$17)),IF(AND(D74=hypothèses!$BR$18,R74=hypothèses!$BN$1),IF(K74&lt;=hypothèses!$BP$18,hypothèses!$BS$18,IF(K74&gt;=hypothèses!$BQ$18,hypothèses!$BT$18,K74*hypothèses!$BU$18)),0))))))))))))))</f>
        <v>0</v>
      </c>
      <c r="W74" t="str" cm="1">
        <f t="array" ref="W74">IFERROR(IF(T74&lt;0,0,IF(R74="tarif frais de dossier",30,K74*INDEX(hypothèses!$CC$2:$CR$21,MATCH(1,(K74&gt;=hypothèses!$BX$2:$BX$21)*(K74&lt;hypothèses!$BY$2:$BY$21)*(D74="Villeurbanne")+(K74&gt;=hypothèses!$BX$12:$BX$21)*(K74&lt;hypothèses!$BY$12:$BY$21)*(D74="Hors Villeurbanne"),0),CHOOSE(MATCH(R74,{"tarif eveil";"tarif courant";"tarif pratiques collectives";"tarif troisième cycle renforcé PPES";"tarif cumul";"tarif location"},0),1,4,7,10,13,16)))),"")</f>
        <v/>
      </c>
    </row>
    <row r="75" spans="1:23">
      <c r="A75" s="72" t="s">
        <v>71</v>
      </c>
      <c r="B75" s="72" t="s">
        <v>72</v>
      </c>
      <c r="C75" s="72" t="s">
        <v>73</v>
      </c>
      <c r="D75" t="s">
        <v>70</v>
      </c>
      <c r="E75" s="59">
        <v>2089</v>
      </c>
      <c r="F75">
        <v>1</v>
      </c>
      <c r="G75">
        <v>1</v>
      </c>
      <c r="H75">
        <f>IF(Tableau1[[#This Row],[Tranche RFR]]&gt;=2,Tableau1[[#This Row],[Tranche RFR]]-1,Tableau1[[#This Row],[Tranche RFR]])</f>
        <v>1</v>
      </c>
      <c r="I75">
        <f>Tableau1[[#This Row],[RFR]]/Tableau1[[#This Row],[nb parts sans couple]]</f>
        <v>2089</v>
      </c>
      <c r="J75" t="s">
        <v>77</v>
      </c>
      <c r="K75" s="4">
        <f t="shared" si="1"/>
        <v>174.08333333333334</v>
      </c>
      <c r="L75" s="49">
        <f>IF($K75&lt;=hypothèses!$BG$2,1,IF(AND($K75&gt;hypothèses!$BF$3,$K75&lt;=hypothèses!$BG$3),2,IF(AND($K75&gt;hypothèses!$BF$4,$K75&lt;=hypothèses!$BG$4),3,IF(AND($K75&gt;hypothèses!$BF$5,$K75&lt;=hypothèses!$BG$5),4,IF(AND($K75&gt;hypothèses!$BF$6,$K75&lt;=hypothèses!$BG$6),5,IF(AND($K75&gt;hypothèses!$BF$7,$K75&lt;=hypothèses!$BG$7),6,IF(AND($K75&gt;hypothèses!$BF$8,$K75&lt;=hypothèses!$BG$8),7,IF(AND($K75&gt;hypothèses!$BF$9,$K75&lt;=hypothèses!$BG$9),8,IF(AND($K75&gt;hypothèses!$BF$10,$K75&lt;=hypothèses!$BG$10),9,IF(AND($K75&gt;hypothèses!$BF$11,$K75&lt;=hypothèses!$BG$11),10,IF(Tableau1[[#This Row],[QF mens]]&gt;hypothèses!BG84,10,"")))))))))))</f>
        <v>1</v>
      </c>
      <c r="M75" s="49">
        <f>IF($K75&lt;=hypothèses!$BY$2,1,IF(AND($K75&gt;hypothèses!$BX$3,$K75&lt;=hypothèses!$BY$3),2,IF(AND($K75&gt;hypothèses!$BX$4,$K75&lt;=hypothèses!$BY$4),3,IF(AND($K75&gt;hypothèses!$BX$5,$K75&lt;=hypothèses!$BY$5),4,IF(AND($K75&gt;hypothèses!$BX$6,$K75&lt;=hypothèses!$BY$6),5,IF(AND($K75&gt;hypothèses!$BX$7,$K75&lt;=hypothèses!$BY$7),6,IF(AND($K75&gt;hypothèses!$BX$8,$K75&lt;=hypothèses!$BY$8),7,IF(AND($K75&gt;hypothèses!$BX$9,$K75&lt;=hypothèses!$BY$9),8,IF(AND($K75&gt;hypothèses!$BX$10,$K75&lt;=hypothèses!$BY$10),9,IF(AND($K75&gt;hypothèses!$BX$11,$K75&lt;=hypothèses!$BY$11),10,IF(Tableau1[[#This Row],[QF mens]]&gt;hypothèses!BH84,10,"")))))))))))</f>
        <v>1</v>
      </c>
      <c r="N75" s="49" t="s">
        <v>82</v>
      </c>
      <c r="O75" s="49" t="s">
        <v>77</v>
      </c>
      <c r="P75" s="49" t="s">
        <v>83</v>
      </c>
      <c r="Q75" s="49" t="s">
        <v>82</v>
      </c>
      <c r="T75">
        <v>0</v>
      </c>
      <c r="U75" s="58" t="str" cm="1">
        <f t="array" ref="U7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75" s="58">
        <f>IF(R75="Tarif Frais de dossier",30,IF(T75&lt;0,0,IF(AND(D75=hypothèses!$BR$2,R75=hypothèses!$BI$1),IF(K75&lt;=hypothèses!$BP$2,hypothèses!$BS$2,IF(K75&gt;=hypothèses!$BQ$2,hypothèses!$BT$2,K75*hypothèses!$BU$2)),IF(AND(D75=hypothèses!$BR$3,R75=hypothèses!$BI$1),IF(K75&lt;=hypothèses!$BP$3,hypothèses!$BS$3,IF(K75&gt;=hypothèses!$BQ$3,hypothèses!$BT$3,K75*hypothèses!$BU$3)),IF(AND(D75=hypothèses!$BR$5,R75=hypothèses!$BJ$1),IF(K75&lt;=hypothèses!$BP$5,hypothèses!$BS$5,IF(K75&gt;=hypothèses!$BQ$5,hypothèses!$BT$5,K75*hypothèses!$BU$5)),IF(AND(D75=hypothèses!$BR$6,R75=hypothèses!$BJ$1),IF(K75&lt;=hypothèses!$BP$6,hypothèses!$BS$6,IF(K75&gt;=hypothèses!$BQ$6,hypothèses!$BT$6,K75*hypothèses!$BU$6)),IF(AND(D75=hypothèses!$BR$8,R75=hypothèses!$BK$1),IF(K75&lt;=hypothèses!$BP$8,hypothèses!$BS$8,IF(K75&gt;=hypothèses!$BQ$8,hypothèses!$BT$8,K75*hypothèses!$BU$8)),IF(AND(D75=hypothèses!$BR$9,R75=hypothèses!$BK$1),IF(K75&lt;=hypothèses!$BP$9,hypothèses!$BS$9,IF(K75&gt;=hypothèses!$BQ$9,hypothèses!$BT$9,K75*hypothèses!$BU$9)),IF(AND(D75=hypothèses!$BR$11,R75=hypothèses!$BL$1),IF(K75&lt;=hypothèses!$BP$11,hypothèses!$BS$11,IF(K75&gt;=hypothèses!$BQ$11,hypothèses!$BT$11,K75*hypothèses!$BU$11)),IF(AND(D75=hypothèses!$BR$12,R75=hypothèses!$BL$1),IF(K75&lt;=hypothèses!$BP$12,hypothèses!$BS$12,IF(K75&gt;=hypothèses!$BQ$12,hypothèses!$BT$12,K75*hypothèses!$BU$12)),IF(AND(D75=hypothèses!$BR$14,R75=hypothèses!$BM$1),IF(K75&lt;=hypothèses!$BP$14,hypothèses!$BS$14,IF(K75&gt;=hypothèses!$BQ$14,hypothèses!$BT$14,K75*hypothèses!$BU$14)),IF(AND(D75=hypothèses!$BR$15,R75=hypothèses!$BM$1),IF(K75&lt;=hypothèses!$BP$15,hypothèses!$BS$15,IF(K75&gt;=hypothèses!$BQ$15,hypothèses!$BT$15,K75*hypothèses!$BU$15)),IF(AND(D75=hypothèses!$BR$17,R75=hypothèses!$BN$1),IF(K75&lt;=hypothèses!$BP$17,hypothèses!$BS$17,IF(K75&gt;=hypothèses!$BQ$17,hypothèses!$BT$17,K75*hypothèses!$BU$17)),IF(AND(D75=hypothèses!$BR$18,R75=hypothèses!$BN$1),IF(K75&lt;=hypothèses!$BP$18,hypothèses!$BS$18,IF(K75&gt;=hypothèses!$BQ$18,hypothèses!$BT$18,K75*hypothèses!$BU$18)),0))))))))))))))</f>
        <v>0</v>
      </c>
      <c r="W75" t="str" cm="1">
        <f t="array" ref="W75">IFERROR(IF(T75&lt;0,0,IF(R75="tarif frais de dossier",30,K75*INDEX(hypothèses!$CC$2:$CR$21,MATCH(1,(K75&gt;=hypothèses!$BX$2:$BX$21)*(K75&lt;hypothèses!$BY$2:$BY$21)*(D75="Villeurbanne")+(K75&gt;=hypothèses!$BX$12:$BX$21)*(K75&lt;hypothèses!$BY$12:$BY$21)*(D75="Hors Villeurbanne"),0),CHOOSE(MATCH(R75,{"tarif eveil";"tarif courant";"tarif pratiques collectives";"tarif troisième cycle renforcé PPES";"tarif cumul";"tarif location"},0),1,4,7,10,13,16)))),"")</f>
        <v/>
      </c>
    </row>
    <row r="76" spans="1:23">
      <c r="A76" s="71" t="s">
        <v>71</v>
      </c>
      <c r="B76" s="71" t="s">
        <v>72</v>
      </c>
      <c r="C76" s="71" t="s">
        <v>73</v>
      </c>
      <c r="D76" t="s">
        <v>70</v>
      </c>
      <c r="E76" s="59">
        <v>2089</v>
      </c>
      <c r="F76">
        <v>1</v>
      </c>
      <c r="G76">
        <v>1</v>
      </c>
      <c r="H76">
        <f>IF(Tableau1[[#This Row],[Tranche RFR]]&gt;=2,Tableau1[[#This Row],[Tranche RFR]]-1,Tableau1[[#This Row],[Tranche RFR]])</f>
        <v>1</v>
      </c>
      <c r="I76">
        <f>Tableau1[[#This Row],[RFR]]/Tableau1[[#This Row],[nb parts sans couple]]</f>
        <v>2089</v>
      </c>
      <c r="J76" t="s">
        <v>77</v>
      </c>
      <c r="K76" s="4">
        <f t="shared" si="1"/>
        <v>174.08333333333334</v>
      </c>
      <c r="L76" s="49">
        <f>IF($K76&lt;=hypothèses!$BG$2,1,IF(AND($K76&gt;hypothèses!$BF$3,$K76&lt;=hypothèses!$BG$3),2,IF(AND($K76&gt;hypothèses!$BF$4,$K76&lt;=hypothèses!$BG$4),3,IF(AND($K76&gt;hypothèses!$BF$5,$K76&lt;=hypothèses!$BG$5),4,IF(AND($K76&gt;hypothèses!$BF$6,$K76&lt;=hypothèses!$BG$6),5,IF(AND($K76&gt;hypothèses!$BF$7,$K76&lt;=hypothèses!$BG$7),6,IF(AND($K76&gt;hypothèses!$BF$8,$K76&lt;=hypothèses!$BG$8),7,IF(AND($K76&gt;hypothèses!$BF$9,$K76&lt;=hypothèses!$BG$9),8,IF(AND($K76&gt;hypothèses!$BF$10,$K76&lt;=hypothèses!$BG$10),9,IF(AND($K76&gt;hypothèses!$BF$11,$K76&lt;=hypothèses!$BG$11),10,IF(Tableau1[[#This Row],[QF mens]]&gt;hypothèses!BG85,10,"")))))))))))</f>
        <v>1</v>
      </c>
      <c r="M76" s="49">
        <f>IF($K76&lt;=hypothèses!$BY$2,1,IF(AND($K76&gt;hypothèses!$BX$3,$K76&lt;=hypothèses!$BY$3),2,IF(AND($K76&gt;hypothèses!$BX$4,$K76&lt;=hypothèses!$BY$4),3,IF(AND($K76&gt;hypothèses!$BX$5,$K76&lt;=hypothèses!$BY$5),4,IF(AND($K76&gt;hypothèses!$BX$6,$K76&lt;=hypothèses!$BY$6),5,IF(AND($K76&gt;hypothèses!$BX$7,$K76&lt;=hypothèses!$BY$7),6,IF(AND($K76&gt;hypothèses!$BX$8,$K76&lt;=hypothèses!$BY$8),7,IF(AND($K76&gt;hypothèses!$BX$9,$K76&lt;=hypothèses!$BY$9),8,IF(AND($K76&gt;hypothèses!$BX$10,$K76&lt;=hypothèses!$BY$10),9,IF(AND($K76&gt;hypothèses!$BX$11,$K76&lt;=hypothèses!$BY$11),10,IF(Tableau1[[#This Row],[QF mens]]&gt;hypothèses!BH85,10,"")))))))))))</f>
        <v>1</v>
      </c>
      <c r="N76" s="49" t="s">
        <v>82</v>
      </c>
      <c r="O76" s="49" t="s">
        <v>77</v>
      </c>
      <c r="P76" s="49" t="s">
        <v>83</v>
      </c>
      <c r="Q76" s="49" t="s">
        <v>82</v>
      </c>
      <c r="T76">
        <v>0</v>
      </c>
      <c r="U76" s="58" t="str" cm="1">
        <f t="array" ref="U7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76" s="58">
        <f>IF(R76="Tarif Frais de dossier",30,IF(T76&lt;0,0,IF(AND(D76=hypothèses!$BR$2,R76=hypothèses!$BI$1),IF(K76&lt;=hypothèses!$BP$2,hypothèses!$BS$2,IF(K76&gt;=hypothèses!$BQ$2,hypothèses!$BT$2,K76*hypothèses!$BU$2)),IF(AND(D76=hypothèses!$BR$3,R76=hypothèses!$BI$1),IF(K76&lt;=hypothèses!$BP$3,hypothèses!$BS$3,IF(K76&gt;=hypothèses!$BQ$3,hypothèses!$BT$3,K76*hypothèses!$BU$3)),IF(AND(D76=hypothèses!$BR$5,R76=hypothèses!$BJ$1),IF(K76&lt;=hypothèses!$BP$5,hypothèses!$BS$5,IF(K76&gt;=hypothèses!$BQ$5,hypothèses!$BT$5,K76*hypothèses!$BU$5)),IF(AND(D76=hypothèses!$BR$6,R76=hypothèses!$BJ$1),IF(K76&lt;=hypothèses!$BP$6,hypothèses!$BS$6,IF(K76&gt;=hypothèses!$BQ$6,hypothèses!$BT$6,K76*hypothèses!$BU$6)),IF(AND(D76=hypothèses!$BR$8,R76=hypothèses!$BK$1),IF(K76&lt;=hypothèses!$BP$8,hypothèses!$BS$8,IF(K76&gt;=hypothèses!$BQ$8,hypothèses!$BT$8,K76*hypothèses!$BU$8)),IF(AND(D76=hypothèses!$BR$9,R76=hypothèses!$BK$1),IF(K76&lt;=hypothèses!$BP$9,hypothèses!$BS$9,IF(K76&gt;=hypothèses!$BQ$9,hypothèses!$BT$9,K76*hypothèses!$BU$9)),IF(AND(D76=hypothèses!$BR$11,R76=hypothèses!$BL$1),IF(K76&lt;=hypothèses!$BP$11,hypothèses!$BS$11,IF(K76&gt;=hypothèses!$BQ$11,hypothèses!$BT$11,K76*hypothèses!$BU$11)),IF(AND(D76=hypothèses!$BR$12,R76=hypothèses!$BL$1),IF(K76&lt;=hypothèses!$BP$12,hypothèses!$BS$12,IF(K76&gt;=hypothèses!$BQ$12,hypothèses!$BT$12,K76*hypothèses!$BU$12)),IF(AND(D76=hypothèses!$BR$14,R76=hypothèses!$BM$1),IF(K76&lt;=hypothèses!$BP$14,hypothèses!$BS$14,IF(K76&gt;=hypothèses!$BQ$14,hypothèses!$BT$14,K76*hypothèses!$BU$14)),IF(AND(D76=hypothèses!$BR$15,R76=hypothèses!$BM$1),IF(K76&lt;=hypothèses!$BP$15,hypothèses!$BS$15,IF(K76&gt;=hypothèses!$BQ$15,hypothèses!$BT$15,K76*hypothèses!$BU$15)),IF(AND(D76=hypothèses!$BR$17,R76=hypothèses!$BN$1),IF(K76&lt;=hypothèses!$BP$17,hypothèses!$BS$17,IF(K76&gt;=hypothèses!$BQ$17,hypothèses!$BT$17,K76*hypothèses!$BU$17)),IF(AND(D76=hypothèses!$BR$18,R76=hypothèses!$BN$1),IF(K76&lt;=hypothèses!$BP$18,hypothèses!$BS$18,IF(K76&gt;=hypothèses!$BQ$18,hypothèses!$BT$18,K76*hypothèses!$BU$18)),0))))))))))))))</f>
        <v>0</v>
      </c>
      <c r="W76" t="str" cm="1">
        <f t="array" ref="W76">IFERROR(IF(T76&lt;0,0,IF(R76="tarif frais de dossier",30,K76*INDEX(hypothèses!$CC$2:$CR$21,MATCH(1,(K76&gt;=hypothèses!$BX$2:$BX$21)*(K76&lt;hypothèses!$BY$2:$BY$21)*(D76="Villeurbanne")+(K76&gt;=hypothèses!$BX$12:$BX$21)*(K76&lt;hypothèses!$BY$12:$BY$21)*(D76="Hors Villeurbanne"),0),CHOOSE(MATCH(R76,{"tarif eveil";"tarif courant";"tarif pratiques collectives";"tarif troisième cycle renforcé PPES";"tarif cumul";"tarif location"},0),1,4,7,10,13,16)))),"")</f>
        <v/>
      </c>
    </row>
    <row r="77" spans="1:23">
      <c r="A77" s="72" t="s">
        <v>71</v>
      </c>
      <c r="B77" s="72" t="s">
        <v>72</v>
      </c>
      <c r="C77" s="72" t="s">
        <v>73</v>
      </c>
      <c r="D77" t="s">
        <v>70</v>
      </c>
      <c r="E77" s="59">
        <v>2089</v>
      </c>
      <c r="F77">
        <v>1</v>
      </c>
      <c r="G77">
        <v>1</v>
      </c>
      <c r="H77">
        <f>IF(Tableau1[[#This Row],[Tranche RFR]]&gt;=2,Tableau1[[#This Row],[Tranche RFR]]-1,Tableau1[[#This Row],[Tranche RFR]])</f>
        <v>1</v>
      </c>
      <c r="I77">
        <f>Tableau1[[#This Row],[RFR]]/Tableau1[[#This Row],[nb parts sans couple]]</f>
        <v>2089</v>
      </c>
      <c r="J77" t="s">
        <v>77</v>
      </c>
      <c r="K77" s="4">
        <f t="shared" si="1"/>
        <v>174.08333333333334</v>
      </c>
      <c r="L77" s="49">
        <f>IF($K77&lt;=hypothèses!$BG$2,1,IF(AND($K77&gt;hypothèses!$BF$3,$K77&lt;=hypothèses!$BG$3),2,IF(AND($K77&gt;hypothèses!$BF$4,$K77&lt;=hypothèses!$BG$4),3,IF(AND($K77&gt;hypothèses!$BF$5,$K77&lt;=hypothèses!$BG$5),4,IF(AND($K77&gt;hypothèses!$BF$6,$K77&lt;=hypothèses!$BG$6),5,IF(AND($K77&gt;hypothèses!$BF$7,$K77&lt;=hypothèses!$BG$7),6,IF(AND($K77&gt;hypothèses!$BF$8,$K77&lt;=hypothèses!$BG$8),7,IF(AND($K77&gt;hypothèses!$BF$9,$K77&lt;=hypothèses!$BG$9),8,IF(AND($K77&gt;hypothèses!$BF$10,$K77&lt;=hypothèses!$BG$10),9,IF(AND($K77&gt;hypothèses!$BF$11,$K77&lt;=hypothèses!$BG$11),10,IF(Tableau1[[#This Row],[QF mens]]&gt;hypothèses!BG86,10,"")))))))))))</f>
        <v>1</v>
      </c>
      <c r="M77" s="49">
        <f>IF($K77&lt;=hypothèses!$BY$2,1,IF(AND($K77&gt;hypothèses!$BX$3,$K77&lt;=hypothèses!$BY$3),2,IF(AND($K77&gt;hypothèses!$BX$4,$K77&lt;=hypothèses!$BY$4),3,IF(AND($K77&gt;hypothèses!$BX$5,$K77&lt;=hypothèses!$BY$5),4,IF(AND($K77&gt;hypothèses!$BX$6,$K77&lt;=hypothèses!$BY$6),5,IF(AND($K77&gt;hypothèses!$BX$7,$K77&lt;=hypothèses!$BY$7),6,IF(AND($K77&gt;hypothèses!$BX$8,$K77&lt;=hypothèses!$BY$8),7,IF(AND($K77&gt;hypothèses!$BX$9,$K77&lt;=hypothèses!$BY$9),8,IF(AND($K77&gt;hypothèses!$BX$10,$K77&lt;=hypothèses!$BY$10),9,IF(AND($K77&gt;hypothèses!$BX$11,$K77&lt;=hypothèses!$BY$11),10,IF(Tableau1[[#This Row],[QF mens]]&gt;hypothèses!BH86,10,"")))))))))))</f>
        <v>1</v>
      </c>
      <c r="N77" s="49" t="s">
        <v>82</v>
      </c>
      <c r="O77" s="49" t="s">
        <v>77</v>
      </c>
      <c r="P77" s="49" t="s">
        <v>83</v>
      </c>
      <c r="Q77" s="49" t="s">
        <v>82</v>
      </c>
      <c r="T77">
        <v>0</v>
      </c>
      <c r="U77" s="58" t="str" cm="1">
        <f t="array" ref="U7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77" s="58">
        <f>IF(R77="Tarif Frais de dossier",30,IF(T77&lt;0,0,IF(AND(D77=hypothèses!$BR$2,R77=hypothèses!$BI$1),IF(K77&lt;=hypothèses!$BP$2,hypothèses!$BS$2,IF(K77&gt;=hypothèses!$BQ$2,hypothèses!$BT$2,K77*hypothèses!$BU$2)),IF(AND(D77=hypothèses!$BR$3,R77=hypothèses!$BI$1),IF(K77&lt;=hypothèses!$BP$3,hypothèses!$BS$3,IF(K77&gt;=hypothèses!$BQ$3,hypothèses!$BT$3,K77*hypothèses!$BU$3)),IF(AND(D77=hypothèses!$BR$5,R77=hypothèses!$BJ$1),IF(K77&lt;=hypothèses!$BP$5,hypothèses!$BS$5,IF(K77&gt;=hypothèses!$BQ$5,hypothèses!$BT$5,K77*hypothèses!$BU$5)),IF(AND(D77=hypothèses!$BR$6,R77=hypothèses!$BJ$1),IF(K77&lt;=hypothèses!$BP$6,hypothèses!$BS$6,IF(K77&gt;=hypothèses!$BQ$6,hypothèses!$BT$6,K77*hypothèses!$BU$6)),IF(AND(D77=hypothèses!$BR$8,R77=hypothèses!$BK$1),IF(K77&lt;=hypothèses!$BP$8,hypothèses!$BS$8,IF(K77&gt;=hypothèses!$BQ$8,hypothèses!$BT$8,K77*hypothèses!$BU$8)),IF(AND(D77=hypothèses!$BR$9,R77=hypothèses!$BK$1),IF(K77&lt;=hypothèses!$BP$9,hypothèses!$BS$9,IF(K77&gt;=hypothèses!$BQ$9,hypothèses!$BT$9,K77*hypothèses!$BU$9)),IF(AND(D77=hypothèses!$BR$11,R77=hypothèses!$BL$1),IF(K77&lt;=hypothèses!$BP$11,hypothèses!$BS$11,IF(K77&gt;=hypothèses!$BQ$11,hypothèses!$BT$11,K77*hypothèses!$BU$11)),IF(AND(D77=hypothèses!$BR$12,R77=hypothèses!$BL$1),IF(K77&lt;=hypothèses!$BP$12,hypothèses!$BS$12,IF(K77&gt;=hypothèses!$BQ$12,hypothèses!$BT$12,K77*hypothèses!$BU$12)),IF(AND(D77=hypothèses!$BR$14,R77=hypothèses!$BM$1),IF(K77&lt;=hypothèses!$BP$14,hypothèses!$BS$14,IF(K77&gt;=hypothèses!$BQ$14,hypothèses!$BT$14,K77*hypothèses!$BU$14)),IF(AND(D77=hypothèses!$BR$15,R77=hypothèses!$BM$1),IF(K77&lt;=hypothèses!$BP$15,hypothèses!$BS$15,IF(K77&gt;=hypothèses!$BQ$15,hypothèses!$BT$15,K77*hypothèses!$BU$15)),IF(AND(D77=hypothèses!$BR$17,R77=hypothèses!$BN$1),IF(K77&lt;=hypothèses!$BP$17,hypothèses!$BS$17,IF(K77&gt;=hypothèses!$BQ$17,hypothèses!$BT$17,K77*hypothèses!$BU$17)),IF(AND(D77=hypothèses!$BR$18,R77=hypothèses!$BN$1),IF(K77&lt;=hypothèses!$BP$18,hypothèses!$BS$18,IF(K77&gt;=hypothèses!$BQ$18,hypothèses!$BT$18,K77*hypothèses!$BU$18)),0))))))))))))))</f>
        <v>0</v>
      </c>
      <c r="W77" t="str" cm="1">
        <f t="array" ref="W77">IFERROR(IF(T77&lt;0,0,IF(R77="tarif frais de dossier",30,K77*INDEX(hypothèses!$CC$2:$CR$21,MATCH(1,(K77&gt;=hypothèses!$BX$2:$BX$21)*(K77&lt;hypothèses!$BY$2:$BY$21)*(D77="Villeurbanne")+(K77&gt;=hypothèses!$BX$12:$BX$21)*(K77&lt;hypothèses!$BY$12:$BY$21)*(D77="Hors Villeurbanne"),0),CHOOSE(MATCH(R77,{"tarif eveil";"tarif courant";"tarif pratiques collectives";"tarif troisième cycle renforcé PPES";"tarif cumul";"tarif location"},0),1,4,7,10,13,16)))),"")</f>
        <v/>
      </c>
    </row>
    <row r="78" spans="1:23">
      <c r="A78" s="71" t="s">
        <v>71</v>
      </c>
      <c r="B78" s="71" t="s">
        <v>72</v>
      </c>
      <c r="C78" s="71" t="s">
        <v>73</v>
      </c>
      <c r="D78" t="s">
        <v>70</v>
      </c>
      <c r="E78" s="59">
        <v>2089</v>
      </c>
      <c r="F78">
        <v>1</v>
      </c>
      <c r="G78">
        <v>1</v>
      </c>
      <c r="H78">
        <f>IF(Tableau1[[#This Row],[Tranche RFR]]&gt;=2,Tableau1[[#This Row],[Tranche RFR]]-1,Tableau1[[#This Row],[Tranche RFR]])</f>
        <v>1</v>
      </c>
      <c r="I78">
        <f>Tableau1[[#This Row],[RFR]]/Tableau1[[#This Row],[nb parts sans couple]]</f>
        <v>2089</v>
      </c>
      <c r="J78" t="s">
        <v>77</v>
      </c>
      <c r="K78" s="4">
        <f t="shared" si="1"/>
        <v>174.08333333333334</v>
      </c>
      <c r="L78" s="49">
        <f>IF($K78&lt;=hypothèses!$BG$2,1,IF(AND($K78&gt;hypothèses!$BF$3,$K78&lt;=hypothèses!$BG$3),2,IF(AND($K78&gt;hypothèses!$BF$4,$K78&lt;=hypothèses!$BG$4),3,IF(AND($K78&gt;hypothèses!$BF$5,$K78&lt;=hypothèses!$BG$5),4,IF(AND($K78&gt;hypothèses!$BF$6,$K78&lt;=hypothèses!$BG$6),5,IF(AND($K78&gt;hypothèses!$BF$7,$K78&lt;=hypothèses!$BG$7),6,IF(AND($K78&gt;hypothèses!$BF$8,$K78&lt;=hypothèses!$BG$8),7,IF(AND($K78&gt;hypothèses!$BF$9,$K78&lt;=hypothèses!$BG$9),8,IF(AND($K78&gt;hypothèses!$BF$10,$K78&lt;=hypothèses!$BG$10),9,IF(AND($K78&gt;hypothèses!$BF$11,$K78&lt;=hypothèses!$BG$11),10,IF(Tableau1[[#This Row],[QF mens]]&gt;hypothèses!BG87,10,"")))))))))))</f>
        <v>1</v>
      </c>
      <c r="M78" s="49">
        <f>IF($K78&lt;=hypothèses!$BY$2,1,IF(AND($K78&gt;hypothèses!$BX$3,$K78&lt;=hypothèses!$BY$3),2,IF(AND($K78&gt;hypothèses!$BX$4,$K78&lt;=hypothèses!$BY$4),3,IF(AND($K78&gt;hypothèses!$BX$5,$K78&lt;=hypothèses!$BY$5),4,IF(AND($K78&gt;hypothèses!$BX$6,$K78&lt;=hypothèses!$BY$6),5,IF(AND($K78&gt;hypothèses!$BX$7,$K78&lt;=hypothèses!$BY$7),6,IF(AND($K78&gt;hypothèses!$BX$8,$K78&lt;=hypothèses!$BY$8),7,IF(AND($K78&gt;hypothèses!$BX$9,$K78&lt;=hypothèses!$BY$9),8,IF(AND($K78&gt;hypothèses!$BX$10,$K78&lt;=hypothèses!$BY$10),9,IF(AND($K78&gt;hypothèses!$BX$11,$K78&lt;=hypothèses!$BY$11),10,IF(Tableau1[[#This Row],[QF mens]]&gt;hypothèses!BH87,10,"")))))))))))</f>
        <v>1</v>
      </c>
      <c r="N78" s="49" t="s">
        <v>82</v>
      </c>
      <c r="O78" s="49" t="s">
        <v>77</v>
      </c>
      <c r="P78" s="49" t="s">
        <v>83</v>
      </c>
      <c r="Q78" s="49" t="s">
        <v>82</v>
      </c>
      <c r="T78">
        <v>0</v>
      </c>
      <c r="U78" s="58" t="str" cm="1">
        <f t="array" ref="U7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78" s="58">
        <f>IF(R78="Tarif Frais de dossier",30,IF(T78&lt;0,0,IF(AND(D78=hypothèses!$BR$2,R78=hypothèses!$BI$1),IF(K78&lt;=hypothèses!$BP$2,hypothèses!$BS$2,IF(K78&gt;=hypothèses!$BQ$2,hypothèses!$BT$2,K78*hypothèses!$BU$2)),IF(AND(D78=hypothèses!$BR$3,R78=hypothèses!$BI$1),IF(K78&lt;=hypothèses!$BP$3,hypothèses!$BS$3,IF(K78&gt;=hypothèses!$BQ$3,hypothèses!$BT$3,K78*hypothèses!$BU$3)),IF(AND(D78=hypothèses!$BR$5,R78=hypothèses!$BJ$1),IF(K78&lt;=hypothèses!$BP$5,hypothèses!$BS$5,IF(K78&gt;=hypothèses!$BQ$5,hypothèses!$BT$5,K78*hypothèses!$BU$5)),IF(AND(D78=hypothèses!$BR$6,R78=hypothèses!$BJ$1),IF(K78&lt;=hypothèses!$BP$6,hypothèses!$BS$6,IF(K78&gt;=hypothèses!$BQ$6,hypothèses!$BT$6,K78*hypothèses!$BU$6)),IF(AND(D78=hypothèses!$BR$8,R78=hypothèses!$BK$1),IF(K78&lt;=hypothèses!$BP$8,hypothèses!$BS$8,IF(K78&gt;=hypothèses!$BQ$8,hypothèses!$BT$8,K78*hypothèses!$BU$8)),IF(AND(D78=hypothèses!$BR$9,R78=hypothèses!$BK$1),IF(K78&lt;=hypothèses!$BP$9,hypothèses!$BS$9,IF(K78&gt;=hypothèses!$BQ$9,hypothèses!$BT$9,K78*hypothèses!$BU$9)),IF(AND(D78=hypothèses!$BR$11,R78=hypothèses!$BL$1),IF(K78&lt;=hypothèses!$BP$11,hypothèses!$BS$11,IF(K78&gt;=hypothèses!$BQ$11,hypothèses!$BT$11,K78*hypothèses!$BU$11)),IF(AND(D78=hypothèses!$BR$12,R78=hypothèses!$BL$1),IF(K78&lt;=hypothèses!$BP$12,hypothèses!$BS$12,IF(K78&gt;=hypothèses!$BQ$12,hypothèses!$BT$12,K78*hypothèses!$BU$12)),IF(AND(D78=hypothèses!$BR$14,R78=hypothèses!$BM$1),IF(K78&lt;=hypothèses!$BP$14,hypothèses!$BS$14,IF(K78&gt;=hypothèses!$BQ$14,hypothèses!$BT$14,K78*hypothèses!$BU$14)),IF(AND(D78=hypothèses!$BR$15,R78=hypothèses!$BM$1),IF(K78&lt;=hypothèses!$BP$15,hypothèses!$BS$15,IF(K78&gt;=hypothèses!$BQ$15,hypothèses!$BT$15,K78*hypothèses!$BU$15)),IF(AND(D78=hypothèses!$BR$17,R78=hypothèses!$BN$1),IF(K78&lt;=hypothèses!$BP$17,hypothèses!$BS$17,IF(K78&gt;=hypothèses!$BQ$17,hypothèses!$BT$17,K78*hypothèses!$BU$17)),IF(AND(D78=hypothèses!$BR$18,R78=hypothèses!$BN$1),IF(K78&lt;=hypothèses!$BP$18,hypothèses!$BS$18,IF(K78&gt;=hypothèses!$BQ$18,hypothèses!$BT$18,K78*hypothèses!$BU$18)),0))))))))))))))</f>
        <v>0</v>
      </c>
      <c r="W78" t="str" cm="1">
        <f t="array" ref="W78">IFERROR(IF(T78&lt;0,0,IF(R78="tarif frais de dossier",30,K78*INDEX(hypothèses!$CC$2:$CR$21,MATCH(1,(K78&gt;=hypothèses!$BX$2:$BX$21)*(K78&lt;hypothèses!$BY$2:$BY$21)*(D78="Villeurbanne")+(K78&gt;=hypothèses!$BX$12:$BX$21)*(K78&lt;hypothèses!$BY$12:$BY$21)*(D78="Hors Villeurbanne"),0),CHOOSE(MATCH(R78,{"tarif eveil";"tarif courant";"tarif pratiques collectives";"tarif troisième cycle renforcé PPES";"tarif cumul";"tarif location"},0),1,4,7,10,13,16)))),"")</f>
        <v/>
      </c>
    </row>
    <row r="79" spans="1:23">
      <c r="A79" s="72" t="s">
        <v>71</v>
      </c>
      <c r="B79" s="72" t="s">
        <v>72</v>
      </c>
      <c r="C79" s="72" t="s">
        <v>73</v>
      </c>
      <c r="D79" t="s">
        <v>70</v>
      </c>
      <c r="E79" s="59">
        <v>2089</v>
      </c>
      <c r="F79">
        <v>1</v>
      </c>
      <c r="G79">
        <v>1</v>
      </c>
      <c r="H79">
        <f>IF(Tableau1[[#This Row],[Tranche RFR]]&gt;=2,Tableau1[[#This Row],[Tranche RFR]]-1,Tableau1[[#This Row],[Tranche RFR]])</f>
        <v>1</v>
      </c>
      <c r="I79">
        <f>Tableau1[[#This Row],[RFR]]/Tableau1[[#This Row],[nb parts sans couple]]</f>
        <v>2089</v>
      </c>
      <c r="J79" t="s">
        <v>77</v>
      </c>
      <c r="K79" s="4">
        <f t="shared" si="1"/>
        <v>174.08333333333334</v>
      </c>
      <c r="L79" s="49">
        <f>IF($K79&lt;=hypothèses!$BG$2,1,IF(AND($K79&gt;hypothèses!$BF$3,$K79&lt;=hypothèses!$BG$3),2,IF(AND($K79&gt;hypothèses!$BF$4,$K79&lt;=hypothèses!$BG$4),3,IF(AND($K79&gt;hypothèses!$BF$5,$K79&lt;=hypothèses!$BG$5),4,IF(AND($K79&gt;hypothèses!$BF$6,$K79&lt;=hypothèses!$BG$6),5,IF(AND($K79&gt;hypothèses!$BF$7,$K79&lt;=hypothèses!$BG$7),6,IF(AND($K79&gt;hypothèses!$BF$8,$K79&lt;=hypothèses!$BG$8),7,IF(AND($K79&gt;hypothèses!$BF$9,$K79&lt;=hypothèses!$BG$9),8,IF(AND($K79&gt;hypothèses!$BF$10,$K79&lt;=hypothèses!$BG$10),9,IF(AND($K79&gt;hypothèses!$BF$11,$K79&lt;=hypothèses!$BG$11),10,IF(Tableau1[[#This Row],[QF mens]]&gt;hypothèses!BG88,10,"")))))))))))</f>
        <v>1</v>
      </c>
      <c r="M79" s="49">
        <f>IF($K79&lt;=hypothèses!$BY$2,1,IF(AND($K79&gt;hypothèses!$BX$3,$K79&lt;=hypothèses!$BY$3),2,IF(AND($K79&gt;hypothèses!$BX$4,$K79&lt;=hypothèses!$BY$4),3,IF(AND($K79&gt;hypothèses!$BX$5,$K79&lt;=hypothèses!$BY$5),4,IF(AND($K79&gt;hypothèses!$BX$6,$K79&lt;=hypothèses!$BY$6),5,IF(AND($K79&gt;hypothèses!$BX$7,$K79&lt;=hypothèses!$BY$7),6,IF(AND($K79&gt;hypothèses!$BX$8,$K79&lt;=hypothèses!$BY$8),7,IF(AND($K79&gt;hypothèses!$BX$9,$K79&lt;=hypothèses!$BY$9),8,IF(AND($K79&gt;hypothèses!$BX$10,$K79&lt;=hypothèses!$BY$10),9,IF(AND($K79&gt;hypothèses!$BX$11,$K79&lt;=hypothèses!$BY$11),10,IF(Tableau1[[#This Row],[QF mens]]&gt;hypothèses!BH88,10,"")))))))))))</f>
        <v>1</v>
      </c>
      <c r="N79" s="49" t="s">
        <v>82</v>
      </c>
      <c r="O79" s="49" t="s">
        <v>77</v>
      </c>
      <c r="P79" s="49" t="s">
        <v>83</v>
      </c>
      <c r="Q79" s="49" t="s">
        <v>82</v>
      </c>
      <c r="T79">
        <v>0</v>
      </c>
      <c r="U79" s="58" t="str" cm="1">
        <f t="array" ref="U7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79" s="58">
        <f>IF(R79="Tarif Frais de dossier",30,IF(T79&lt;0,0,IF(AND(D79=hypothèses!$BR$2,R79=hypothèses!$BI$1),IF(K79&lt;=hypothèses!$BP$2,hypothèses!$BS$2,IF(K79&gt;=hypothèses!$BQ$2,hypothèses!$BT$2,K79*hypothèses!$BU$2)),IF(AND(D79=hypothèses!$BR$3,R79=hypothèses!$BI$1),IF(K79&lt;=hypothèses!$BP$3,hypothèses!$BS$3,IF(K79&gt;=hypothèses!$BQ$3,hypothèses!$BT$3,K79*hypothèses!$BU$3)),IF(AND(D79=hypothèses!$BR$5,R79=hypothèses!$BJ$1),IF(K79&lt;=hypothèses!$BP$5,hypothèses!$BS$5,IF(K79&gt;=hypothèses!$BQ$5,hypothèses!$BT$5,K79*hypothèses!$BU$5)),IF(AND(D79=hypothèses!$BR$6,R79=hypothèses!$BJ$1),IF(K79&lt;=hypothèses!$BP$6,hypothèses!$BS$6,IF(K79&gt;=hypothèses!$BQ$6,hypothèses!$BT$6,K79*hypothèses!$BU$6)),IF(AND(D79=hypothèses!$BR$8,R79=hypothèses!$BK$1),IF(K79&lt;=hypothèses!$BP$8,hypothèses!$BS$8,IF(K79&gt;=hypothèses!$BQ$8,hypothèses!$BT$8,K79*hypothèses!$BU$8)),IF(AND(D79=hypothèses!$BR$9,R79=hypothèses!$BK$1),IF(K79&lt;=hypothèses!$BP$9,hypothèses!$BS$9,IF(K79&gt;=hypothèses!$BQ$9,hypothèses!$BT$9,K79*hypothèses!$BU$9)),IF(AND(D79=hypothèses!$BR$11,R79=hypothèses!$BL$1),IF(K79&lt;=hypothèses!$BP$11,hypothèses!$BS$11,IF(K79&gt;=hypothèses!$BQ$11,hypothèses!$BT$11,K79*hypothèses!$BU$11)),IF(AND(D79=hypothèses!$BR$12,R79=hypothèses!$BL$1),IF(K79&lt;=hypothèses!$BP$12,hypothèses!$BS$12,IF(K79&gt;=hypothèses!$BQ$12,hypothèses!$BT$12,K79*hypothèses!$BU$12)),IF(AND(D79=hypothèses!$BR$14,R79=hypothèses!$BM$1),IF(K79&lt;=hypothèses!$BP$14,hypothèses!$BS$14,IF(K79&gt;=hypothèses!$BQ$14,hypothèses!$BT$14,K79*hypothèses!$BU$14)),IF(AND(D79=hypothèses!$BR$15,R79=hypothèses!$BM$1),IF(K79&lt;=hypothèses!$BP$15,hypothèses!$BS$15,IF(K79&gt;=hypothèses!$BQ$15,hypothèses!$BT$15,K79*hypothèses!$BU$15)),IF(AND(D79=hypothèses!$BR$17,R79=hypothèses!$BN$1),IF(K79&lt;=hypothèses!$BP$17,hypothèses!$BS$17,IF(K79&gt;=hypothèses!$BQ$17,hypothèses!$BT$17,K79*hypothèses!$BU$17)),IF(AND(D79=hypothèses!$BR$18,R79=hypothèses!$BN$1),IF(K79&lt;=hypothèses!$BP$18,hypothèses!$BS$18,IF(K79&gt;=hypothèses!$BQ$18,hypothèses!$BT$18,K79*hypothèses!$BU$18)),0))))))))))))))</f>
        <v>0</v>
      </c>
      <c r="W79" t="str" cm="1">
        <f t="array" ref="W79">IFERROR(IF(T79&lt;0,0,IF(R79="tarif frais de dossier",30,K79*INDEX(hypothèses!$CC$2:$CR$21,MATCH(1,(K79&gt;=hypothèses!$BX$2:$BX$21)*(K79&lt;hypothèses!$BY$2:$BY$21)*(D79="Villeurbanne")+(K79&gt;=hypothèses!$BX$12:$BX$21)*(K79&lt;hypothèses!$BY$12:$BY$21)*(D79="Hors Villeurbanne"),0),CHOOSE(MATCH(R79,{"tarif eveil";"tarif courant";"tarif pratiques collectives";"tarif troisième cycle renforcé PPES";"tarif cumul";"tarif location"},0),1,4,7,10,13,16)))),"")</f>
        <v/>
      </c>
    </row>
    <row r="80" spans="1:23">
      <c r="A80" s="71" t="s">
        <v>71</v>
      </c>
      <c r="B80" s="71" t="s">
        <v>72</v>
      </c>
      <c r="C80" s="71" t="s">
        <v>73</v>
      </c>
      <c r="D80" t="s">
        <v>70</v>
      </c>
      <c r="E80" s="59">
        <v>2089</v>
      </c>
      <c r="F80">
        <v>1</v>
      </c>
      <c r="G80">
        <v>1</v>
      </c>
      <c r="H80">
        <f>IF(Tableau1[[#This Row],[Tranche RFR]]&gt;=2,Tableau1[[#This Row],[Tranche RFR]]-1,Tableau1[[#This Row],[Tranche RFR]])</f>
        <v>1</v>
      </c>
      <c r="I80">
        <f>Tableau1[[#This Row],[RFR]]/Tableau1[[#This Row],[nb parts sans couple]]</f>
        <v>2089</v>
      </c>
      <c r="J80" t="s">
        <v>77</v>
      </c>
      <c r="K80" s="4">
        <f t="shared" si="1"/>
        <v>174.08333333333334</v>
      </c>
      <c r="L80" s="49">
        <f>IF($K80&lt;=hypothèses!$BG$2,1,IF(AND($K80&gt;hypothèses!$BF$3,$K80&lt;=hypothèses!$BG$3),2,IF(AND($K80&gt;hypothèses!$BF$4,$K80&lt;=hypothèses!$BG$4),3,IF(AND($K80&gt;hypothèses!$BF$5,$K80&lt;=hypothèses!$BG$5),4,IF(AND($K80&gt;hypothèses!$BF$6,$K80&lt;=hypothèses!$BG$6),5,IF(AND($K80&gt;hypothèses!$BF$7,$K80&lt;=hypothèses!$BG$7),6,IF(AND($K80&gt;hypothèses!$BF$8,$K80&lt;=hypothèses!$BG$8),7,IF(AND($K80&gt;hypothèses!$BF$9,$K80&lt;=hypothèses!$BG$9),8,IF(AND($K80&gt;hypothèses!$BF$10,$K80&lt;=hypothèses!$BG$10),9,IF(AND($K80&gt;hypothèses!$BF$11,$K80&lt;=hypothèses!$BG$11),10,IF(Tableau1[[#This Row],[QF mens]]&gt;hypothèses!BG89,10,"")))))))))))</f>
        <v>1</v>
      </c>
      <c r="M80" s="49">
        <f>IF($K80&lt;=hypothèses!$BY$2,1,IF(AND($K80&gt;hypothèses!$BX$3,$K80&lt;=hypothèses!$BY$3),2,IF(AND($K80&gt;hypothèses!$BX$4,$K80&lt;=hypothèses!$BY$4),3,IF(AND($K80&gt;hypothèses!$BX$5,$K80&lt;=hypothèses!$BY$5),4,IF(AND($K80&gt;hypothèses!$BX$6,$K80&lt;=hypothèses!$BY$6),5,IF(AND($K80&gt;hypothèses!$BX$7,$K80&lt;=hypothèses!$BY$7),6,IF(AND($K80&gt;hypothèses!$BX$8,$K80&lt;=hypothèses!$BY$8),7,IF(AND($K80&gt;hypothèses!$BX$9,$K80&lt;=hypothèses!$BY$9),8,IF(AND($K80&gt;hypothèses!$BX$10,$K80&lt;=hypothèses!$BY$10),9,IF(AND($K80&gt;hypothèses!$BX$11,$K80&lt;=hypothèses!$BY$11),10,IF(Tableau1[[#This Row],[QF mens]]&gt;hypothèses!BH89,10,"")))))))))))</f>
        <v>1</v>
      </c>
      <c r="N80" s="49" t="s">
        <v>82</v>
      </c>
      <c r="O80" s="49" t="s">
        <v>77</v>
      </c>
      <c r="P80" s="49" t="s">
        <v>83</v>
      </c>
      <c r="Q80" s="49" t="s">
        <v>82</v>
      </c>
      <c r="T80">
        <v>0</v>
      </c>
      <c r="U80" s="58" t="str" cm="1">
        <f t="array" ref="U8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80" s="58">
        <f>IF(R80="Tarif Frais de dossier",30,IF(T80&lt;0,0,IF(AND(D80=hypothèses!$BR$2,R80=hypothèses!$BI$1),IF(K80&lt;=hypothèses!$BP$2,hypothèses!$BS$2,IF(K80&gt;=hypothèses!$BQ$2,hypothèses!$BT$2,K80*hypothèses!$BU$2)),IF(AND(D80=hypothèses!$BR$3,R80=hypothèses!$BI$1),IF(K80&lt;=hypothèses!$BP$3,hypothèses!$BS$3,IF(K80&gt;=hypothèses!$BQ$3,hypothèses!$BT$3,K80*hypothèses!$BU$3)),IF(AND(D80=hypothèses!$BR$5,R80=hypothèses!$BJ$1),IF(K80&lt;=hypothèses!$BP$5,hypothèses!$BS$5,IF(K80&gt;=hypothèses!$BQ$5,hypothèses!$BT$5,K80*hypothèses!$BU$5)),IF(AND(D80=hypothèses!$BR$6,R80=hypothèses!$BJ$1),IF(K80&lt;=hypothèses!$BP$6,hypothèses!$BS$6,IF(K80&gt;=hypothèses!$BQ$6,hypothèses!$BT$6,K80*hypothèses!$BU$6)),IF(AND(D80=hypothèses!$BR$8,R80=hypothèses!$BK$1),IF(K80&lt;=hypothèses!$BP$8,hypothèses!$BS$8,IF(K80&gt;=hypothèses!$BQ$8,hypothèses!$BT$8,K80*hypothèses!$BU$8)),IF(AND(D80=hypothèses!$BR$9,R80=hypothèses!$BK$1),IF(K80&lt;=hypothèses!$BP$9,hypothèses!$BS$9,IF(K80&gt;=hypothèses!$BQ$9,hypothèses!$BT$9,K80*hypothèses!$BU$9)),IF(AND(D80=hypothèses!$BR$11,R80=hypothèses!$BL$1),IF(K80&lt;=hypothèses!$BP$11,hypothèses!$BS$11,IF(K80&gt;=hypothèses!$BQ$11,hypothèses!$BT$11,K80*hypothèses!$BU$11)),IF(AND(D80=hypothèses!$BR$12,R80=hypothèses!$BL$1),IF(K80&lt;=hypothèses!$BP$12,hypothèses!$BS$12,IF(K80&gt;=hypothèses!$BQ$12,hypothèses!$BT$12,K80*hypothèses!$BU$12)),IF(AND(D80=hypothèses!$BR$14,R80=hypothèses!$BM$1),IF(K80&lt;=hypothèses!$BP$14,hypothèses!$BS$14,IF(K80&gt;=hypothèses!$BQ$14,hypothèses!$BT$14,K80*hypothèses!$BU$14)),IF(AND(D80=hypothèses!$BR$15,R80=hypothèses!$BM$1),IF(K80&lt;=hypothèses!$BP$15,hypothèses!$BS$15,IF(K80&gt;=hypothèses!$BQ$15,hypothèses!$BT$15,K80*hypothèses!$BU$15)),IF(AND(D80=hypothèses!$BR$17,R80=hypothèses!$BN$1),IF(K80&lt;=hypothèses!$BP$17,hypothèses!$BS$17,IF(K80&gt;=hypothèses!$BQ$17,hypothèses!$BT$17,K80*hypothèses!$BU$17)),IF(AND(D80=hypothèses!$BR$18,R80=hypothèses!$BN$1),IF(K80&lt;=hypothèses!$BP$18,hypothèses!$BS$18,IF(K80&gt;=hypothèses!$BQ$18,hypothèses!$BT$18,K80*hypothèses!$BU$18)),0))))))))))))))</f>
        <v>0</v>
      </c>
      <c r="W80" t="str" cm="1">
        <f t="array" ref="W80">IFERROR(IF(T80&lt;0,0,IF(R80="tarif frais de dossier",30,K80*INDEX(hypothèses!$CC$2:$CR$21,MATCH(1,(K80&gt;=hypothèses!$BX$2:$BX$21)*(K80&lt;hypothèses!$BY$2:$BY$21)*(D80="Villeurbanne")+(K80&gt;=hypothèses!$BX$12:$BX$21)*(K80&lt;hypothèses!$BY$12:$BY$21)*(D80="Hors Villeurbanne"),0),CHOOSE(MATCH(R80,{"tarif eveil";"tarif courant";"tarif pratiques collectives";"tarif troisième cycle renforcé PPES";"tarif cumul";"tarif location"},0),1,4,7,10,13,16)))),"")</f>
        <v/>
      </c>
    </row>
    <row r="81" spans="1:23">
      <c r="A81" s="72" t="s">
        <v>71</v>
      </c>
      <c r="B81" s="72" t="s">
        <v>72</v>
      </c>
      <c r="C81" s="72" t="s">
        <v>73</v>
      </c>
      <c r="D81" t="s">
        <v>70</v>
      </c>
      <c r="E81" s="59">
        <v>87883</v>
      </c>
      <c r="F81">
        <v>36</v>
      </c>
      <c r="G81">
        <v>7</v>
      </c>
      <c r="H81">
        <f>IF(Tableau1[[#This Row],[Tranche RFR]]&gt;=2,Tableau1[[#This Row],[Tranche RFR]]-1,Tableau1[[#This Row],[Tranche RFR]])</f>
        <v>35</v>
      </c>
      <c r="I81">
        <f>Tableau1[[#This Row],[RFR]]/Tableau1[[#This Row],[nb parts sans couple]]</f>
        <v>2510.9428571428571</v>
      </c>
      <c r="J81" t="s">
        <v>77</v>
      </c>
      <c r="K81" s="4">
        <f t="shared" si="1"/>
        <v>1046.2261904761906</v>
      </c>
      <c r="L81" s="49">
        <f>IF($K81&lt;=hypothèses!$BG$2,1,IF(AND($K81&gt;hypothèses!$BF$3,$K81&lt;=hypothèses!$BG$3),2,IF(AND($K81&gt;hypothèses!$BF$4,$K81&lt;=hypothèses!$BG$4),3,IF(AND($K81&gt;hypothèses!$BF$5,$K81&lt;=hypothèses!$BG$5),4,IF(AND($K81&gt;hypothèses!$BF$6,$K81&lt;=hypothèses!$BG$6),5,IF(AND($K81&gt;hypothèses!$BF$7,$K81&lt;=hypothèses!$BG$7),6,IF(AND($K81&gt;hypothèses!$BF$8,$K81&lt;=hypothèses!$BG$8),7,IF(AND($K81&gt;hypothèses!$BF$9,$K81&lt;=hypothèses!$BG$9),8,IF(AND($K81&gt;hypothèses!$BF$10,$K81&lt;=hypothèses!$BG$10),9,IF(AND($K81&gt;hypothèses!$BF$11,$K81&lt;=hypothèses!$BG$11),10,IF(Tableau1[[#This Row],[QF mens]]&gt;hypothèses!BG90,10,"")))))))))))</f>
        <v>6</v>
      </c>
      <c r="M81" s="49">
        <f>IF($K81&lt;=hypothèses!$BY$2,1,IF(AND($K81&gt;hypothèses!$BX$3,$K81&lt;=hypothèses!$BY$3),2,IF(AND($K81&gt;hypothèses!$BX$4,$K81&lt;=hypothèses!$BY$4),3,IF(AND($K81&gt;hypothèses!$BX$5,$K81&lt;=hypothèses!$BY$5),4,IF(AND($K81&gt;hypothèses!$BX$6,$K81&lt;=hypothèses!$BY$6),5,IF(AND($K81&gt;hypothèses!$BX$7,$K81&lt;=hypothèses!$BY$7),6,IF(AND($K81&gt;hypothèses!$BX$8,$K81&lt;=hypothèses!$BY$8),7,IF(AND($K81&gt;hypothèses!$BX$9,$K81&lt;=hypothèses!$BY$9),8,IF(AND($K81&gt;hypothèses!$BX$10,$K81&lt;=hypothèses!$BY$10),9,IF(AND($K81&gt;hypothèses!$BX$11,$K81&lt;=hypothèses!$BY$11),10,IF(Tableau1[[#This Row],[QF mens]]&gt;hypothèses!BH90,10,"")))))))))))</f>
        <v>5</v>
      </c>
      <c r="N81" s="49" t="s">
        <v>82</v>
      </c>
      <c r="O81" s="49" t="s">
        <v>77</v>
      </c>
      <c r="P81" s="49" t="s">
        <v>83</v>
      </c>
      <c r="Q81" s="49" t="s">
        <v>82</v>
      </c>
      <c r="R81" t="s">
        <v>13</v>
      </c>
      <c r="S81">
        <v>1</v>
      </c>
      <c r="T81">
        <v>1000</v>
      </c>
      <c r="U81" s="58" cm="1">
        <f t="array" ref="U8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622.1</v>
      </c>
      <c r="V81" s="58">
        <f>IF(R81="Tarif Frais de dossier",30,IF(T81&lt;0,0,IF(AND(D81=hypothèses!$BR$2,R81=hypothèses!$BI$1),IF(K81&lt;=hypothèses!$BP$2,hypothèses!$BS$2,IF(K81&gt;=hypothèses!$BQ$2,hypothèses!$BT$2,K81*hypothèses!$BU$2)),IF(AND(D81=hypothèses!$BR$3,R81=hypothèses!$BI$1),IF(K81&lt;=hypothèses!$BP$3,hypothèses!$BS$3,IF(K81&gt;=hypothèses!$BQ$3,hypothèses!$BT$3,K81*hypothèses!$BU$3)),IF(AND(D81=hypothèses!$BR$5,R81=hypothèses!$BJ$1),IF(K81&lt;=hypothèses!$BP$5,hypothèses!$BS$5,IF(K81&gt;=hypothèses!$BQ$5,hypothèses!$BT$5,K81*hypothèses!$BU$5)),IF(AND(D81=hypothèses!$BR$6,R81=hypothèses!$BJ$1),IF(K81&lt;=hypothèses!$BP$6,hypothèses!$BS$6,IF(K81&gt;=hypothèses!$BQ$6,hypothèses!$BT$6,K81*hypothèses!$BU$6)),IF(AND(D81=hypothèses!$BR$8,R81=hypothèses!$BK$1),IF(K81&lt;=hypothèses!$BP$8,hypothèses!$BS$8,IF(K81&gt;=hypothèses!$BQ$8,hypothèses!$BT$8,K81*hypothèses!$BU$8)),IF(AND(D81=hypothèses!$BR$9,R81=hypothèses!$BK$1),IF(K81&lt;=hypothèses!$BP$9,hypothèses!$BS$9,IF(K81&gt;=hypothèses!$BQ$9,hypothèses!$BT$9,K81*hypothèses!$BU$9)),IF(AND(D81=hypothèses!$BR$11,R81=hypothèses!$BL$1),IF(K81&lt;=hypothèses!$BP$11,hypothèses!$BS$11,IF(K81&gt;=hypothèses!$BQ$11,hypothèses!$BT$11,K81*hypothèses!$BU$11)),IF(AND(D81=hypothèses!$BR$12,R81=hypothèses!$BL$1),IF(K81&lt;=hypothèses!$BP$12,hypothèses!$BS$12,IF(K81&gt;=hypothèses!$BQ$12,hypothèses!$BT$12,K81*hypothèses!$BU$12)),IF(AND(D81=hypothèses!$BR$14,R81=hypothèses!$BM$1),IF(K81&lt;=hypothèses!$BP$14,hypothèses!$BS$14,IF(K81&gt;=hypothèses!$BQ$14,hypothèses!$BT$14,K81*hypothèses!$BU$14)),IF(AND(D81=hypothèses!$BR$15,R81=hypothèses!$BM$1),IF(K81&lt;=hypothèses!$BP$15,hypothèses!$BS$15,IF(K81&gt;=hypothèses!$BQ$15,hypothèses!$BT$15,K81*hypothèses!$BU$15)),IF(AND(D81=hypothèses!$BR$17,R81=hypothèses!$BN$1),IF(K81&lt;=hypothèses!$BP$17,hypothèses!$BS$17,IF(K81&gt;=hypothèses!$BQ$17,hypothèses!$BT$17,K81*hypothèses!$BU$17)),IF(AND(D81=hypothèses!$BR$18,R81=hypothèses!$BN$1),IF(K81&lt;=hypothèses!$BP$18,hypothèses!$BS$18,IF(K81&gt;=hypothèses!$BQ$18,hypothèses!$BT$18,K81*hypothèses!$BU$18)),0))))))))))))))</f>
        <v>276.20371428571434</v>
      </c>
      <c r="W81" t="str" cm="1">
        <f t="array" ref="W81">IFERROR(IF(T81&lt;0,0,IF(R81="tarif frais de dossier",30,K81*INDEX(hypothèses!$CC$2:$CR$21,MATCH(1,(K81&gt;=hypothèses!$BX$2:$BX$21)*(K81&lt;hypothèses!$BY$2:$BY$21)*(D81="Villeurbanne")+(K81&gt;=hypothèses!$BX$12:$BX$21)*(K81&lt;hypothèses!$BY$12:$BY$21)*(D81="Hors Villeurbanne"),0),CHOOSE(MATCH(R81,{"tarif eveil";"tarif courant";"tarif pratiques collectives";"tarif troisième cycle renforcé PPES";"tarif cumul";"tarif location"},0),1,4,7,10,13,16)))),"")</f>
        <v/>
      </c>
    </row>
    <row r="82" spans="1:23">
      <c r="A82" s="71" t="s">
        <v>71</v>
      </c>
      <c r="B82" s="71" t="s">
        <v>72</v>
      </c>
      <c r="C82" s="71" t="s">
        <v>73</v>
      </c>
      <c r="D82" t="s">
        <v>70</v>
      </c>
      <c r="E82" s="59">
        <v>87883</v>
      </c>
      <c r="F82">
        <v>36</v>
      </c>
      <c r="G82">
        <v>7</v>
      </c>
      <c r="H82">
        <f>IF(Tableau1[[#This Row],[Tranche RFR]]&gt;=2,Tableau1[[#This Row],[Tranche RFR]]-1,Tableau1[[#This Row],[Tranche RFR]])</f>
        <v>35</v>
      </c>
      <c r="I82">
        <f>Tableau1[[#This Row],[RFR]]/Tableau1[[#This Row],[nb parts sans couple]]</f>
        <v>2510.9428571428571</v>
      </c>
      <c r="J82" t="s">
        <v>77</v>
      </c>
      <c r="K82" s="4">
        <f t="shared" si="1"/>
        <v>1046.2261904761906</v>
      </c>
      <c r="L82" s="49">
        <f>IF($K82&lt;=hypothèses!$BG$2,1,IF(AND($K82&gt;hypothèses!$BF$3,$K82&lt;=hypothèses!$BG$3),2,IF(AND($K82&gt;hypothèses!$BF$4,$K82&lt;=hypothèses!$BG$4),3,IF(AND($K82&gt;hypothèses!$BF$5,$K82&lt;=hypothèses!$BG$5),4,IF(AND($K82&gt;hypothèses!$BF$6,$K82&lt;=hypothèses!$BG$6),5,IF(AND($K82&gt;hypothèses!$BF$7,$K82&lt;=hypothèses!$BG$7),6,IF(AND($K82&gt;hypothèses!$BF$8,$K82&lt;=hypothèses!$BG$8),7,IF(AND($K82&gt;hypothèses!$BF$9,$K82&lt;=hypothèses!$BG$9),8,IF(AND($K82&gt;hypothèses!$BF$10,$K82&lt;=hypothèses!$BG$10),9,IF(AND($K82&gt;hypothèses!$BF$11,$K82&lt;=hypothèses!$BG$11),10,IF(Tableau1[[#This Row],[QF mens]]&gt;hypothèses!BG91,10,"")))))))))))</f>
        <v>6</v>
      </c>
      <c r="M82" s="49">
        <f>IF($K82&lt;=hypothèses!$BY$2,1,IF(AND($K82&gt;hypothèses!$BX$3,$K82&lt;=hypothèses!$BY$3),2,IF(AND($K82&gt;hypothèses!$BX$4,$K82&lt;=hypothèses!$BY$4),3,IF(AND($K82&gt;hypothèses!$BX$5,$K82&lt;=hypothèses!$BY$5),4,IF(AND($K82&gt;hypothèses!$BX$6,$K82&lt;=hypothèses!$BY$6),5,IF(AND($K82&gt;hypothèses!$BX$7,$K82&lt;=hypothèses!$BY$7),6,IF(AND($K82&gt;hypothèses!$BX$8,$K82&lt;=hypothèses!$BY$8),7,IF(AND($K82&gt;hypothèses!$BX$9,$K82&lt;=hypothèses!$BY$9),8,IF(AND($K82&gt;hypothèses!$BX$10,$K82&lt;=hypothèses!$BY$10),9,IF(AND($K82&gt;hypothèses!$BX$11,$K82&lt;=hypothèses!$BY$11),10,IF(Tableau1[[#This Row],[QF mens]]&gt;hypothèses!BH91,10,"")))))))))))</f>
        <v>5</v>
      </c>
      <c r="N82" s="49" t="s">
        <v>82</v>
      </c>
      <c r="O82" s="49" t="s">
        <v>77</v>
      </c>
      <c r="P82" s="49" t="s">
        <v>83</v>
      </c>
      <c r="Q82" s="49" t="s">
        <v>82</v>
      </c>
      <c r="R82" t="s">
        <v>15</v>
      </c>
      <c r="S82">
        <v>1</v>
      </c>
      <c r="T82">
        <v>-100</v>
      </c>
      <c r="U82" s="58" cm="1">
        <f t="array" ref="U8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82" s="58">
        <f>IF(R82="Tarif Frais de dossier",30,IF(T82&lt;0,0,IF(AND(D82=hypothèses!$BR$2,R82=hypothèses!$BI$1),IF(K82&lt;=hypothèses!$BP$2,hypothèses!$BS$2,IF(K82&gt;=hypothèses!$BQ$2,hypothèses!$BT$2,K82*hypothèses!$BU$2)),IF(AND(D82=hypothèses!$BR$3,R82=hypothèses!$BI$1),IF(K82&lt;=hypothèses!$BP$3,hypothèses!$BS$3,IF(K82&gt;=hypothèses!$BQ$3,hypothèses!$BT$3,K82*hypothèses!$BU$3)),IF(AND(D82=hypothèses!$BR$5,R82=hypothèses!$BJ$1),IF(K82&lt;=hypothèses!$BP$5,hypothèses!$BS$5,IF(K82&gt;=hypothèses!$BQ$5,hypothèses!$BT$5,K82*hypothèses!$BU$5)),IF(AND(D82=hypothèses!$BR$6,R82=hypothèses!$BJ$1),IF(K82&lt;=hypothèses!$BP$6,hypothèses!$BS$6,IF(K82&gt;=hypothèses!$BQ$6,hypothèses!$BT$6,K82*hypothèses!$BU$6)),IF(AND(D82=hypothèses!$BR$8,R82=hypothèses!$BK$1),IF(K82&lt;=hypothèses!$BP$8,hypothèses!$BS$8,IF(K82&gt;=hypothèses!$BQ$8,hypothèses!$BT$8,K82*hypothèses!$BU$8)),IF(AND(D82=hypothèses!$BR$9,R82=hypothèses!$BK$1),IF(K82&lt;=hypothèses!$BP$9,hypothèses!$BS$9,IF(K82&gt;=hypothèses!$BQ$9,hypothèses!$BT$9,K82*hypothèses!$BU$9)),IF(AND(D82=hypothèses!$BR$11,R82=hypothèses!$BL$1),IF(K82&lt;=hypothèses!$BP$11,hypothèses!$BS$11,IF(K82&gt;=hypothèses!$BQ$11,hypothèses!$BT$11,K82*hypothèses!$BU$11)),IF(AND(D82=hypothèses!$BR$12,R82=hypothèses!$BL$1),IF(K82&lt;=hypothèses!$BP$12,hypothèses!$BS$12,IF(K82&gt;=hypothèses!$BQ$12,hypothèses!$BT$12,K82*hypothèses!$BU$12)),IF(AND(D82=hypothèses!$BR$14,R82=hypothèses!$BM$1),IF(K82&lt;=hypothèses!$BP$14,hypothèses!$BS$14,IF(K82&gt;=hypothèses!$BQ$14,hypothèses!$BT$14,K82*hypothèses!$BU$14)),IF(AND(D82=hypothèses!$BR$15,R82=hypothèses!$BM$1),IF(K82&lt;=hypothèses!$BP$15,hypothèses!$BS$15,IF(K82&gt;=hypothèses!$BQ$15,hypothèses!$BT$15,K82*hypothèses!$BU$15)),IF(AND(D82=hypothèses!$BR$17,R82=hypothèses!$BN$1),IF(K82&lt;=hypothèses!$BP$17,hypothèses!$BS$17,IF(K82&gt;=hypothèses!$BQ$17,hypothèses!$BT$17,K82*hypothèses!$BU$17)),IF(AND(D82=hypothèses!$BR$18,R82=hypothèses!$BN$1),IF(K82&lt;=hypothèses!$BP$18,hypothèses!$BS$18,IF(K82&gt;=hypothèses!$BQ$18,hypothèses!$BT$18,K82*hypothèses!$BU$18)),0))))))))))))))</f>
        <v>0</v>
      </c>
      <c r="W82" cm="1">
        <f t="array" ref="W82">IFERROR(IF(T82&lt;0,0,IF(R82="tarif frais de dossier",30,K82*INDEX(hypothèses!$CC$2:$CR$21,MATCH(1,(K82&gt;=hypothèses!$BX$2:$BX$21)*(K82&lt;hypothèses!$BY$2:$BY$21)*(D82="Villeurbanne")+(K82&gt;=hypothèses!$BX$12:$BX$21)*(K82&lt;hypothèses!$BY$12:$BY$21)*(D82="Hors Villeurbanne"),0),CHOOSE(MATCH(R82,{"tarif eveil";"tarif courant";"tarif pratiques collectives";"tarif troisième cycle renforcé PPES";"tarif cumul";"tarif location"},0),1,4,7,10,13,16)))),"")</f>
        <v>0</v>
      </c>
    </row>
    <row r="83" spans="1:23">
      <c r="A83" s="72" t="s">
        <v>71</v>
      </c>
      <c r="B83" s="72" t="s">
        <v>72</v>
      </c>
      <c r="C83" s="72" t="s">
        <v>73</v>
      </c>
      <c r="D83" t="s">
        <v>70</v>
      </c>
      <c r="E83" s="59">
        <v>87883</v>
      </c>
      <c r="F83">
        <v>36</v>
      </c>
      <c r="G83">
        <v>7</v>
      </c>
      <c r="H83">
        <f>IF(Tableau1[[#This Row],[Tranche RFR]]&gt;=2,Tableau1[[#This Row],[Tranche RFR]]-1,Tableau1[[#This Row],[Tranche RFR]])</f>
        <v>35</v>
      </c>
      <c r="I83">
        <f>Tableau1[[#This Row],[RFR]]/Tableau1[[#This Row],[nb parts sans couple]]</f>
        <v>2510.9428571428571</v>
      </c>
      <c r="J83" t="s">
        <v>77</v>
      </c>
      <c r="K83" s="4">
        <f t="shared" si="1"/>
        <v>1046.2261904761906</v>
      </c>
      <c r="L83" s="49">
        <f>IF($K83&lt;=hypothèses!$BG$2,1,IF(AND($K83&gt;hypothèses!$BF$3,$K83&lt;=hypothèses!$BG$3),2,IF(AND($K83&gt;hypothèses!$BF$4,$K83&lt;=hypothèses!$BG$4),3,IF(AND($K83&gt;hypothèses!$BF$5,$K83&lt;=hypothèses!$BG$5),4,IF(AND($K83&gt;hypothèses!$BF$6,$K83&lt;=hypothèses!$BG$6),5,IF(AND($K83&gt;hypothèses!$BF$7,$K83&lt;=hypothèses!$BG$7),6,IF(AND($K83&gt;hypothèses!$BF$8,$K83&lt;=hypothèses!$BG$8),7,IF(AND($K83&gt;hypothèses!$BF$9,$K83&lt;=hypothèses!$BG$9),8,IF(AND($K83&gt;hypothèses!$BF$10,$K83&lt;=hypothèses!$BG$10),9,IF(AND($K83&gt;hypothèses!$BF$11,$K83&lt;=hypothèses!$BG$11),10,IF(Tableau1[[#This Row],[QF mens]]&gt;hypothèses!BG92,10,"")))))))))))</f>
        <v>6</v>
      </c>
      <c r="M83" s="49">
        <f>IF($K83&lt;=hypothèses!$BY$2,1,IF(AND($K83&gt;hypothèses!$BX$3,$K83&lt;=hypothèses!$BY$3),2,IF(AND($K83&gt;hypothèses!$BX$4,$K83&lt;=hypothèses!$BY$4),3,IF(AND($K83&gt;hypothèses!$BX$5,$K83&lt;=hypothèses!$BY$5),4,IF(AND($K83&gt;hypothèses!$BX$6,$K83&lt;=hypothèses!$BY$6),5,IF(AND($K83&gt;hypothèses!$BX$7,$K83&lt;=hypothèses!$BY$7),6,IF(AND($K83&gt;hypothèses!$BX$8,$K83&lt;=hypothèses!$BY$8),7,IF(AND($K83&gt;hypothèses!$BX$9,$K83&lt;=hypothèses!$BY$9),8,IF(AND($K83&gt;hypothèses!$BX$10,$K83&lt;=hypothèses!$BY$10),9,IF(AND($K83&gt;hypothèses!$BX$11,$K83&lt;=hypothèses!$BY$11),10,IF(Tableau1[[#This Row],[QF mens]]&gt;hypothèses!BH92,10,"")))))))))))</f>
        <v>5</v>
      </c>
      <c r="N83" s="49" t="s">
        <v>82</v>
      </c>
      <c r="O83" s="49" t="s">
        <v>77</v>
      </c>
      <c r="P83" s="49" t="s">
        <v>83</v>
      </c>
      <c r="Q83" s="49" t="s">
        <v>82</v>
      </c>
      <c r="R83" t="s">
        <v>13</v>
      </c>
      <c r="S83">
        <v>1</v>
      </c>
      <c r="T83">
        <v>1000</v>
      </c>
      <c r="U83" s="58" cm="1">
        <f t="array" ref="U8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622.1</v>
      </c>
      <c r="V83" s="58">
        <f>IF(R83="Tarif Frais de dossier",30,IF(T83&lt;0,0,IF(AND(D83=hypothèses!$BR$2,R83=hypothèses!$BI$1),IF(K83&lt;=hypothèses!$BP$2,hypothèses!$BS$2,IF(K83&gt;=hypothèses!$BQ$2,hypothèses!$BT$2,K83*hypothèses!$BU$2)),IF(AND(D83=hypothèses!$BR$3,R83=hypothèses!$BI$1),IF(K83&lt;=hypothèses!$BP$3,hypothèses!$BS$3,IF(K83&gt;=hypothèses!$BQ$3,hypothèses!$BT$3,K83*hypothèses!$BU$3)),IF(AND(D83=hypothèses!$BR$5,R83=hypothèses!$BJ$1),IF(K83&lt;=hypothèses!$BP$5,hypothèses!$BS$5,IF(K83&gt;=hypothèses!$BQ$5,hypothèses!$BT$5,K83*hypothèses!$BU$5)),IF(AND(D83=hypothèses!$BR$6,R83=hypothèses!$BJ$1),IF(K83&lt;=hypothèses!$BP$6,hypothèses!$BS$6,IF(K83&gt;=hypothèses!$BQ$6,hypothèses!$BT$6,K83*hypothèses!$BU$6)),IF(AND(D83=hypothèses!$BR$8,R83=hypothèses!$BK$1),IF(K83&lt;=hypothèses!$BP$8,hypothèses!$BS$8,IF(K83&gt;=hypothèses!$BQ$8,hypothèses!$BT$8,K83*hypothèses!$BU$8)),IF(AND(D83=hypothèses!$BR$9,R83=hypothèses!$BK$1),IF(K83&lt;=hypothèses!$BP$9,hypothèses!$BS$9,IF(K83&gt;=hypothèses!$BQ$9,hypothèses!$BT$9,K83*hypothèses!$BU$9)),IF(AND(D83=hypothèses!$BR$11,R83=hypothèses!$BL$1),IF(K83&lt;=hypothèses!$BP$11,hypothèses!$BS$11,IF(K83&gt;=hypothèses!$BQ$11,hypothèses!$BT$11,K83*hypothèses!$BU$11)),IF(AND(D83=hypothèses!$BR$12,R83=hypothèses!$BL$1),IF(K83&lt;=hypothèses!$BP$12,hypothèses!$BS$12,IF(K83&gt;=hypothèses!$BQ$12,hypothèses!$BT$12,K83*hypothèses!$BU$12)),IF(AND(D83=hypothèses!$BR$14,R83=hypothèses!$BM$1),IF(K83&lt;=hypothèses!$BP$14,hypothèses!$BS$14,IF(K83&gt;=hypothèses!$BQ$14,hypothèses!$BT$14,K83*hypothèses!$BU$14)),IF(AND(D83=hypothèses!$BR$15,R83=hypothèses!$BM$1),IF(K83&lt;=hypothèses!$BP$15,hypothèses!$BS$15,IF(K83&gt;=hypothèses!$BQ$15,hypothèses!$BT$15,K83*hypothèses!$BU$15)),IF(AND(D83=hypothèses!$BR$17,R83=hypothèses!$BN$1),IF(K83&lt;=hypothèses!$BP$17,hypothèses!$BS$17,IF(K83&gt;=hypothèses!$BQ$17,hypothèses!$BT$17,K83*hypothèses!$BU$17)),IF(AND(D83=hypothèses!$BR$18,R83=hypothèses!$BN$1),IF(K83&lt;=hypothèses!$BP$18,hypothèses!$BS$18,IF(K83&gt;=hypothèses!$BQ$18,hypothèses!$BT$18,K83*hypothèses!$BU$18)),0))))))))))))))</f>
        <v>276.20371428571434</v>
      </c>
      <c r="W83" t="str" cm="1">
        <f t="array" ref="W83">IFERROR(IF(T83&lt;0,0,IF(R83="tarif frais de dossier",30,K83*INDEX(hypothèses!$CC$2:$CR$21,MATCH(1,(K83&gt;=hypothèses!$BX$2:$BX$21)*(K83&lt;hypothèses!$BY$2:$BY$21)*(D83="Villeurbanne")+(K83&gt;=hypothèses!$BX$12:$BX$21)*(K83&lt;hypothèses!$BY$12:$BY$21)*(D83="Hors Villeurbanne"),0),CHOOSE(MATCH(R83,{"tarif eveil";"tarif courant";"tarif pratiques collectives";"tarif troisième cycle renforcé PPES";"tarif cumul";"tarif location"},0),1,4,7,10,13,16)))),"")</f>
        <v/>
      </c>
    </row>
    <row r="84" spans="1:23">
      <c r="A84" s="71" t="s">
        <v>71</v>
      </c>
      <c r="B84" s="71" t="s">
        <v>72</v>
      </c>
      <c r="C84" s="71" t="s">
        <v>73</v>
      </c>
      <c r="D84" t="s">
        <v>70</v>
      </c>
      <c r="E84" s="59">
        <v>87883</v>
      </c>
      <c r="F84">
        <v>36</v>
      </c>
      <c r="G84">
        <v>7</v>
      </c>
      <c r="H84">
        <f>IF(Tableau1[[#This Row],[Tranche RFR]]&gt;=2,Tableau1[[#This Row],[Tranche RFR]]-1,Tableau1[[#This Row],[Tranche RFR]])</f>
        <v>35</v>
      </c>
      <c r="I84">
        <f>Tableau1[[#This Row],[RFR]]/Tableau1[[#This Row],[nb parts sans couple]]</f>
        <v>2510.9428571428571</v>
      </c>
      <c r="J84" t="s">
        <v>77</v>
      </c>
      <c r="K84" s="4">
        <f t="shared" si="1"/>
        <v>1046.2261904761906</v>
      </c>
      <c r="L84" s="49">
        <f>IF($K84&lt;=hypothèses!$BG$2,1,IF(AND($K84&gt;hypothèses!$BF$3,$K84&lt;=hypothèses!$BG$3),2,IF(AND($K84&gt;hypothèses!$BF$4,$K84&lt;=hypothèses!$BG$4),3,IF(AND($K84&gt;hypothèses!$BF$5,$K84&lt;=hypothèses!$BG$5),4,IF(AND($K84&gt;hypothèses!$BF$6,$K84&lt;=hypothèses!$BG$6),5,IF(AND($K84&gt;hypothèses!$BF$7,$K84&lt;=hypothèses!$BG$7),6,IF(AND($K84&gt;hypothèses!$BF$8,$K84&lt;=hypothèses!$BG$8),7,IF(AND($K84&gt;hypothèses!$BF$9,$K84&lt;=hypothèses!$BG$9),8,IF(AND($K84&gt;hypothèses!$BF$10,$K84&lt;=hypothèses!$BG$10),9,IF(AND($K84&gt;hypothèses!$BF$11,$K84&lt;=hypothèses!$BG$11),10,IF(Tableau1[[#This Row],[QF mens]]&gt;hypothèses!BG93,10,"")))))))))))</f>
        <v>6</v>
      </c>
      <c r="M84" s="49">
        <f>IF($K84&lt;=hypothèses!$BY$2,1,IF(AND($K84&gt;hypothèses!$BX$3,$K84&lt;=hypothèses!$BY$3),2,IF(AND($K84&gt;hypothèses!$BX$4,$K84&lt;=hypothèses!$BY$4),3,IF(AND($K84&gt;hypothèses!$BX$5,$K84&lt;=hypothèses!$BY$5),4,IF(AND($K84&gt;hypothèses!$BX$6,$K84&lt;=hypothèses!$BY$6),5,IF(AND($K84&gt;hypothèses!$BX$7,$K84&lt;=hypothèses!$BY$7),6,IF(AND($K84&gt;hypothèses!$BX$8,$K84&lt;=hypothèses!$BY$8),7,IF(AND($K84&gt;hypothèses!$BX$9,$K84&lt;=hypothèses!$BY$9),8,IF(AND($K84&gt;hypothèses!$BX$10,$K84&lt;=hypothèses!$BY$10),9,IF(AND($K84&gt;hypothèses!$BX$11,$K84&lt;=hypothèses!$BY$11),10,IF(Tableau1[[#This Row],[QF mens]]&gt;hypothèses!BH93,10,"")))))))))))</f>
        <v>5</v>
      </c>
      <c r="N84" s="49" t="s">
        <v>82</v>
      </c>
      <c r="O84" s="49" t="s">
        <v>77</v>
      </c>
      <c r="P84" s="49" t="s">
        <v>83</v>
      </c>
      <c r="Q84" s="49" t="s">
        <v>82</v>
      </c>
      <c r="R84" t="s">
        <v>66</v>
      </c>
      <c r="S84">
        <v>1</v>
      </c>
      <c r="T84">
        <v>501</v>
      </c>
      <c r="U84" s="58" cm="1">
        <f t="array" ref="U8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84" s="58">
        <f>IF(R84="Tarif Frais de dossier",30,IF(T84&lt;0,0,IF(AND(D84=hypothèses!$BR$2,R84=hypothèses!$BI$1),IF(K84&lt;=hypothèses!$BP$2,hypothèses!$BS$2,IF(K84&gt;=hypothèses!$BQ$2,hypothèses!$BT$2,K84*hypothèses!$BU$2)),IF(AND(D84=hypothèses!$BR$3,R84=hypothèses!$BI$1),IF(K84&lt;=hypothèses!$BP$3,hypothèses!$BS$3,IF(K84&gt;=hypothèses!$BQ$3,hypothèses!$BT$3,K84*hypothèses!$BU$3)),IF(AND(D84=hypothèses!$BR$5,R84=hypothèses!$BJ$1),IF(K84&lt;=hypothèses!$BP$5,hypothèses!$BS$5,IF(K84&gt;=hypothèses!$BQ$5,hypothèses!$BT$5,K84*hypothèses!$BU$5)),IF(AND(D84=hypothèses!$BR$6,R84=hypothèses!$BJ$1),IF(K84&lt;=hypothèses!$BP$6,hypothèses!$BS$6,IF(K84&gt;=hypothèses!$BQ$6,hypothèses!$BT$6,K84*hypothèses!$BU$6)),IF(AND(D84=hypothèses!$BR$8,R84=hypothèses!$BK$1),IF(K84&lt;=hypothèses!$BP$8,hypothèses!$BS$8,IF(K84&gt;=hypothèses!$BQ$8,hypothèses!$BT$8,K84*hypothèses!$BU$8)),IF(AND(D84=hypothèses!$BR$9,R84=hypothèses!$BK$1),IF(K84&lt;=hypothèses!$BP$9,hypothèses!$BS$9,IF(K84&gt;=hypothèses!$BQ$9,hypothèses!$BT$9,K84*hypothèses!$BU$9)),IF(AND(D84=hypothèses!$BR$11,R84=hypothèses!$BL$1),IF(K84&lt;=hypothèses!$BP$11,hypothèses!$BS$11,IF(K84&gt;=hypothèses!$BQ$11,hypothèses!$BT$11,K84*hypothèses!$BU$11)),IF(AND(D84=hypothèses!$BR$12,R84=hypothèses!$BL$1),IF(K84&lt;=hypothèses!$BP$12,hypothèses!$BS$12,IF(K84&gt;=hypothèses!$BQ$12,hypothèses!$BT$12,K84*hypothèses!$BU$12)),IF(AND(D84=hypothèses!$BR$14,R84=hypothèses!$BM$1),IF(K84&lt;=hypothèses!$BP$14,hypothèses!$BS$14,IF(K84&gt;=hypothèses!$BQ$14,hypothèses!$BT$14,K84*hypothèses!$BU$14)),IF(AND(D84=hypothèses!$BR$15,R84=hypothèses!$BM$1),IF(K84&lt;=hypothèses!$BP$15,hypothèses!$BS$15,IF(K84&gt;=hypothèses!$BQ$15,hypothèses!$BT$15,K84*hypothèses!$BU$15)),IF(AND(D84=hypothèses!$BR$17,R84=hypothèses!$BN$1),IF(K84&lt;=hypothèses!$BP$17,hypothèses!$BS$17,IF(K84&gt;=hypothèses!$BQ$17,hypothèses!$BT$17,K84*hypothèses!$BU$17)),IF(AND(D84=hypothèses!$BR$18,R84=hypothèses!$BN$1),IF(K84&lt;=hypothèses!$BP$18,hypothèses!$BS$18,IF(K84&gt;=hypothèses!$BQ$18,hypothèses!$BT$18,K84*hypothèses!$BU$18)),0))))))))))))))</f>
        <v>0</v>
      </c>
      <c r="W84" t="str" cm="1">
        <f t="array" ref="W84">IFERROR(IF(T84&lt;0,0,IF(R84="tarif frais de dossier",30,K84*INDEX(hypothèses!$CC$2:$CR$21,MATCH(1,(K84&gt;=hypothèses!$BX$2:$BX$21)*(K84&lt;hypothèses!$BY$2:$BY$21)*(D84="Villeurbanne")+(K84&gt;=hypothèses!$BX$12:$BX$21)*(K84&lt;hypothèses!$BY$12:$BY$21)*(D84="Hors Villeurbanne"),0),CHOOSE(MATCH(R84,{"tarif eveil";"tarif courant";"tarif pratiques collectives";"tarif troisième cycle renforcé PPES";"tarif cumul";"tarif location"},0),1,4,7,10,13,16)))),"")</f>
        <v/>
      </c>
    </row>
    <row r="85" spans="1:23">
      <c r="A85" s="72" t="s">
        <v>71</v>
      </c>
      <c r="B85" s="72" t="s">
        <v>72</v>
      </c>
      <c r="C85" s="72" t="s">
        <v>73</v>
      </c>
      <c r="D85" t="s">
        <v>70</v>
      </c>
      <c r="E85" s="59">
        <v>87883</v>
      </c>
      <c r="F85">
        <v>36</v>
      </c>
      <c r="G85">
        <v>7</v>
      </c>
      <c r="H85">
        <f>IF(Tableau1[[#This Row],[Tranche RFR]]&gt;=2,Tableau1[[#This Row],[Tranche RFR]]-1,Tableau1[[#This Row],[Tranche RFR]])</f>
        <v>35</v>
      </c>
      <c r="I85">
        <f>Tableau1[[#This Row],[RFR]]/Tableau1[[#This Row],[nb parts sans couple]]</f>
        <v>2510.9428571428571</v>
      </c>
      <c r="J85" t="s">
        <v>77</v>
      </c>
      <c r="K85" s="4">
        <f t="shared" si="1"/>
        <v>1046.2261904761906</v>
      </c>
      <c r="L85" s="49">
        <f>IF($K85&lt;=hypothèses!$BG$2,1,IF(AND($K85&gt;hypothèses!$BF$3,$K85&lt;=hypothèses!$BG$3),2,IF(AND($K85&gt;hypothèses!$BF$4,$K85&lt;=hypothèses!$BG$4),3,IF(AND($K85&gt;hypothèses!$BF$5,$K85&lt;=hypothèses!$BG$5),4,IF(AND($K85&gt;hypothèses!$BF$6,$K85&lt;=hypothèses!$BG$6),5,IF(AND($K85&gt;hypothèses!$BF$7,$K85&lt;=hypothèses!$BG$7),6,IF(AND($K85&gt;hypothèses!$BF$8,$K85&lt;=hypothèses!$BG$8),7,IF(AND($K85&gt;hypothèses!$BF$9,$K85&lt;=hypothèses!$BG$9),8,IF(AND($K85&gt;hypothèses!$BF$10,$K85&lt;=hypothèses!$BG$10),9,IF(AND($K85&gt;hypothèses!$BF$11,$K85&lt;=hypothèses!$BG$11),10,IF(Tableau1[[#This Row],[QF mens]]&gt;hypothèses!BG94,10,"")))))))))))</f>
        <v>6</v>
      </c>
      <c r="M85" s="49">
        <f>IF($K85&lt;=hypothèses!$BY$2,1,IF(AND($K85&gt;hypothèses!$BX$3,$K85&lt;=hypothèses!$BY$3),2,IF(AND($K85&gt;hypothèses!$BX$4,$K85&lt;=hypothèses!$BY$4),3,IF(AND($K85&gt;hypothèses!$BX$5,$K85&lt;=hypothèses!$BY$5),4,IF(AND($K85&gt;hypothèses!$BX$6,$K85&lt;=hypothèses!$BY$6),5,IF(AND($K85&gt;hypothèses!$BX$7,$K85&lt;=hypothèses!$BY$7),6,IF(AND($K85&gt;hypothèses!$BX$8,$K85&lt;=hypothèses!$BY$8),7,IF(AND($K85&gt;hypothèses!$BX$9,$K85&lt;=hypothèses!$BY$9),8,IF(AND($K85&gt;hypothèses!$BX$10,$K85&lt;=hypothèses!$BY$10),9,IF(AND($K85&gt;hypothèses!$BX$11,$K85&lt;=hypothèses!$BY$11),10,IF(Tableau1[[#This Row],[QF mens]]&gt;hypothèses!BH94,10,"")))))))))))</f>
        <v>5</v>
      </c>
      <c r="N85" s="49" t="s">
        <v>82</v>
      </c>
      <c r="O85" s="49" t="s">
        <v>77</v>
      </c>
      <c r="P85" s="49" t="s">
        <v>83</v>
      </c>
      <c r="Q85" s="49" t="s">
        <v>82</v>
      </c>
      <c r="R85" t="s">
        <v>15</v>
      </c>
      <c r="S85">
        <v>1</v>
      </c>
      <c r="T85">
        <v>-150.1</v>
      </c>
      <c r="U85" s="58" cm="1">
        <f t="array" ref="U8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85" s="58">
        <f>IF(R85="Tarif Frais de dossier",30,IF(T85&lt;0,0,IF(AND(D85=hypothèses!$BR$2,R85=hypothèses!$BI$1),IF(K85&lt;=hypothèses!$BP$2,hypothèses!$BS$2,IF(K85&gt;=hypothèses!$BQ$2,hypothèses!$BT$2,K85*hypothèses!$BU$2)),IF(AND(D85=hypothèses!$BR$3,R85=hypothèses!$BI$1),IF(K85&lt;=hypothèses!$BP$3,hypothèses!$BS$3,IF(K85&gt;=hypothèses!$BQ$3,hypothèses!$BT$3,K85*hypothèses!$BU$3)),IF(AND(D85=hypothèses!$BR$5,R85=hypothèses!$BJ$1),IF(K85&lt;=hypothèses!$BP$5,hypothèses!$BS$5,IF(K85&gt;=hypothèses!$BQ$5,hypothèses!$BT$5,K85*hypothèses!$BU$5)),IF(AND(D85=hypothèses!$BR$6,R85=hypothèses!$BJ$1),IF(K85&lt;=hypothèses!$BP$6,hypothèses!$BS$6,IF(K85&gt;=hypothèses!$BQ$6,hypothèses!$BT$6,K85*hypothèses!$BU$6)),IF(AND(D85=hypothèses!$BR$8,R85=hypothèses!$BK$1),IF(K85&lt;=hypothèses!$BP$8,hypothèses!$BS$8,IF(K85&gt;=hypothèses!$BQ$8,hypothèses!$BT$8,K85*hypothèses!$BU$8)),IF(AND(D85=hypothèses!$BR$9,R85=hypothèses!$BK$1),IF(K85&lt;=hypothèses!$BP$9,hypothèses!$BS$9,IF(K85&gt;=hypothèses!$BQ$9,hypothèses!$BT$9,K85*hypothèses!$BU$9)),IF(AND(D85=hypothèses!$BR$11,R85=hypothèses!$BL$1),IF(K85&lt;=hypothèses!$BP$11,hypothèses!$BS$11,IF(K85&gt;=hypothèses!$BQ$11,hypothèses!$BT$11,K85*hypothèses!$BU$11)),IF(AND(D85=hypothèses!$BR$12,R85=hypothèses!$BL$1),IF(K85&lt;=hypothèses!$BP$12,hypothèses!$BS$12,IF(K85&gt;=hypothèses!$BQ$12,hypothèses!$BT$12,K85*hypothèses!$BU$12)),IF(AND(D85=hypothèses!$BR$14,R85=hypothèses!$BM$1),IF(K85&lt;=hypothèses!$BP$14,hypothèses!$BS$14,IF(K85&gt;=hypothèses!$BQ$14,hypothèses!$BT$14,K85*hypothèses!$BU$14)),IF(AND(D85=hypothèses!$BR$15,R85=hypothèses!$BM$1),IF(K85&lt;=hypothèses!$BP$15,hypothèses!$BS$15,IF(K85&gt;=hypothèses!$BQ$15,hypothèses!$BT$15,K85*hypothèses!$BU$15)),IF(AND(D85=hypothèses!$BR$17,R85=hypothèses!$BN$1),IF(K85&lt;=hypothèses!$BP$17,hypothèses!$BS$17,IF(K85&gt;=hypothèses!$BQ$17,hypothèses!$BT$17,K85*hypothèses!$BU$17)),IF(AND(D85=hypothèses!$BR$18,R85=hypothèses!$BN$1),IF(K85&lt;=hypothèses!$BP$18,hypothèses!$BS$18,IF(K85&gt;=hypothèses!$BQ$18,hypothèses!$BT$18,K85*hypothèses!$BU$18)),0))))))))))))))</f>
        <v>0</v>
      </c>
      <c r="W85" cm="1">
        <f t="array" ref="W85">IFERROR(IF(T85&lt;0,0,IF(R85="tarif frais de dossier",30,K85*INDEX(hypothèses!$CC$2:$CR$21,MATCH(1,(K85&gt;=hypothèses!$BX$2:$BX$21)*(K85&lt;hypothèses!$BY$2:$BY$21)*(D85="Villeurbanne")+(K85&gt;=hypothèses!$BX$12:$BX$21)*(K85&lt;hypothèses!$BY$12:$BY$21)*(D85="Hors Villeurbanne"),0),CHOOSE(MATCH(R85,{"tarif eveil";"tarif courant";"tarif pratiques collectives";"tarif troisième cycle renforcé PPES";"tarif cumul";"tarif location"},0),1,4,7,10,13,16)))),"")</f>
        <v>0</v>
      </c>
    </row>
    <row r="86" spans="1:23">
      <c r="A86" s="71" t="s">
        <v>71</v>
      </c>
      <c r="B86" s="71" t="s">
        <v>72</v>
      </c>
      <c r="C86" s="71" t="s">
        <v>73</v>
      </c>
      <c r="D86" t="s">
        <v>70</v>
      </c>
      <c r="E86" s="59">
        <v>87883</v>
      </c>
      <c r="F86">
        <v>36</v>
      </c>
      <c r="G86">
        <v>7</v>
      </c>
      <c r="H86">
        <f>IF(Tableau1[[#This Row],[Tranche RFR]]&gt;=2,Tableau1[[#This Row],[Tranche RFR]]-1,Tableau1[[#This Row],[Tranche RFR]])</f>
        <v>35</v>
      </c>
      <c r="I86">
        <f>Tableau1[[#This Row],[RFR]]/Tableau1[[#This Row],[nb parts sans couple]]</f>
        <v>2510.9428571428571</v>
      </c>
      <c r="J86" t="s">
        <v>77</v>
      </c>
      <c r="K86" s="4">
        <f t="shared" si="1"/>
        <v>1046.2261904761906</v>
      </c>
      <c r="L86" s="49">
        <f>IF($K86&lt;=hypothèses!$BG$2,1,IF(AND($K86&gt;hypothèses!$BF$3,$K86&lt;=hypothèses!$BG$3),2,IF(AND($K86&gt;hypothèses!$BF$4,$K86&lt;=hypothèses!$BG$4),3,IF(AND($K86&gt;hypothèses!$BF$5,$K86&lt;=hypothèses!$BG$5),4,IF(AND($K86&gt;hypothèses!$BF$6,$K86&lt;=hypothèses!$BG$6),5,IF(AND($K86&gt;hypothèses!$BF$7,$K86&lt;=hypothèses!$BG$7),6,IF(AND($K86&gt;hypothèses!$BF$8,$K86&lt;=hypothèses!$BG$8),7,IF(AND($K86&gt;hypothèses!$BF$9,$K86&lt;=hypothèses!$BG$9),8,IF(AND($K86&gt;hypothèses!$BF$10,$K86&lt;=hypothèses!$BG$10),9,IF(AND($K86&gt;hypothèses!$BF$11,$K86&lt;=hypothèses!$BG$11),10,IF(Tableau1[[#This Row],[QF mens]]&gt;hypothèses!BG95,10,"")))))))))))</f>
        <v>6</v>
      </c>
      <c r="M86" s="49">
        <f>IF($K86&lt;=hypothèses!$BY$2,1,IF(AND($K86&gt;hypothèses!$BX$3,$K86&lt;=hypothèses!$BY$3),2,IF(AND($K86&gt;hypothèses!$BX$4,$K86&lt;=hypothèses!$BY$4),3,IF(AND($K86&gt;hypothèses!$BX$5,$K86&lt;=hypothèses!$BY$5),4,IF(AND($K86&gt;hypothèses!$BX$6,$K86&lt;=hypothèses!$BY$6),5,IF(AND($K86&gt;hypothèses!$BX$7,$K86&lt;=hypothèses!$BY$7),6,IF(AND($K86&gt;hypothèses!$BX$8,$K86&lt;=hypothèses!$BY$8),7,IF(AND($K86&gt;hypothèses!$BX$9,$K86&lt;=hypothèses!$BY$9),8,IF(AND($K86&gt;hypothèses!$BX$10,$K86&lt;=hypothèses!$BY$10),9,IF(AND($K86&gt;hypothèses!$BX$11,$K86&lt;=hypothèses!$BY$11),10,IF(Tableau1[[#This Row],[QF mens]]&gt;hypothèses!BH95,10,"")))))))))))</f>
        <v>5</v>
      </c>
      <c r="N86" s="49" t="s">
        <v>82</v>
      </c>
      <c r="O86" s="49" t="s">
        <v>77</v>
      </c>
      <c r="P86" s="49" t="s">
        <v>83</v>
      </c>
      <c r="Q86" s="49" t="s">
        <v>82</v>
      </c>
      <c r="T86">
        <v>0</v>
      </c>
      <c r="U86" s="58" t="str" cm="1">
        <f t="array" ref="U8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86" s="58">
        <f>IF(R86="Tarif Frais de dossier",30,IF(T86&lt;0,0,IF(AND(D86=hypothèses!$BR$2,R86=hypothèses!$BI$1),IF(K86&lt;=hypothèses!$BP$2,hypothèses!$BS$2,IF(K86&gt;=hypothèses!$BQ$2,hypothèses!$BT$2,K86*hypothèses!$BU$2)),IF(AND(D86=hypothèses!$BR$3,R86=hypothèses!$BI$1),IF(K86&lt;=hypothèses!$BP$3,hypothèses!$BS$3,IF(K86&gt;=hypothèses!$BQ$3,hypothèses!$BT$3,K86*hypothèses!$BU$3)),IF(AND(D86=hypothèses!$BR$5,R86=hypothèses!$BJ$1),IF(K86&lt;=hypothèses!$BP$5,hypothèses!$BS$5,IF(K86&gt;=hypothèses!$BQ$5,hypothèses!$BT$5,K86*hypothèses!$BU$5)),IF(AND(D86=hypothèses!$BR$6,R86=hypothèses!$BJ$1),IF(K86&lt;=hypothèses!$BP$6,hypothèses!$BS$6,IF(K86&gt;=hypothèses!$BQ$6,hypothèses!$BT$6,K86*hypothèses!$BU$6)),IF(AND(D86=hypothèses!$BR$8,R86=hypothèses!$BK$1),IF(K86&lt;=hypothèses!$BP$8,hypothèses!$BS$8,IF(K86&gt;=hypothèses!$BQ$8,hypothèses!$BT$8,K86*hypothèses!$BU$8)),IF(AND(D86=hypothèses!$BR$9,R86=hypothèses!$BK$1),IF(K86&lt;=hypothèses!$BP$9,hypothèses!$BS$9,IF(K86&gt;=hypothèses!$BQ$9,hypothèses!$BT$9,K86*hypothèses!$BU$9)),IF(AND(D86=hypothèses!$BR$11,R86=hypothèses!$BL$1),IF(K86&lt;=hypothèses!$BP$11,hypothèses!$BS$11,IF(K86&gt;=hypothèses!$BQ$11,hypothèses!$BT$11,K86*hypothèses!$BU$11)),IF(AND(D86=hypothèses!$BR$12,R86=hypothèses!$BL$1),IF(K86&lt;=hypothèses!$BP$12,hypothèses!$BS$12,IF(K86&gt;=hypothèses!$BQ$12,hypothèses!$BT$12,K86*hypothèses!$BU$12)),IF(AND(D86=hypothèses!$BR$14,R86=hypothèses!$BM$1),IF(K86&lt;=hypothèses!$BP$14,hypothèses!$BS$14,IF(K86&gt;=hypothèses!$BQ$14,hypothèses!$BT$14,K86*hypothèses!$BU$14)),IF(AND(D86=hypothèses!$BR$15,R86=hypothèses!$BM$1),IF(K86&lt;=hypothèses!$BP$15,hypothèses!$BS$15,IF(K86&gt;=hypothèses!$BQ$15,hypothèses!$BT$15,K86*hypothèses!$BU$15)),IF(AND(D86=hypothèses!$BR$17,R86=hypothèses!$BN$1),IF(K86&lt;=hypothèses!$BP$17,hypothèses!$BS$17,IF(K86&gt;=hypothèses!$BQ$17,hypothèses!$BT$17,K86*hypothèses!$BU$17)),IF(AND(D86=hypothèses!$BR$18,R86=hypothèses!$BN$1),IF(K86&lt;=hypothèses!$BP$18,hypothèses!$BS$18,IF(K86&gt;=hypothèses!$BQ$18,hypothèses!$BT$18,K86*hypothèses!$BU$18)),0))))))))))))))</f>
        <v>0</v>
      </c>
      <c r="W86" t="str" cm="1">
        <f t="array" ref="W86">IFERROR(IF(T86&lt;0,0,IF(R86="tarif frais de dossier",30,K86*INDEX(hypothèses!$CC$2:$CR$21,MATCH(1,(K86&gt;=hypothèses!$BX$2:$BX$21)*(K86&lt;hypothèses!$BY$2:$BY$21)*(D86="Villeurbanne")+(K86&gt;=hypothèses!$BX$12:$BX$21)*(K86&lt;hypothèses!$BY$12:$BY$21)*(D86="Hors Villeurbanne"),0),CHOOSE(MATCH(R86,{"tarif eveil";"tarif courant";"tarif pratiques collectives";"tarif troisième cycle renforcé PPES";"tarif cumul";"tarif location"},0),1,4,7,10,13,16)))),"")</f>
        <v/>
      </c>
    </row>
    <row r="87" spans="1:23">
      <c r="A87" s="72" t="s">
        <v>71</v>
      </c>
      <c r="B87" s="72" t="s">
        <v>72</v>
      </c>
      <c r="C87" s="72" t="s">
        <v>73</v>
      </c>
      <c r="D87" t="s">
        <v>70</v>
      </c>
      <c r="E87" s="59">
        <v>0</v>
      </c>
      <c r="F87">
        <v>1</v>
      </c>
      <c r="G87">
        <v>1</v>
      </c>
      <c r="H87">
        <f>IF(Tableau1[[#This Row],[Tranche RFR]]&gt;=2,Tableau1[[#This Row],[Tranche RFR]]-1,Tableau1[[#This Row],[Tranche RFR]])</f>
        <v>1</v>
      </c>
      <c r="I87">
        <f>Tableau1[[#This Row],[RFR]]/Tableau1[[#This Row],[nb parts sans couple]]</f>
        <v>0</v>
      </c>
      <c r="J87" t="s">
        <v>77</v>
      </c>
      <c r="K87" s="4">
        <f t="shared" si="1"/>
        <v>0</v>
      </c>
      <c r="L87" s="49">
        <f>IF($K87&lt;=hypothèses!$BG$2,1,IF(AND($K87&gt;hypothèses!$BF$3,$K87&lt;=hypothèses!$BG$3),2,IF(AND($K87&gt;hypothèses!$BF$4,$K87&lt;=hypothèses!$BG$4),3,IF(AND($K87&gt;hypothèses!$BF$5,$K87&lt;=hypothèses!$BG$5),4,IF(AND($K87&gt;hypothèses!$BF$6,$K87&lt;=hypothèses!$BG$6),5,IF(AND($K87&gt;hypothèses!$BF$7,$K87&lt;=hypothèses!$BG$7),6,IF(AND($K87&gt;hypothèses!$BF$8,$K87&lt;=hypothèses!$BG$8),7,IF(AND($K87&gt;hypothèses!$BF$9,$K87&lt;=hypothèses!$BG$9),8,IF(AND($K87&gt;hypothèses!$BF$10,$K87&lt;=hypothèses!$BG$10),9,IF(AND($K87&gt;hypothèses!$BF$11,$K87&lt;=hypothèses!$BG$11),10,IF(Tableau1[[#This Row],[QF mens]]&gt;hypothèses!BG96,10,"")))))))))))</f>
        <v>1</v>
      </c>
      <c r="M87" s="49">
        <f>IF($K87&lt;=hypothèses!$BY$2,1,IF(AND($K87&gt;hypothèses!$BX$3,$K87&lt;=hypothèses!$BY$3),2,IF(AND($K87&gt;hypothèses!$BX$4,$K87&lt;=hypothèses!$BY$4),3,IF(AND($K87&gt;hypothèses!$BX$5,$K87&lt;=hypothèses!$BY$5),4,IF(AND($K87&gt;hypothèses!$BX$6,$K87&lt;=hypothèses!$BY$6),5,IF(AND($K87&gt;hypothèses!$BX$7,$K87&lt;=hypothèses!$BY$7),6,IF(AND($K87&gt;hypothèses!$BX$8,$K87&lt;=hypothèses!$BY$8),7,IF(AND($K87&gt;hypothèses!$BX$9,$K87&lt;=hypothèses!$BY$9),8,IF(AND($K87&gt;hypothèses!$BX$10,$K87&lt;=hypothèses!$BY$10),9,IF(AND($K87&gt;hypothèses!$BX$11,$K87&lt;=hypothèses!$BY$11),10,IF(Tableau1[[#This Row],[QF mens]]&gt;hypothèses!BH96,10,"")))))))))))</f>
        <v>1</v>
      </c>
      <c r="N87" s="49" t="s">
        <v>82</v>
      </c>
      <c r="O87" s="49" t="s">
        <v>77</v>
      </c>
      <c r="P87" s="49" t="s">
        <v>83</v>
      </c>
      <c r="Q87" s="49" t="s">
        <v>82</v>
      </c>
      <c r="T87">
        <v>0</v>
      </c>
      <c r="U87" s="58" t="str" cm="1">
        <f t="array" ref="U8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87" s="58">
        <f>IF(R87="Tarif Frais de dossier",30,IF(T87&lt;0,0,IF(AND(D87=hypothèses!$BR$2,R87=hypothèses!$BI$1),IF(K87&lt;=hypothèses!$BP$2,hypothèses!$BS$2,IF(K87&gt;=hypothèses!$BQ$2,hypothèses!$BT$2,K87*hypothèses!$BU$2)),IF(AND(D87=hypothèses!$BR$3,R87=hypothèses!$BI$1),IF(K87&lt;=hypothèses!$BP$3,hypothèses!$BS$3,IF(K87&gt;=hypothèses!$BQ$3,hypothèses!$BT$3,K87*hypothèses!$BU$3)),IF(AND(D87=hypothèses!$BR$5,R87=hypothèses!$BJ$1),IF(K87&lt;=hypothèses!$BP$5,hypothèses!$BS$5,IF(K87&gt;=hypothèses!$BQ$5,hypothèses!$BT$5,K87*hypothèses!$BU$5)),IF(AND(D87=hypothèses!$BR$6,R87=hypothèses!$BJ$1),IF(K87&lt;=hypothèses!$BP$6,hypothèses!$BS$6,IF(K87&gt;=hypothèses!$BQ$6,hypothèses!$BT$6,K87*hypothèses!$BU$6)),IF(AND(D87=hypothèses!$BR$8,R87=hypothèses!$BK$1),IF(K87&lt;=hypothèses!$BP$8,hypothèses!$BS$8,IF(K87&gt;=hypothèses!$BQ$8,hypothèses!$BT$8,K87*hypothèses!$BU$8)),IF(AND(D87=hypothèses!$BR$9,R87=hypothèses!$BK$1),IF(K87&lt;=hypothèses!$BP$9,hypothèses!$BS$9,IF(K87&gt;=hypothèses!$BQ$9,hypothèses!$BT$9,K87*hypothèses!$BU$9)),IF(AND(D87=hypothèses!$BR$11,R87=hypothèses!$BL$1),IF(K87&lt;=hypothèses!$BP$11,hypothèses!$BS$11,IF(K87&gt;=hypothèses!$BQ$11,hypothèses!$BT$11,K87*hypothèses!$BU$11)),IF(AND(D87=hypothèses!$BR$12,R87=hypothèses!$BL$1),IF(K87&lt;=hypothèses!$BP$12,hypothèses!$BS$12,IF(K87&gt;=hypothèses!$BQ$12,hypothèses!$BT$12,K87*hypothèses!$BU$12)),IF(AND(D87=hypothèses!$BR$14,R87=hypothèses!$BM$1),IF(K87&lt;=hypothèses!$BP$14,hypothèses!$BS$14,IF(K87&gt;=hypothèses!$BQ$14,hypothèses!$BT$14,K87*hypothèses!$BU$14)),IF(AND(D87=hypothèses!$BR$15,R87=hypothèses!$BM$1),IF(K87&lt;=hypothèses!$BP$15,hypothèses!$BS$15,IF(K87&gt;=hypothèses!$BQ$15,hypothèses!$BT$15,K87*hypothèses!$BU$15)),IF(AND(D87=hypothèses!$BR$17,R87=hypothèses!$BN$1),IF(K87&lt;=hypothèses!$BP$17,hypothèses!$BS$17,IF(K87&gt;=hypothèses!$BQ$17,hypothèses!$BT$17,K87*hypothèses!$BU$17)),IF(AND(D87=hypothèses!$BR$18,R87=hypothèses!$BN$1),IF(K87&lt;=hypothèses!$BP$18,hypothèses!$BS$18,IF(K87&gt;=hypothèses!$BQ$18,hypothèses!$BT$18,K87*hypothèses!$BU$18)),0))))))))))))))</f>
        <v>0</v>
      </c>
      <c r="W87" t="str" cm="1">
        <f t="array" ref="W87">IFERROR(IF(T87&lt;0,0,IF(R87="tarif frais de dossier",30,K87*INDEX(hypothèses!$CC$2:$CR$21,MATCH(1,(K87&gt;=hypothèses!$BX$2:$BX$21)*(K87&lt;hypothèses!$BY$2:$BY$21)*(D87="Villeurbanne")+(K87&gt;=hypothèses!$BX$12:$BX$21)*(K87&lt;hypothèses!$BY$12:$BY$21)*(D87="Hors Villeurbanne"),0),CHOOSE(MATCH(R87,{"tarif eveil";"tarif courant";"tarif pratiques collectives";"tarif troisième cycle renforcé PPES";"tarif cumul";"tarif location"},0),1,4,7,10,13,16)))),"")</f>
        <v/>
      </c>
    </row>
    <row r="88" spans="1:23">
      <c r="A88" s="71" t="s">
        <v>71</v>
      </c>
      <c r="B88" s="71" t="s">
        <v>72</v>
      </c>
      <c r="C88" s="71" t="s">
        <v>73</v>
      </c>
      <c r="D88" t="s">
        <v>86</v>
      </c>
      <c r="E88" s="59">
        <v>5845</v>
      </c>
      <c r="F88">
        <v>3</v>
      </c>
      <c r="G88">
        <v>1</v>
      </c>
      <c r="H88">
        <f>IF(Tableau1[[#This Row],[Tranche RFR]]&gt;=2,Tableau1[[#This Row],[Tranche RFR]]-1,Tableau1[[#This Row],[Tranche RFR]])</f>
        <v>2</v>
      </c>
      <c r="I88">
        <f>Tableau1[[#This Row],[RFR]]/Tableau1[[#This Row],[nb parts sans couple]]</f>
        <v>2922.5</v>
      </c>
      <c r="J88" t="s">
        <v>77</v>
      </c>
      <c r="K88" s="4">
        <f t="shared" si="1"/>
        <v>487.08333333333331</v>
      </c>
      <c r="L88" s="49">
        <f>IF($K88&lt;=hypothèses!$BG$2,1,IF(AND($K88&gt;hypothèses!$BF$3,$K88&lt;=hypothèses!$BG$3),2,IF(AND($K88&gt;hypothèses!$BF$4,$K88&lt;=hypothèses!$BG$4),3,IF(AND($K88&gt;hypothèses!$BF$5,$K88&lt;=hypothèses!$BG$5),4,IF(AND($K88&gt;hypothèses!$BF$6,$K88&lt;=hypothèses!$BG$6),5,IF(AND($K88&gt;hypothèses!$BF$7,$K88&lt;=hypothèses!$BG$7),6,IF(AND($K88&gt;hypothèses!$BF$8,$K88&lt;=hypothèses!$BG$8),7,IF(AND($K88&gt;hypothèses!$BF$9,$K88&lt;=hypothèses!$BG$9),8,IF(AND($K88&gt;hypothèses!$BF$10,$K88&lt;=hypothèses!$BG$10),9,IF(AND($K88&gt;hypothèses!$BF$11,$K88&lt;=hypothèses!$BG$11),10,IF(Tableau1[[#This Row],[QF mens]]&gt;hypothèses!BG97,10,"")))))))))))</f>
        <v>3</v>
      </c>
      <c r="M88" s="49">
        <f>IF($K88&lt;=hypothèses!$BY$2,1,IF(AND($K88&gt;hypothèses!$BX$3,$K88&lt;=hypothèses!$BY$3),2,IF(AND($K88&gt;hypothèses!$BX$4,$K88&lt;=hypothèses!$BY$4),3,IF(AND($K88&gt;hypothèses!$BX$5,$K88&lt;=hypothèses!$BY$5),4,IF(AND($K88&gt;hypothèses!$BX$6,$K88&lt;=hypothèses!$BY$6),5,IF(AND($K88&gt;hypothèses!$BX$7,$K88&lt;=hypothèses!$BY$7),6,IF(AND($K88&gt;hypothèses!$BX$8,$K88&lt;=hypothèses!$BY$8),7,IF(AND($K88&gt;hypothèses!$BX$9,$K88&lt;=hypothèses!$BY$9),8,IF(AND($K88&gt;hypothèses!$BX$10,$K88&lt;=hypothèses!$BY$10),9,IF(AND($K88&gt;hypothèses!$BX$11,$K88&lt;=hypothèses!$BY$11),10,IF(Tableau1[[#This Row],[QF mens]]&gt;hypothèses!BH97,10,"")))))))))))</f>
        <v>2</v>
      </c>
      <c r="N88" s="49" t="s">
        <v>82</v>
      </c>
      <c r="O88" s="49" t="s">
        <v>77</v>
      </c>
      <c r="P88" s="49" t="s">
        <v>83</v>
      </c>
      <c r="Q88" s="49" t="s">
        <v>82</v>
      </c>
      <c r="R88" t="s">
        <v>13</v>
      </c>
      <c r="S88">
        <v>1.1000000000000001</v>
      </c>
      <c r="T88">
        <v>224.4</v>
      </c>
      <c r="U88" s="58" cm="1">
        <f t="array" ref="U8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382.07400000000001</v>
      </c>
      <c r="V88" s="58">
        <f>IF(R88="Tarif Frais de dossier",30,IF(T88&lt;0,0,IF(AND(D88=hypothèses!$BR$2,R88=hypothèses!$BI$1),IF(K88&lt;=hypothèses!$BP$2,hypothèses!$BS$2,IF(K88&gt;=hypothèses!$BQ$2,hypothèses!$BT$2,K88*hypothèses!$BU$2)),IF(AND(D88=hypothèses!$BR$3,R88=hypothèses!$BI$1),IF(K88&lt;=hypothèses!$BP$3,hypothèses!$BS$3,IF(K88&gt;=hypothèses!$BQ$3,hypothèses!$BT$3,K88*hypothèses!$BU$3)),IF(AND(D88=hypothèses!$BR$5,R88=hypothèses!$BJ$1),IF(K88&lt;=hypothèses!$BP$5,hypothèses!$BS$5,IF(K88&gt;=hypothèses!$BQ$5,hypothèses!$BT$5,K88*hypothèses!$BU$5)),IF(AND(D88=hypothèses!$BR$6,R88=hypothèses!$BJ$1),IF(K88&lt;=hypothèses!$BP$6,hypothèses!$BS$6,IF(K88&gt;=hypothèses!$BQ$6,hypothèses!$BT$6,K88*hypothèses!$BU$6)),IF(AND(D88=hypothèses!$BR$8,R88=hypothèses!$BK$1),IF(K88&lt;=hypothèses!$BP$8,hypothèses!$BS$8,IF(K88&gt;=hypothèses!$BQ$8,hypothèses!$BT$8,K88*hypothèses!$BU$8)),IF(AND(D88=hypothèses!$BR$9,R88=hypothèses!$BK$1),IF(K88&lt;=hypothèses!$BP$9,hypothèses!$BS$9,IF(K88&gt;=hypothèses!$BQ$9,hypothèses!$BT$9,K88*hypothèses!$BU$9)),IF(AND(D88=hypothèses!$BR$11,R88=hypothèses!$BL$1),IF(K88&lt;=hypothèses!$BP$11,hypothèses!$BS$11,IF(K88&gt;=hypothèses!$BQ$11,hypothèses!$BT$11,K88*hypothèses!$BU$11)),IF(AND(D88=hypothèses!$BR$12,R88=hypothèses!$BL$1),IF(K88&lt;=hypothèses!$BP$12,hypothèses!$BS$12,IF(K88&gt;=hypothèses!$BQ$12,hypothèses!$BT$12,K88*hypothèses!$BU$12)),IF(AND(D88=hypothèses!$BR$14,R88=hypothèses!$BM$1),IF(K88&lt;=hypothèses!$BP$14,hypothèses!$BS$14,IF(K88&gt;=hypothèses!$BQ$14,hypothèses!$BT$14,K88*hypothèses!$BU$14)),IF(AND(D88=hypothèses!$BR$15,R88=hypothèses!$BM$1),IF(K88&lt;=hypothèses!$BP$15,hypothèses!$BS$15,IF(K88&gt;=hypothèses!$BQ$15,hypothèses!$BT$15,K88*hypothèses!$BU$15)),IF(AND(D88=hypothèses!$BR$17,R88=hypothèses!$BN$1),IF(K88&lt;=hypothèses!$BP$17,hypothèses!$BS$17,IF(K88&gt;=hypothèses!$BQ$17,hypothèses!$BT$17,K88*hypothèses!$BU$17)),IF(AND(D88=hypothèses!$BR$18,R88=hypothèses!$BN$1),IF(K88&lt;=hypothèses!$BP$18,hypothèses!$BS$18,IF(K88&gt;=hypothèses!$BQ$18,hypothèses!$BT$18,K88*hypothèses!$BU$18)),0))))))))))))))</f>
        <v>160.73750000000001</v>
      </c>
      <c r="W88" t="str" cm="1">
        <f t="array" ref="W88">IFERROR(IF(T88&lt;0,0,IF(R88="tarif frais de dossier",30,K88*INDEX(hypothèses!$CC$2:$CR$21,MATCH(1,(K88&gt;=hypothèses!$BX$2:$BX$21)*(K88&lt;hypothèses!$BY$2:$BY$21)*(D88="Villeurbanne")+(K88&gt;=hypothèses!$BX$12:$BX$21)*(K88&lt;hypothèses!$BY$12:$BY$21)*(D88="Hors Villeurbanne"),0),CHOOSE(MATCH(R88,{"tarif eveil";"tarif courant";"tarif pratiques collectives";"tarif troisième cycle renforcé PPES";"tarif cumul";"tarif location"},0),1,4,7,10,13,16)))),"")</f>
        <v/>
      </c>
    </row>
    <row r="89" spans="1:23">
      <c r="A89" s="72" t="s">
        <v>71</v>
      </c>
      <c r="B89" s="72" t="s">
        <v>72</v>
      </c>
      <c r="C89" s="72" t="s">
        <v>73</v>
      </c>
      <c r="D89" t="s">
        <v>86</v>
      </c>
      <c r="E89" s="59">
        <v>5845</v>
      </c>
      <c r="F89">
        <v>3</v>
      </c>
      <c r="G89">
        <v>1</v>
      </c>
      <c r="H89">
        <f>IF(Tableau1[[#This Row],[Tranche RFR]]&gt;=2,Tableau1[[#This Row],[Tranche RFR]]-1,Tableau1[[#This Row],[Tranche RFR]])</f>
        <v>2</v>
      </c>
      <c r="I89">
        <f>Tableau1[[#This Row],[RFR]]/Tableau1[[#This Row],[nb parts sans couple]]</f>
        <v>2922.5</v>
      </c>
      <c r="J89" t="s">
        <v>77</v>
      </c>
      <c r="K89" s="4">
        <f t="shared" si="1"/>
        <v>487.08333333333331</v>
      </c>
      <c r="L89" s="49">
        <f>IF($K89&lt;=hypothèses!$BG$2,1,IF(AND($K89&gt;hypothèses!$BF$3,$K89&lt;=hypothèses!$BG$3),2,IF(AND($K89&gt;hypothèses!$BF$4,$K89&lt;=hypothèses!$BG$4),3,IF(AND($K89&gt;hypothèses!$BF$5,$K89&lt;=hypothèses!$BG$5),4,IF(AND($K89&gt;hypothèses!$BF$6,$K89&lt;=hypothèses!$BG$6),5,IF(AND($K89&gt;hypothèses!$BF$7,$K89&lt;=hypothèses!$BG$7),6,IF(AND($K89&gt;hypothèses!$BF$8,$K89&lt;=hypothèses!$BG$8),7,IF(AND($K89&gt;hypothèses!$BF$9,$K89&lt;=hypothèses!$BG$9),8,IF(AND($K89&gt;hypothèses!$BF$10,$K89&lt;=hypothèses!$BG$10),9,IF(AND($K89&gt;hypothèses!$BF$11,$K89&lt;=hypothèses!$BG$11),10,IF(Tableau1[[#This Row],[QF mens]]&gt;hypothèses!BG98,10,"")))))))))))</f>
        <v>3</v>
      </c>
      <c r="M89" s="49">
        <f>IF($K89&lt;=hypothèses!$BY$2,1,IF(AND($K89&gt;hypothèses!$BX$3,$K89&lt;=hypothèses!$BY$3),2,IF(AND($K89&gt;hypothèses!$BX$4,$K89&lt;=hypothèses!$BY$4),3,IF(AND($K89&gt;hypothèses!$BX$5,$K89&lt;=hypothèses!$BY$5),4,IF(AND($K89&gt;hypothèses!$BX$6,$K89&lt;=hypothèses!$BY$6),5,IF(AND($K89&gt;hypothèses!$BX$7,$K89&lt;=hypothèses!$BY$7),6,IF(AND($K89&gt;hypothèses!$BX$8,$K89&lt;=hypothèses!$BY$8),7,IF(AND($K89&gt;hypothèses!$BX$9,$K89&lt;=hypothèses!$BY$9),8,IF(AND($K89&gt;hypothèses!$BX$10,$K89&lt;=hypothèses!$BY$10),9,IF(AND($K89&gt;hypothèses!$BX$11,$K89&lt;=hypothèses!$BY$11),10,IF(Tableau1[[#This Row],[QF mens]]&gt;hypothèses!BH98,10,"")))))))))))</f>
        <v>2</v>
      </c>
      <c r="N89" s="49" t="s">
        <v>82</v>
      </c>
      <c r="O89" s="49" t="s">
        <v>77</v>
      </c>
      <c r="P89" s="49" t="s">
        <v>83</v>
      </c>
      <c r="Q89" s="49" t="s">
        <v>82</v>
      </c>
      <c r="R89" t="s">
        <v>14</v>
      </c>
      <c r="S89">
        <v>1</v>
      </c>
      <c r="T89">
        <v>30</v>
      </c>
      <c r="U89" s="58" cm="1">
        <f t="array" ref="U8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89" s="58">
        <f>IF(R89="Tarif Frais de dossier",30,IF(T89&lt;0,0,IF(AND(D89=hypothèses!$BR$2,R89=hypothèses!$BI$1),IF(K89&lt;=hypothèses!$BP$2,hypothèses!$BS$2,IF(K89&gt;=hypothèses!$BQ$2,hypothèses!$BT$2,K89*hypothèses!$BU$2)),IF(AND(D89=hypothèses!$BR$3,R89=hypothèses!$BI$1),IF(K89&lt;=hypothèses!$BP$3,hypothèses!$BS$3,IF(K89&gt;=hypothèses!$BQ$3,hypothèses!$BT$3,K89*hypothèses!$BU$3)),IF(AND(D89=hypothèses!$BR$5,R89=hypothèses!$BJ$1),IF(K89&lt;=hypothèses!$BP$5,hypothèses!$BS$5,IF(K89&gt;=hypothèses!$BQ$5,hypothèses!$BT$5,K89*hypothèses!$BU$5)),IF(AND(D89=hypothèses!$BR$6,R89=hypothèses!$BJ$1),IF(K89&lt;=hypothèses!$BP$6,hypothèses!$BS$6,IF(K89&gt;=hypothèses!$BQ$6,hypothèses!$BT$6,K89*hypothèses!$BU$6)),IF(AND(D89=hypothèses!$BR$8,R89=hypothèses!$BK$1),IF(K89&lt;=hypothèses!$BP$8,hypothèses!$BS$8,IF(K89&gt;=hypothèses!$BQ$8,hypothèses!$BT$8,K89*hypothèses!$BU$8)),IF(AND(D89=hypothèses!$BR$9,R89=hypothèses!$BK$1),IF(K89&lt;=hypothèses!$BP$9,hypothèses!$BS$9,IF(K89&gt;=hypothèses!$BQ$9,hypothèses!$BT$9,K89*hypothèses!$BU$9)),IF(AND(D89=hypothèses!$BR$11,R89=hypothèses!$BL$1),IF(K89&lt;=hypothèses!$BP$11,hypothèses!$BS$11,IF(K89&gt;=hypothèses!$BQ$11,hypothèses!$BT$11,K89*hypothèses!$BU$11)),IF(AND(D89=hypothèses!$BR$12,R89=hypothèses!$BL$1),IF(K89&lt;=hypothèses!$BP$12,hypothèses!$BS$12,IF(K89&gt;=hypothèses!$BQ$12,hypothèses!$BT$12,K89*hypothèses!$BU$12)),IF(AND(D89=hypothèses!$BR$14,R89=hypothèses!$BM$1),IF(K89&lt;=hypothèses!$BP$14,hypothèses!$BS$14,IF(K89&gt;=hypothèses!$BQ$14,hypothèses!$BT$14,K89*hypothèses!$BU$14)),IF(AND(D89=hypothèses!$BR$15,R89=hypothèses!$BM$1),IF(K89&lt;=hypothèses!$BP$15,hypothèses!$BS$15,IF(K89&gt;=hypothèses!$BQ$15,hypothèses!$BT$15,K89*hypothèses!$BU$15)),IF(AND(D89=hypothèses!$BR$17,R89=hypothèses!$BN$1),IF(K89&lt;=hypothèses!$BP$17,hypothèses!$BS$17,IF(K89&gt;=hypothèses!$BQ$17,hypothèses!$BT$17,K89*hypothèses!$BU$17)),IF(AND(D89=hypothèses!$BR$18,R89=hypothèses!$BN$1),IF(K89&lt;=hypothèses!$BP$18,hypothèses!$BS$18,IF(K89&gt;=hypothèses!$BQ$18,hypothèses!$BT$18,K89*hypothèses!$BU$18)),0))))))))))))))</f>
        <v>30</v>
      </c>
      <c r="W89" cm="1">
        <f t="array" ref="W89">IFERROR(IF(T89&lt;0,0,IF(R89="tarif frais de dossier",30,K89*INDEX(hypothèses!$CC$2:$CR$21,MATCH(1,(K89&gt;=hypothèses!$BX$2:$BX$21)*(K89&lt;hypothèses!$BY$2:$BY$21)*(D89="Villeurbanne")+(K89&gt;=hypothèses!$BX$12:$BX$21)*(K89&lt;hypothèses!$BY$12:$BY$21)*(D89="Hors Villeurbanne"),0),CHOOSE(MATCH(R89,{"tarif eveil";"tarif courant";"tarif pratiques collectives";"tarif troisième cycle renforcé PPES";"tarif cumul";"tarif location"},0),1,4,7,10,13,16)))),"")</f>
        <v>30</v>
      </c>
    </row>
    <row r="90" spans="1:23">
      <c r="A90" s="71" t="s">
        <v>71</v>
      </c>
      <c r="B90" s="71" t="s">
        <v>72</v>
      </c>
      <c r="C90" s="71" t="s">
        <v>73</v>
      </c>
      <c r="D90" t="s">
        <v>86</v>
      </c>
      <c r="E90" s="59">
        <v>5845</v>
      </c>
      <c r="F90">
        <v>3</v>
      </c>
      <c r="G90">
        <v>1</v>
      </c>
      <c r="H90">
        <f>IF(Tableau1[[#This Row],[Tranche RFR]]&gt;=2,Tableau1[[#This Row],[Tranche RFR]]-1,Tableau1[[#This Row],[Tranche RFR]])</f>
        <v>2</v>
      </c>
      <c r="I90">
        <f>Tableau1[[#This Row],[RFR]]/Tableau1[[#This Row],[nb parts sans couple]]</f>
        <v>2922.5</v>
      </c>
      <c r="J90" t="s">
        <v>77</v>
      </c>
      <c r="K90" s="4">
        <f t="shared" si="1"/>
        <v>487.08333333333331</v>
      </c>
      <c r="L90" s="49">
        <f>IF($K90&lt;=hypothèses!$BG$2,1,IF(AND($K90&gt;hypothèses!$BF$3,$K90&lt;=hypothèses!$BG$3),2,IF(AND($K90&gt;hypothèses!$BF$4,$K90&lt;=hypothèses!$BG$4),3,IF(AND($K90&gt;hypothèses!$BF$5,$K90&lt;=hypothèses!$BG$5),4,IF(AND($K90&gt;hypothèses!$BF$6,$K90&lt;=hypothèses!$BG$6),5,IF(AND($K90&gt;hypothèses!$BF$7,$K90&lt;=hypothèses!$BG$7),6,IF(AND($K90&gt;hypothèses!$BF$8,$K90&lt;=hypothèses!$BG$8),7,IF(AND($K90&gt;hypothèses!$BF$9,$K90&lt;=hypothèses!$BG$9),8,IF(AND($K90&gt;hypothèses!$BF$10,$K90&lt;=hypothèses!$BG$10),9,IF(AND($K90&gt;hypothèses!$BF$11,$K90&lt;=hypothèses!$BG$11),10,IF(Tableau1[[#This Row],[QF mens]]&gt;hypothèses!BG99,10,"")))))))))))</f>
        <v>3</v>
      </c>
      <c r="M90" s="49">
        <f>IF($K90&lt;=hypothèses!$BY$2,1,IF(AND($K90&gt;hypothèses!$BX$3,$K90&lt;=hypothèses!$BY$3),2,IF(AND($K90&gt;hypothèses!$BX$4,$K90&lt;=hypothèses!$BY$4),3,IF(AND($K90&gt;hypothèses!$BX$5,$K90&lt;=hypothèses!$BY$5),4,IF(AND($K90&gt;hypothèses!$BX$6,$K90&lt;=hypothèses!$BY$6),5,IF(AND($K90&gt;hypothèses!$BX$7,$K90&lt;=hypothèses!$BY$7),6,IF(AND($K90&gt;hypothèses!$BX$8,$K90&lt;=hypothèses!$BY$8),7,IF(AND($K90&gt;hypothèses!$BX$9,$K90&lt;=hypothèses!$BY$9),8,IF(AND($K90&gt;hypothèses!$BX$10,$K90&lt;=hypothèses!$BY$10),9,IF(AND($K90&gt;hypothèses!$BX$11,$K90&lt;=hypothèses!$BY$11),10,IF(Tableau1[[#This Row],[QF mens]]&gt;hypothèses!BH99,10,"")))))))))))</f>
        <v>2</v>
      </c>
      <c r="N90" s="49" t="s">
        <v>82</v>
      </c>
      <c r="O90" s="49" t="s">
        <v>77</v>
      </c>
      <c r="P90" s="49" t="s">
        <v>83</v>
      </c>
      <c r="Q90" s="49" t="s">
        <v>82</v>
      </c>
      <c r="T90">
        <v>0</v>
      </c>
      <c r="U90" s="58" t="str" cm="1">
        <f t="array" ref="U9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90" s="58">
        <f>IF(R90="Tarif Frais de dossier",30,IF(T90&lt;0,0,IF(AND(D90=hypothèses!$BR$2,R90=hypothèses!$BI$1),IF(K90&lt;=hypothèses!$BP$2,hypothèses!$BS$2,IF(K90&gt;=hypothèses!$BQ$2,hypothèses!$BT$2,K90*hypothèses!$BU$2)),IF(AND(D90=hypothèses!$BR$3,R90=hypothèses!$BI$1),IF(K90&lt;=hypothèses!$BP$3,hypothèses!$BS$3,IF(K90&gt;=hypothèses!$BQ$3,hypothèses!$BT$3,K90*hypothèses!$BU$3)),IF(AND(D90=hypothèses!$BR$5,R90=hypothèses!$BJ$1),IF(K90&lt;=hypothèses!$BP$5,hypothèses!$BS$5,IF(K90&gt;=hypothèses!$BQ$5,hypothèses!$BT$5,K90*hypothèses!$BU$5)),IF(AND(D90=hypothèses!$BR$6,R90=hypothèses!$BJ$1),IF(K90&lt;=hypothèses!$BP$6,hypothèses!$BS$6,IF(K90&gt;=hypothèses!$BQ$6,hypothèses!$BT$6,K90*hypothèses!$BU$6)),IF(AND(D90=hypothèses!$BR$8,R90=hypothèses!$BK$1),IF(K90&lt;=hypothèses!$BP$8,hypothèses!$BS$8,IF(K90&gt;=hypothèses!$BQ$8,hypothèses!$BT$8,K90*hypothèses!$BU$8)),IF(AND(D90=hypothèses!$BR$9,R90=hypothèses!$BK$1),IF(K90&lt;=hypothèses!$BP$9,hypothèses!$BS$9,IF(K90&gt;=hypothèses!$BQ$9,hypothèses!$BT$9,K90*hypothèses!$BU$9)),IF(AND(D90=hypothèses!$BR$11,R90=hypothèses!$BL$1),IF(K90&lt;=hypothèses!$BP$11,hypothèses!$BS$11,IF(K90&gt;=hypothèses!$BQ$11,hypothèses!$BT$11,K90*hypothèses!$BU$11)),IF(AND(D90=hypothèses!$BR$12,R90=hypothèses!$BL$1),IF(K90&lt;=hypothèses!$BP$12,hypothèses!$BS$12,IF(K90&gt;=hypothèses!$BQ$12,hypothèses!$BT$12,K90*hypothèses!$BU$12)),IF(AND(D90=hypothèses!$BR$14,R90=hypothèses!$BM$1),IF(K90&lt;=hypothèses!$BP$14,hypothèses!$BS$14,IF(K90&gt;=hypothèses!$BQ$14,hypothèses!$BT$14,K90*hypothèses!$BU$14)),IF(AND(D90=hypothèses!$BR$15,R90=hypothèses!$BM$1),IF(K90&lt;=hypothèses!$BP$15,hypothèses!$BS$15,IF(K90&gt;=hypothèses!$BQ$15,hypothèses!$BT$15,K90*hypothèses!$BU$15)),IF(AND(D90=hypothèses!$BR$17,R90=hypothèses!$BN$1),IF(K90&lt;=hypothèses!$BP$17,hypothèses!$BS$17,IF(K90&gt;=hypothèses!$BQ$17,hypothèses!$BT$17,K90*hypothèses!$BU$17)),IF(AND(D90=hypothèses!$BR$18,R90=hypothèses!$BN$1),IF(K90&lt;=hypothèses!$BP$18,hypothèses!$BS$18,IF(K90&gt;=hypothèses!$BQ$18,hypothèses!$BT$18,K90*hypothèses!$BU$18)),0))))))))))))))</f>
        <v>0</v>
      </c>
      <c r="W90" t="str" cm="1">
        <f t="array" ref="W90">IFERROR(IF(T90&lt;0,0,IF(R90="tarif frais de dossier",30,K90*INDEX(hypothèses!$CC$2:$CR$21,MATCH(1,(K90&gt;=hypothèses!$BX$2:$BX$21)*(K90&lt;hypothèses!$BY$2:$BY$21)*(D90="Villeurbanne")+(K90&gt;=hypothèses!$BX$12:$BX$21)*(K90&lt;hypothèses!$BY$12:$BY$21)*(D90="Hors Villeurbanne"),0),CHOOSE(MATCH(R90,{"tarif eveil";"tarif courant";"tarif pratiques collectives";"tarif troisième cycle renforcé PPES";"tarif cumul";"tarif location"},0),1,4,7,10,13,16)))),"")</f>
        <v/>
      </c>
    </row>
    <row r="91" spans="1:23">
      <c r="A91" s="72" t="s">
        <v>71</v>
      </c>
      <c r="B91" s="72" t="s">
        <v>72</v>
      </c>
      <c r="C91" s="72" t="s">
        <v>73</v>
      </c>
      <c r="D91" t="s">
        <v>86</v>
      </c>
      <c r="E91" s="59">
        <v>5845</v>
      </c>
      <c r="F91">
        <v>3</v>
      </c>
      <c r="G91">
        <v>1</v>
      </c>
      <c r="H91">
        <f>IF(Tableau1[[#This Row],[Tranche RFR]]&gt;=2,Tableau1[[#This Row],[Tranche RFR]]-1,Tableau1[[#This Row],[Tranche RFR]])</f>
        <v>2</v>
      </c>
      <c r="I91">
        <f>Tableau1[[#This Row],[RFR]]/Tableau1[[#This Row],[nb parts sans couple]]</f>
        <v>2922.5</v>
      </c>
      <c r="J91" t="s">
        <v>77</v>
      </c>
      <c r="K91" s="4">
        <f t="shared" si="1"/>
        <v>487.08333333333331</v>
      </c>
      <c r="L91" s="49">
        <f>IF($K91&lt;=hypothèses!$BG$2,1,IF(AND($K91&gt;hypothèses!$BF$3,$K91&lt;=hypothèses!$BG$3),2,IF(AND($K91&gt;hypothèses!$BF$4,$K91&lt;=hypothèses!$BG$4),3,IF(AND($K91&gt;hypothèses!$BF$5,$K91&lt;=hypothèses!$BG$5),4,IF(AND($K91&gt;hypothèses!$BF$6,$K91&lt;=hypothèses!$BG$6),5,IF(AND($K91&gt;hypothèses!$BF$7,$K91&lt;=hypothèses!$BG$7),6,IF(AND($K91&gt;hypothèses!$BF$8,$K91&lt;=hypothèses!$BG$8),7,IF(AND($K91&gt;hypothèses!$BF$9,$K91&lt;=hypothèses!$BG$9),8,IF(AND($K91&gt;hypothèses!$BF$10,$K91&lt;=hypothèses!$BG$10),9,IF(AND($K91&gt;hypothèses!$BF$11,$K91&lt;=hypothèses!$BG$11),10,IF(Tableau1[[#This Row],[QF mens]]&gt;hypothèses!BG100,10,"")))))))))))</f>
        <v>3</v>
      </c>
      <c r="M91" s="49">
        <f>IF($K91&lt;=hypothèses!$BY$2,1,IF(AND($K91&gt;hypothèses!$BX$3,$K91&lt;=hypothèses!$BY$3),2,IF(AND($K91&gt;hypothèses!$BX$4,$K91&lt;=hypothèses!$BY$4),3,IF(AND($K91&gt;hypothèses!$BX$5,$K91&lt;=hypothèses!$BY$5),4,IF(AND($K91&gt;hypothèses!$BX$6,$K91&lt;=hypothèses!$BY$6),5,IF(AND($K91&gt;hypothèses!$BX$7,$K91&lt;=hypothèses!$BY$7),6,IF(AND($K91&gt;hypothèses!$BX$8,$K91&lt;=hypothèses!$BY$8),7,IF(AND($K91&gt;hypothèses!$BX$9,$K91&lt;=hypothèses!$BY$9),8,IF(AND($K91&gt;hypothèses!$BX$10,$K91&lt;=hypothèses!$BY$10),9,IF(AND($K91&gt;hypothèses!$BX$11,$K91&lt;=hypothèses!$BY$11),10,IF(Tableau1[[#This Row],[QF mens]]&gt;hypothèses!BH100,10,"")))))))))))</f>
        <v>2</v>
      </c>
      <c r="N91" s="49" t="s">
        <v>82</v>
      </c>
      <c r="O91" s="49" t="s">
        <v>77</v>
      </c>
      <c r="P91" s="49" t="s">
        <v>83</v>
      </c>
      <c r="Q91" s="49" t="s">
        <v>82</v>
      </c>
      <c r="T91">
        <v>0</v>
      </c>
      <c r="U91" s="58" t="str" cm="1">
        <f t="array" ref="U9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91" s="58">
        <f>IF(R91="Tarif Frais de dossier",30,IF(T91&lt;0,0,IF(AND(D91=hypothèses!$BR$2,R91=hypothèses!$BI$1),IF(K91&lt;=hypothèses!$BP$2,hypothèses!$BS$2,IF(K91&gt;=hypothèses!$BQ$2,hypothèses!$BT$2,K91*hypothèses!$BU$2)),IF(AND(D91=hypothèses!$BR$3,R91=hypothèses!$BI$1),IF(K91&lt;=hypothèses!$BP$3,hypothèses!$BS$3,IF(K91&gt;=hypothèses!$BQ$3,hypothèses!$BT$3,K91*hypothèses!$BU$3)),IF(AND(D91=hypothèses!$BR$5,R91=hypothèses!$BJ$1),IF(K91&lt;=hypothèses!$BP$5,hypothèses!$BS$5,IF(K91&gt;=hypothèses!$BQ$5,hypothèses!$BT$5,K91*hypothèses!$BU$5)),IF(AND(D91=hypothèses!$BR$6,R91=hypothèses!$BJ$1),IF(K91&lt;=hypothèses!$BP$6,hypothèses!$BS$6,IF(K91&gt;=hypothèses!$BQ$6,hypothèses!$BT$6,K91*hypothèses!$BU$6)),IF(AND(D91=hypothèses!$BR$8,R91=hypothèses!$BK$1),IF(K91&lt;=hypothèses!$BP$8,hypothèses!$BS$8,IF(K91&gt;=hypothèses!$BQ$8,hypothèses!$BT$8,K91*hypothèses!$BU$8)),IF(AND(D91=hypothèses!$BR$9,R91=hypothèses!$BK$1),IF(K91&lt;=hypothèses!$BP$9,hypothèses!$BS$9,IF(K91&gt;=hypothèses!$BQ$9,hypothèses!$BT$9,K91*hypothèses!$BU$9)),IF(AND(D91=hypothèses!$BR$11,R91=hypothèses!$BL$1),IF(K91&lt;=hypothèses!$BP$11,hypothèses!$BS$11,IF(K91&gt;=hypothèses!$BQ$11,hypothèses!$BT$11,K91*hypothèses!$BU$11)),IF(AND(D91=hypothèses!$BR$12,R91=hypothèses!$BL$1),IF(K91&lt;=hypothèses!$BP$12,hypothèses!$BS$12,IF(K91&gt;=hypothèses!$BQ$12,hypothèses!$BT$12,K91*hypothèses!$BU$12)),IF(AND(D91=hypothèses!$BR$14,R91=hypothèses!$BM$1),IF(K91&lt;=hypothèses!$BP$14,hypothèses!$BS$14,IF(K91&gt;=hypothèses!$BQ$14,hypothèses!$BT$14,K91*hypothèses!$BU$14)),IF(AND(D91=hypothèses!$BR$15,R91=hypothèses!$BM$1),IF(K91&lt;=hypothèses!$BP$15,hypothèses!$BS$15,IF(K91&gt;=hypothèses!$BQ$15,hypothèses!$BT$15,K91*hypothèses!$BU$15)),IF(AND(D91=hypothèses!$BR$17,R91=hypothèses!$BN$1),IF(K91&lt;=hypothèses!$BP$17,hypothèses!$BS$17,IF(K91&gt;=hypothèses!$BQ$17,hypothèses!$BT$17,K91*hypothèses!$BU$17)),IF(AND(D91=hypothèses!$BR$18,R91=hypothèses!$BN$1),IF(K91&lt;=hypothèses!$BP$18,hypothèses!$BS$18,IF(K91&gt;=hypothèses!$BQ$18,hypothèses!$BT$18,K91*hypothèses!$BU$18)),0))))))))))))))</f>
        <v>0</v>
      </c>
      <c r="W91" t="str" cm="1">
        <f t="array" ref="W91">IFERROR(IF(T91&lt;0,0,IF(R91="tarif frais de dossier",30,K91*INDEX(hypothèses!$CC$2:$CR$21,MATCH(1,(K91&gt;=hypothèses!$BX$2:$BX$21)*(K91&lt;hypothèses!$BY$2:$BY$21)*(D91="Villeurbanne")+(K91&gt;=hypothèses!$BX$12:$BX$21)*(K91&lt;hypothèses!$BY$12:$BY$21)*(D91="Hors Villeurbanne"),0),CHOOSE(MATCH(R91,{"tarif eveil";"tarif courant";"tarif pratiques collectives";"tarif troisième cycle renforcé PPES";"tarif cumul";"tarif location"},0),1,4,7,10,13,16)))),"")</f>
        <v/>
      </c>
    </row>
    <row r="92" spans="1:23">
      <c r="A92" s="71" t="s">
        <v>71</v>
      </c>
      <c r="B92" s="71" t="s">
        <v>72</v>
      </c>
      <c r="C92" s="71" t="s">
        <v>73</v>
      </c>
      <c r="D92" t="s">
        <v>86</v>
      </c>
      <c r="E92" s="59">
        <v>5845</v>
      </c>
      <c r="F92">
        <v>3</v>
      </c>
      <c r="G92">
        <v>1</v>
      </c>
      <c r="H92">
        <f>IF(Tableau1[[#This Row],[Tranche RFR]]&gt;=2,Tableau1[[#This Row],[Tranche RFR]]-1,Tableau1[[#This Row],[Tranche RFR]])</f>
        <v>2</v>
      </c>
      <c r="I92">
        <f>Tableau1[[#This Row],[RFR]]/Tableau1[[#This Row],[nb parts sans couple]]</f>
        <v>2922.5</v>
      </c>
      <c r="J92" t="s">
        <v>77</v>
      </c>
      <c r="K92" s="4">
        <f t="shared" si="1"/>
        <v>487.08333333333331</v>
      </c>
      <c r="L92" s="49">
        <f>IF($K92&lt;=hypothèses!$BG$2,1,IF(AND($K92&gt;hypothèses!$BF$3,$K92&lt;=hypothèses!$BG$3),2,IF(AND($K92&gt;hypothèses!$BF$4,$K92&lt;=hypothèses!$BG$4),3,IF(AND($K92&gt;hypothèses!$BF$5,$K92&lt;=hypothèses!$BG$5),4,IF(AND($K92&gt;hypothèses!$BF$6,$K92&lt;=hypothèses!$BG$6),5,IF(AND($K92&gt;hypothèses!$BF$7,$K92&lt;=hypothèses!$BG$7),6,IF(AND($K92&gt;hypothèses!$BF$8,$K92&lt;=hypothèses!$BG$8),7,IF(AND($K92&gt;hypothèses!$BF$9,$K92&lt;=hypothèses!$BG$9),8,IF(AND($K92&gt;hypothèses!$BF$10,$K92&lt;=hypothèses!$BG$10),9,IF(AND($K92&gt;hypothèses!$BF$11,$K92&lt;=hypothèses!$BG$11),10,IF(Tableau1[[#This Row],[QF mens]]&gt;hypothèses!BG101,10,"")))))))))))</f>
        <v>3</v>
      </c>
      <c r="M92" s="49">
        <f>IF($K92&lt;=hypothèses!$BY$2,1,IF(AND($K92&gt;hypothèses!$BX$3,$K92&lt;=hypothèses!$BY$3),2,IF(AND($K92&gt;hypothèses!$BX$4,$K92&lt;=hypothèses!$BY$4),3,IF(AND($K92&gt;hypothèses!$BX$5,$K92&lt;=hypothèses!$BY$5),4,IF(AND($K92&gt;hypothèses!$BX$6,$K92&lt;=hypothèses!$BY$6),5,IF(AND($K92&gt;hypothèses!$BX$7,$K92&lt;=hypothèses!$BY$7),6,IF(AND($K92&gt;hypothèses!$BX$8,$K92&lt;=hypothèses!$BY$8),7,IF(AND($K92&gt;hypothèses!$BX$9,$K92&lt;=hypothèses!$BY$9),8,IF(AND($K92&gt;hypothèses!$BX$10,$K92&lt;=hypothèses!$BY$10),9,IF(AND($K92&gt;hypothèses!$BX$11,$K92&lt;=hypothèses!$BY$11),10,IF(Tableau1[[#This Row],[QF mens]]&gt;hypothèses!BH101,10,"")))))))))))</f>
        <v>2</v>
      </c>
      <c r="N92" s="49" t="s">
        <v>82</v>
      </c>
      <c r="O92" s="49" t="s">
        <v>77</v>
      </c>
      <c r="P92" s="49" t="s">
        <v>83</v>
      </c>
      <c r="Q92" s="49" t="s">
        <v>82</v>
      </c>
      <c r="T92">
        <v>0</v>
      </c>
      <c r="U92" s="58" t="str" cm="1">
        <f t="array" ref="U9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92" s="58">
        <f>IF(R92="Tarif Frais de dossier",30,IF(T92&lt;0,0,IF(AND(D92=hypothèses!$BR$2,R92=hypothèses!$BI$1),IF(K92&lt;=hypothèses!$BP$2,hypothèses!$BS$2,IF(K92&gt;=hypothèses!$BQ$2,hypothèses!$BT$2,K92*hypothèses!$BU$2)),IF(AND(D92=hypothèses!$BR$3,R92=hypothèses!$BI$1),IF(K92&lt;=hypothèses!$BP$3,hypothèses!$BS$3,IF(K92&gt;=hypothèses!$BQ$3,hypothèses!$BT$3,K92*hypothèses!$BU$3)),IF(AND(D92=hypothèses!$BR$5,R92=hypothèses!$BJ$1),IF(K92&lt;=hypothèses!$BP$5,hypothèses!$BS$5,IF(K92&gt;=hypothèses!$BQ$5,hypothèses!$BT$5,K92*hypothèses!$BU$5)),IF(AND(D92=hypothèses!$BR$6,R92=hypothèses!$BJ$1),IF(K92&lt;=hypothèses!$BP$6,hypothèses!$BS$6,IF(K92&gt;=hypothèses!$BQ$6,hypothèses!$BT$6,K92*hypothèses!$BU$6)),IF(AND(D92=hypothèses!$BR$8,R92=hypothèses!$BK$1),IF(K92&lt;=hypothèses!$BP$8,hypothèses!$BS$8,IF(K92&gt;=hypothèses!$BQ$8,hypothèses!$BT$8,K92*hypothèses!$BU$8)),IF(AND(D92=hypothèses!$BR$9,R92=hypothèses!$BK$1),IF(K92&lt;=hypothèses!$BP$9,hypothèses!$BS$9,IF(K92&gt;=hypothèses!$BQ$9,hypothèses!$BT$9,K92*hypothèses!$BU$9)),IF(AND(D92=hypothèses!$BR$11,R92=hypothèses!$BL$1),IF(K92&lt;=hypothèses!$BP$11,hypothèses!$BS$11,IF(K92&gt;=hypothèses!$BQ$11,hypothèses!$BT$11,K92*hypothèses!$BU$11)),IF(AND(D92=hypothèses!$BR$12,R92=hypothèses!$BL$1),IF(K92&lt;=hypothèses!$BP$12,hypothèses!$BS$12,IF(K92&gt;=hypothèses!$BQ$12,hypothèses!$BT$12,K92*hypothèses!$BU$12)),IF(AND(D92=hypothèses!$BR$14,R92=hypothèses!$BM$1),IF(K92&lt;=hypothèses!$BP$14,hypothèses!$BS$14,IF(K92&gt;=hypothèses!$BQ$14,hypothèses!$BT$14,K92*hypothèses!$BU$14)),IF(AND(D92=hypothèses!$BR$15,R92=hypothèses!$BM$1),IF(K92&lt;=hypothèses!$BP$15,hypothèses!$BS$15,IF(K92&gt;=hypothèses!$BQ$15,hypothèses!$BT$15,K92*hypothèses!$BU$15)),IF(AND(D92=hypothèses!$BR$17,R92=hypothèses!$BN$1),IF(K92&lt;=hypothèses!$BP$17,hypothèses!$BS$17,IF(K92&gt;=hypothèses!$BQ$17,hypothèses!$BT$17,K92*hypothèses!$BU$17)),IF(AND(D92=hypothèses!$BR$18,R92=hypothèses!$BN$1),IF(K92&lt;=hypothèses!$BP$18,hypothèses!$BS$18,IF(K92&gt;=hypothèses!$BQ$18,hypothèses!$BT$18,K92*hypothèses!$BU$18)),0))))))))))))))</f>
        <v>0</v>
      </c>
      <c r="W92" t="str" cm="1">
        <f t="array" ref="W92">IFERROR(IF(T92&lt;0,0,IF(R92="tarif frais de dossier",30,K92*INDEX(hypothèses!$CC$2:$CR$21,MATCH(1,(K92&gt;=hypothèses!$BX$2:$BX$21)*(K92&lt;hypothèses!$BY$2:$BY$21)*(D92="Villeurbanne")+(K92&gt;=hypothèses!$BX$12:$BX$21)*(K92&lt;hypothèses!$BY$12:$BY$21)*(D92="Hors Villeurbanne"),0),CHOOSE(MATCH(R92,{"tarif eveil";"tarif courant";"tarif pratiques collectives";"tarif troisième cycle renforcé PPES";"tarif cumul";"tarif location"},0),1,4,7,10,13,16)))),"")</f>
        <v/>
      </c>
    </row>
    <row r="93" spans="1:23">
      <c r="A93" s="72" t="s">
        <v>71</v>
      </c>
      <c r="B93" s="72" t="s">
        <v>72</v>
      </c>
      <c r="C93" s="72" t="s">
        <v>73</v>
      </c>
      <c r="D93" t="s">
        <v>86</v>
      </c>
      <c r="E93" s="59">
        <v>5845</v>
      </c>
      <c r="F93">
        <v>3</v>
      </c>
      <c r="G93">
        <v>1</v>
      </c>
      <c r="H93">
        <f>IF(Tableau1[[#This Row],[Tranche RFR]]&gt;=2,Tableau1[[#This Row],[Tranche RFR]]-1,Tableau1[[#This Row],[Tranche RFR]])</f>
        <v>2</v>
      </c>
      <c r="I93">
        <f>Tableau1[[#This Row],[RFR]]/Tableau1[[#This Row],[nb parts sans couple]]</f>
        <v>2922.5</v>
      </c>
      <c r="J93" t="s">
        <v>77</v>
      </c>
      <c r="K93" s="4">
        <f t="shared" si="1"/>
        <v>487.08333333333331</v>
      </c>
      <c r="L93" s="49">
        <f>IF($K93&lt;=hypothèses!$BG$2,1,IF(AND($K93&gt;hypothèses!$BF$3,$K93&lt;=hypothèses!$BG$3),2,IF(AND($K93&gt;hypothèses!$BF$4,$K93&lt;=hypothèses!$BG$4),3,IF(AND($K93&gt;hypothèses!$BF$5,$K93&lt;=hypothèses!$BG$5),4,IF(AND($K93&gt;hypothèses!$BF$6,$K93&lt;=hypothèses!$BG$6),5,IF(AND($K93&gt;hypothèses!$BF$7,$K93&lt;=hypothèses!$BG$7),6,IF(AND($K93&gt;hypothèses!$BF$8,$K93&lt;=hypothèses!$BG$8),7,IF(AND($K93&gt;hypothèses!$BF$9,$K93&lt;=hypothèses!$BG$9),8,IF(AND($K93&gt;hypothèses!$BF$10,$K93&lt;=hypothèses!$BG$10),9,IF(AND($K93&gt;hypothèses!$BF$11,$K93&lt;=hypothèses!$BG$11),10,IF(Tableau1[[#This Row],[QF mens]]&gt;hypothèses!BG102,10,"")))))))))))</f>
        <v>3</v>
      </c>
      <c r="M93" s="49">
        <f>IF($K93&lt;=hypothèses!$BY$2,1,IF(AND($K93&gt;hypothèses!$BX$3,$K93&lt;=hypothèses!$BY$3),2,IF(AND($K93&gt;hypothèses!$BX$4,$K93&lt;=hypothèses!$BY$4),3,IF(AND($K93&gt;hypothèses!$BX$5,$K93&lt;=hypothèses!$BY$5),4,IF(AND($K93&gt;hypothèses!$BX$6,$K93&lt;=hypothèses!$BY$6),5,IF(AND($K93&gt;hypothèses!$BX$7,$K93&lt;=hypothèses!$BY$7),6,IF(AND($K93&gt;hypothèses!$BX$8,$K93&lt;=hypothèses!$BY$8),7,IF(AND($K93&gt;hypothèses!$BX$9,$K93&lt;=hypothèses!$BY$9),8,IF(AND($K93&gt;hypothèses!$BX$10,$K93&lt;=hypothèses!$BY$10),9,IF(AND($K93&gt;hypothèses!$BX$11,$K93&lt;=hypothèses!$BY$11),10,IF(Tableau1[[#This Row],[QF mens]]&gt;hypothèses!BH102,10,"")))))))))))</f>
        <v>2</v>
      </c>
      <c r="N93" s="49" t="s">
        <v>82</v>
      </c>
      <c r="O93" s="49" t="s">
        <v>77</v>
      </c>
      <c r="P93" s="49" t="s">
        <v>83</v>
      </c>
      <c r="Q93" s="49" t="s">
        <v>82</v>
      </c>
      <c r="T93">
        <v>0</v>
      </c>
      <c r="U93" s="58" t="str" cm="1">
        <f t="array" ref="U9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93" s="58">
        <f>IF(R93="Tarif Frais de dossier",30,IF(T93&lt;0,0,IF(AND(D93=hypothèses!$BR$2,R93=hypothèses!$BI$1),IF(K93&lt;=hypothèses!$BP$2,hypothèses!$BS$2,IF(K93&gt;=hypothèses!$BQ$2,hypothèses!$BT$2,K93*hypothèses!$BU$2)),IF(AND(D93=hypothèses!$BR$3,R93=hypothèses!$BI$1),IF(K93&lt;=hypothèses!$BP$3,hypothèses!$BS$3,IF(K93&gt;=hypothèses!$BQ$3,hypothèses!$BT$3,K93*hypothèses!$BU$3)),IF(AND(D93=hypothèses!$BR$5,R93=hypothèses!$BJ$1),IF(K93&lt;=hypothèses!$BP$5,hypothèses!$BS$5,IF(K93&gt;=hypothèses!$BQ$5,hypothèses!$BT$5,K93*hypothèses!$BU$5)),IF(AND(D93=hypothèses!$BR$6,R93=hypothèses!$BJ$1),IF(K93&lt;=hypothèses!$BP$6,hypothèses!$BS$6,IF(K93&gt;=hypothèses!$BQ$6,hypothèses!$BT$6,K93*hypothèses!$BU$6)),IF(AND(D93=hypothèses!$BR$8,R93=hypothèses!$BK$1),IF(K93&lt;=hypothèses!$BP$8,hypothèses!$BS$8,IF(K93&gt;=hypothèses!$BQ$8,hypothèses!$BT$8,K93*hypothèses!$BU$8)),IF(AND(D93=hypothèses!$BR$9,R93=hypothèses!$BK$1),IF(K93&lt;=hypothèses!$BP$9,hypothèses!$BS$9,IF(K93&gt;=hypothèses!$BQ$9,hypothèses!$BT$9,K93*hypothèses!$BU$9)),IF(AND(D93=hypothèses!$BR$11,R93=hypothèses!$BL$1),IF(K93&lt;=hypothèses!$BP$11,hypothèses!$BS$11,IF(K93&gt;=hypothèses!$BQ$11,hypothèses!$BT$11,K93*hypothèses!$BU$11)),IF(AND(D93=hypothèses!$BR$12,R93=hypothèses!$BL$1),IF(K93&lt;=hypothèses!$BP$12,hypothèses!$BS$12,IF(K93&gt;=hypothèses!$BQ$12,hypothèses!$BT$12,K93*hypothèses!$BU$12)),IF(AND(D93=hypothèses!$BR$14,R93=hypothèses!$BM$1),IF(K93&lt;=hypothèses!$BP$14,hypothèses!$BS$14,IF(K93&gt;=hypothèses!$BQ$14,hypothèses!$BT$14,K93*hypothèses!$BU$14)),IF(AND(D93=hypothèses!$BR$15,R93=hypothèses!$BM$1),IF(K93&lt;=hypothèses!$BP$15,hypothèses!$BS$15,IF(K93&gt;=hypothèses!$BQ$15,hypothèses!$BT$15,K93*hypothèses!$BU$15)),IF(AND(D93=hypothèses!$BR$17,R93=hypothèses!$BN$1),IF(K93&lt;=hypothèses!$BP$17,hypothèses!$BS$17,IF(K93&gt;=hypothèses!$BQ$17,hypothèses!$BT$17,K93*hypothèses!$BU$17)),IF(AND(D93=hypothèses!$BR$18,R93=hypothèses!$BN$1),IF(K93&lt;=hypothèses!$BP$18,hypothèses!$BS$18,IF(K93&gt;=hypothèses!$BQ$18,hypothèses!$BT$18,K93*hypothèses!$BU$18)),0))))))))))))))</f>
        <v>0</v>
      </c>
      <c r="W93" t="str" cm="1">
        <f t="array" ref="W93">IFERROR(IF(T93&lt;0,0,IF(R93="tarif frais de dossier",30,K93*INDEX(hypothèses!$CC$2:$CR$21,MATCH(1,(K93&gt;=hypothèses!$BX$2:$BX$21)*(K93&lt;hypothèses!$BY$2:$BY$21)*(D93="Villeurbanne")+(K93&gt;=hypothèses!$BX$12:$BX$21)*(K93&lt;hypothèses!$BY$12:$BY$21)*(D93="Hors Villeurbanne"),0),CHOOSE(MATCH(R93,{"tarif eveil";"tarif courant";"tarif pratiques collectives";"tarif troisième cycle renforcé PPES";"tarif cumul";"tarif location"},0),1,4,7,10,13,16)))),"")</f>
        <v/>
      </c>
    </row>
    <row r="94" spans="1:23">
      <c r="A94" s="71" t="s">
        <v>71</v>
      </c>
      <c r="B94" s="71" t="s">
        <v>72</v>
      </c>
      <c r="C94" s="71" t="s">
        <v>73</v>
      </c>
      <c r="D94" t="s">
        <v>86</v>
      </c>
      <c r="E94" s="59">
        <v>5845</v>
      </c>
      <c r="F94">
        <v>3</v>
      </c>
      <c r="G94">
        <v>1</v>
      </c>
      <c r="H94">
        <f>IF(Tableau1[[#This Row],[Tranche RFR]]&gt;=2,Tableau1[[#This Row],[Tranche RFR]]-1,Tableau1[[#This Row],[Tranche RFR]])</f>
        <v>2</v>
      </c>
      <c r="I94">
        <f>Tableau1[[#This Row],[RFR]]/Tableau1[[#This Row],[nb parts sans couple]]</f>
        <v>2922.5</v>
      </c>
      <c r="J94" t="s">
        <v>77</v>
      </c>
      <c r="K94" s="4">
        <f t="shared" si="1"/>
        <v>487.08333333333331</v>
      </c>
      <c r="L94" s="49">
        <f>IF($K94&lt;=hypothèses!$BG$2,1,IF(AND($K94&gt;hypothèses!$BF$3,$K94&lt;=hypothèses!$BG$3),2,IF(AND($K94&gt;hypothèses!$BF$4,$K94&lt;=hypothèses!$BG$4),3,IF(AND($K94&gt;hypothèses!$BF$5,$K94&lt;=hypothèses!$BG$5),4,IF(AND($K94&gt;hypothèses!$BF$6,$K94&lt;=hypothèses!$BG$6),5,IF(AND($K94&gt;hypothèses!$BF$7,$K94&lt;=hypothèses!$BG$7),6,IF(AND($K94&gt;hypothèses!$BF$8,$K94&lt;=hypothèses!$BG$8),7,IF(AND($K94&gt;hypothèses!$BF$9,$K94&lt;=hypothèses!$BG$9),8,IF(AND($K94&gt;hypothèses!$BF$10,$K94&lt;=hypothèses!$BG$10),9,IF(AND($K94&gt;hypothèses!$BF$11,$K94&lt;=hypothèses!$BG$11),10,IF(Tableau1[[#This Row],[QF mens]]&gt;hypothèses!BG103,10,"")))))))))))</f>
        <v>3</v>
      </c>
      <c r="M94" s="49">
        <f>IF($K94&lt;=hypothèses!$BY$2,1,IF(AND($K94&gt;hypothèses!$BX$3,$K94&lt;=hypothèses!$BY$3),2,IF(AND($K94&gt;hypothèses!$BX$4,$K94&lt;=hypothèses!$BY$4),3,IF(AND($K94&gt;hypothèses!$BX$5,$K94&lt;=hypothèses!$BY$5),4,IF(AND($K94&gt;hypothèses!$BX$6,$K94&lt;=hypothèses!$BY$6),5,IF(AND($K94&gt;hypothèses!$BX$7,$K94&lt;=hypothèses!$BY$7),6,IF(AND($K94&gt;hypothèses!$BX$8,$K94&lt;=hypothèses!$BY$8),7,IF(AND($K94&gt;hypothèses!$BX$9,$K94&lt;=hypothèses!$BY$9),8,IF(AND($K94&gt;hypothèses!$BX$10,$K94&lt;=hypothèses!$BY$10),9,IF(AND($K94&gt;hypothèses!$BX$11,$K94&lt;=hypothèses!$BY$11),10,IF(Tableau1[[#This Row],[QF mens]]&gt;hypothèses!BH103,10,"")))))))))))</f>
        <v>2</v>
      </c>
      <c r="N94" s="49" t="s">
        <v>82</v>
      </c>
      <c r="O94" s="49" t="s">
        <v>77</v>
      </c>
      <c r="P94" s="49" t="s">
        <v>83</v>
      </c>
      <c r="Q94" s="49" t="s">
        <v>82</v>
      </c>
      <c r="T94">
        <v>0</v>
      </c>
      <c r="U94" s="58" t="str" cm="1">
        <f t="array" ref="U9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94" s="58">
        <f>IF(R94="Tarif Frais de dossier",30,IF(T94&lt;0,0,IF(AND(D94=hypothèses!$BR$2,R94=hypothèses!$BI$1),IF(K94&lt;=hypothèses!$BP$2,hypothèses!$BS$2,IF(K94&gt;=hypothèses!$BQ$2,hypothèses!$BT$2,K94*hypothèses!$BU$2)),IF(AND(D94=hypothèses!$BR$3,R94=hypothèses!$BI$1),IF(K94&lt;=hypothèses!$BP$3,hypothèses!$BS$3,IF(K94&gt;=hypothèses!$BQ$3,hypothèses!$BT$3,K94*hypothèses!$BU$3)),IF(AND(D94=hypothèses!$BR$5,R94=hypothèses!$BJ$1),IF(K94&lt;=hypothèses!$BP$5,hypothèses!$BS$5,IF(K94&gt;=hypothèses!$BQ$5,hypothèses!$BT$5,K94*hypothèses!$BU$5)),IF(AND(D94=hypothèses!$BR$6,R94=hypothèses!$BJ$1),IF(K94&lt;=hypothèses!$BP$6,hypothèses!$BS$6,IF(K94&gt;=hypothèses!$BQ$6,hypothèses!$BT$6,K94*hypothèses!$BU$6)),IF(AND(D94=hypothèses!$BR$8,R94=hypothèses!$BK$1),IF(K94&lt;=hypothèses!$BP$8,hypothèses!$BS$8,IF(K94&gt;=hypothèses!$BQ$8,hypothèses!$BT$8,K94*hypothèses!$BU$8)),IF(AND(D94=hypothèses!$BR$9,R94=hypothèses!$BK$1),IF(K94&lt;=hypothèses!$BP$9,hypothèses!$BS$9,IF(K94&gt;=hypothèses!$BQ$9,hypothèses!$BT$9,K94*hypothèses!$BU$9)),IF(AND(D94=hypothèses!$BR$11,R94=hypothèses!$BL$1),IF(K94&lt;=hypothèses!$BP$11,hypothèses!$BS$11,IF(K94&gt;=hypothèses!$BQ$11,hypothèses!$BT$11,K94*hypothèses!$BU$11)),IF(AND(D94=hypothèses!$BR$12,R94=hypothèses!$BL$1),IF(K94&lt;=hypothèses!$BP$12,hypothèses!$BS$12,IF(K94&gt;=hypothèses!$BQ$12,hypothèses!$BT$12,K94*hypothèses!$BU$12)),IF(AND(D94=hypothèses!$BR$14,R94=hypothèses!$BM$1),IF(K94&lt;=hypothèses!$BP$14,hypothèses!$BS$14,IF(K94&gt;=hypothèses!$BQ$14,hypothèses!$BT$14,K94*hypothèses!$BU$14)),IF(AND(D94=hypothèses!$BR$15,R94=hypothèses!$BM$1),IF(K94&lt;=hypothèses!$BP$15,hypothèses!$BS$15,IF(K94&gt;=hypothèses!$BQ$15,hypothèses!$BT$15,K94*hypothèses!$BU$15)),IF(AND(D94=hypothèses!$BR$17,R94=hypothèses!$BN$1),IF(K94&lt;=hypothèses!$BP$17,hypothèses!$BS$17,IF(K94&gt;=hypothèses!$BQ$17,hypothèses!$BT$17,K94*hypothèses!$BU$17)),IF(AND(D94=hypothèses!$BR$18,R94=hypothèses!$BN$1),IF(K94&lt;=hypothèses!$BP$18,hypothèses!$BS$18,IF(K94&gt;=hypothèses!$BQ$18,hypothèses!$BT$18,K94*hypothèses!$BU$18)),0))))))))))))))</f>
        <v>0</v>
      </c>
      <c r="W94" t="str" cm="1">
        <f t="array" ref="W94">IFERROR(IF(T94&lt;0,0,IF(R94="tarif frais de dossier",30,K94*INDEX(hypothèses!$CC$2:$CR$21,MATCH(1,(K94&gt;=hypothèses!$BX$2:$BX$21)*(K94&lt;hypothèses!$BY$2:$BY$21)*(D94="Villeurbanne")+(K94&gt;=hypothèses!$BX$12:$BX$21)*(K94&lt;hypothèses!$BY$12:$BY$21)*(D94="Hors Villeurbanne"),0),CHOOSE(MATCH(R94,{"tarif eveil";"tarif courant";"tarif pratiques collectives";"tarif troisième cycle renforcé PPES";"tarif cumul";"tarif location"},0),1,4,7,10,13,16)))),"")</f>
        <v/>
      </c>
    </row>
    <row r="95" spans="1:23">
      <c r="A95" s="72" t="s">
        <v>71</v>
      </c>
      <c r="B95" s="72" t="s">
        <v>72</v>
      </c>
      <c r="C95" s="72" t="s">
        <v>73</v>
      </c>
      <c r="D95" t="s">
        <v>70</v>
      </c>
      <c r="E95" s="59">
        <v>86947</v>
      </c>
      <c r="F95">
        <v>35</v>
      </c>
      <c r="G95">
        <v>3</v>
      </c>
      <c r="H95">
        <f>IF(Tableau1[[#This Row],[Tranche RFR]]&gt;=2,Tableau1[[#This Row],[Tranche RFR]]-1,Tableau1[[#This Row],[Tranche RFR]])</f>
        <v>34</v>
      </c>
      <c r="I95">
        <f>Tableau1[[#This Row],[RFR]]/Tableau1[[#This Row],[nb parts sans couple]]</f>
        <v>2557.2647058823532</v>
      </c>
      <c r="J95" t="s">
        <v>77</v>
      </c>
      <c r="K95" s="4">
        <f t="shared" si="1"/>
        <v>2415.1944444444443</v>
      </c>
      <c r="L95" s="49">
        <f>IF($K95&lt;=hypothèses!$BG$2,1,IF(AND($K95&gt;hypothèses!$BF$3,$K95&lt;=hypothèses!$BG$3),2,IF(AND($K95&gt;hypothèses!$BF$4,$K95&lt;=hypothèses!$BG$4),3,IF(AND($K95&gt;hypothèses!$BF$5,$K95&lt;=hypothèses!$BG$5),4,IF(AND($K95&gt;hypothèses!$BF$6,$K95&lt;=hypothèses!$BG$6),5,IF(AND($K95&gt;hypothèses!$BF$7,$K95&lt;=hypothèses!$BG$7),6,IF(AND($K95&gt;hypothèses!$BF$8,$K95&lt;=hypothèses!$BG$8),7,IF(AND($K95&gt;hypothèses!$BF$9,$K95&lt;=hypothèses!$BG$9),8,IF(AND($K95&gt;hypothèses!$BF$10,$K95&lt;=hypothèses!$BG$10),9,IF(AND($K95&gt;hypothèses!$BF$11,$K95&lt;=hypothèses!$BG$11),10,IF(Tableau1[[#This Row],[QF mens]]&gt;hypothèses!BG104,10,"")))))))))))</f>
        <v>9</v>
      </c>
      <c r="M95" s="49">
        <f>IF($K95&lt;=hypothèses!$BY$2,1,IF(AND($K95&gt;hypothèses!$BX$3,$K95&lt;=hypothèses!$BY$3),2,IF(AND($K95&gt;hypothèses!$BX$4,$K95&lt;=hypothèses!$BY$4),3,IF(AND($K95&gt;hypothèses!$BX$5,$K95&lt;=hypothèses!$BY$5),4,IF(AND($K95&gt;hypothèses!$BX$6,$K95&lt;=hypothèses!$BY$6),5,IF(AND($K95&gt;hypothèses!$BX$7,$K95&lt;=hypothèses!$BY$7),6,IF(AND($K95&gt;hypothèses!$BX$8,$K95&lt;=hypothèses!$BY$8),7,IF(AND($K95&gt;hypothèses!$BX$9,$K95&lt;=hypothèses!$BY$9),8,IF(AND($K95&gt;hypothèses!$BX$10,$K95&lt;=hypothèses!$BY$10),9,IF(AND($K95&gt;hypothèses!$BX$11,$K95&lt;=hypothèses!$BY$11),10,IF(Tableau1[[#This Row],[QF mens]]&gt;hypothèses!BH104,10,"")))))))))))</f>
        <v>9</v>
      </c>
      <c r="N95" s="49" t="s">
        <v>82</v>
      </c>
      <c r="O95" s="49" t="s">
        <v>77</v>
      </c>
      <c r="P95" s="49" t="s">
        <v>83</v>
      </c>
      <c r="Q95" s="49" t="s">
        <v>82</v>
      </c>
      <c r="R95" t="s">
        <v>16</v>
      </c>
      <c r="S95">
        <v>1</v>
      </c>
      <c r="T95">
        <v>188</v>
      </c>
      <c r="U95" s="58" cm="1">
        <f t="array" ref="U9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186.88000000000005</v>
      </c>
      <c r="V95" s="58">
        <f>IF(R95="Tarif Frais de dossier",30,IF(T95&lt;0,0,IF(AND(D95=hypothèses!$BR$2,R95=hypothèses!$BI$1),IF(K95&lt;=hypothèses!$BP$2,hypothèses!$BS$2,IF(K95&gt;=hypothèses!$BQ$2,hypothèses!$BT$2,K95*hypothèses!$BU$2)),IF(AND(D95=hypothèses!$BR$3,R95=hypothèses!$BI$1),IF(K95&lt;=hypothèses!$BP$3,hypothèses!$BS$3,IF(K95&gt;=hypothèses!$BQ$3,hypothèses!$BT$3,K95*hypothèses!$BU$3)),IF(AND(D95=hypothèses!$BR$5,R95=hypothèses!$BJ$1),IF(K95&lt;=hypothèses!$BP$5,hypothèses!$BS$5,IF(K95&gt;=hypothèses!$BQ$5,hypothèses!$BT$5,K95*hypothèses!$BU$5)),IF(AND(D95=hypothèses!$BR$6,R95=hypothèses!$BJ$1),IF(K95&lt;=hypothèses!$BP$6,hypothèses!$BS$6,IF(K95&gt;=hypothèses!$BQ$6,hypothèses!$BT$6,K95*hypothèses!$BU$6)),IF(AND(D95=hypothèses!$BR$8,R95=hypothèses!$BK$1),IF(K95&lt;=hypothèses!$BP$8,hypothèses!$BS$8,IF(K95&gt;=hypothèses!$BQ$8,hypothèses!$BT$8,K95*hypothèses!$BU$8)),IF(AND(D95=hypothèses!$BR$9,R95=hypothèses!$BK$1),IF(K95&lt;=hypothèses!$BP$9,hypothèses!$BS$9,IF(K95&gt;=hypothèses!$BQ$9,hypothèses!$BT$9,K95*hypothèses!$BU$9)),IF(AND(D95=hypothèses!$BR$11,R95=hypothèses!$BL$1),IF(K95&lt;=hypothèses!$BP$11,hypothèses!$BS$11,IF(K95&gt;=hypothèses!$BQ$11,hypothèses!$BT$11,K95*hypothèses!$BU$11)),IF(AND(D95=hypothèses!$BR$12,R95=hypothèses!$BL$1),IF(K95&lt;=hypothèses!$BP$12,hypothèses!$BS$12,IF(K95&gt;=hypothèses!$BQ$12,hypothèses!$BT$12,K95*hypothèses!$BU$12)),IF(AND(D95=hypothèses!$BR$14,R95=hypothèses!$BM$1),IF(K95&lt;=hypothèses!$BP$14,hypothèses!$BS$14,IF(K95&gt;=hypothèses!$BQ$14,hypothèses!$BT$14,K95*hypothèses!$BU$14)),IF(AND(D95=hypothèses!$BR$15,R95=hypothèses!$BM$1),IF(K95&lt;=hypothèses!$BP$15,hypothèses!$BS$15,IF(K95&gt;=hypothèses!$BQ$15,hypothèses!$BT$15,K95*hypothèses!$BU$15)),IF(AND(D95=hypothèses!$BR$17,R95=hypothèses!$BN$1),IF(K95&lt;=hypothèses!$BP$17,hypothèses!$BS$17,IF(K95&gt;=hypothèses!$BQ$17,hypothèses!$BT$17,K95*hypothèses!$BU$17)),IF(AND(D95=hypothèses!$BR$18,R95=hypothèses!$BN$1),IF(K95&lt;=hypothèses!$BP$18,hypothèses!$BS$18,IF(K95&gt;=hypothèses!$BQ$18,hypothèses!$BT$18,K95*hypothèses!$BU$18)),0))))))))))))))</f>
        <v>202</v>
      </c>
      <c r="W95" t="str" cm="1">
        <f t="array" ref="W95">IFERROR(IF(T95&lt;0,0,IF(R95="tarif frais de dossier",30,K95*INDEX(hypothèses!$CC$2:$CR$21,MATCH(1,(K95&gt;=hypothèses!$BX$2:$BX$21)*(K95&lt;hypothèses!$BY$2:$BY$21)*(D95="Villeurbanne")+(K95&gt;=hypothèses!$BX$12:$BX$21)*(K95&lt;hypothèses!$BY$12:$BY$21)*(D95="Hors Villeurbanne"),0),CHOOSE(MATCH(R95,{"tarif eveil";"tarif courant";"tarif pratiques collectives";"tarif troisième cycle renforcé PPES";"tarif cumul";"tarif location"},0),1,4,7,10,13,16)))),"")</f>
        <v/>
      </c>
    </row>
    <row r="96" spans="1:23">
      <c r="A96" s="71" t="s">
        <v>71</v>
      </c>
      <c r="B96" s="71" t="s">
        <v>72</v>
      </c>
      <c r="C96" s="71" t="s">
        <v>73</v>
      </c>
      <c r="D96" t="s">
        <v>70</v>
      </c>
      <c r="E96" s="59">
        <v>86947</v>
      </c>
      <c r="F96">
        <v>35</v>
      </c>
      <c r="G96">
        <v>3</v>
      </c>
      <c r="H96">
        <f>IF(Tableau1[[#This Row],[Tranche RFR]]&gt;=2,Tableau1[[#This Row],[Tranche RFR]]-1,Tableau1[[#This Row],[Tranche RFR]])</f>
        <v>34</v>
      </c>
      <c r="I96">
        <f>Tableau1[[#This Row],[RFR]]/Tableau1[[#This Row],[nb parts sans couple]]</f>
        <v>2557.2647058823532</v>
      </c>
      <c r="J96" t="s">
        <v>77</v>
      </c>
      <c r="K96" s="4">
        <f t="shared" si="1"/>
        <v>2415.1944444444443</v>
      </c>
      <c r="L96" s="49">
        <f>IF($K96&lt;=hypothèses!$BG$2,1,IF(AND($K96&gt;hypothèses!$BF$3,$K96&lt;=hypothèses!$BG$3),2,IF(AND($K96&gt;hypothèses!$BF$4,$K96&lt;=hypothèses!$BG$4),3,IF(AND($K96&gt;hypothèses!$BF$5,$K96&lt;=hypothèses!$BG$5),4,IF(AND($K96&gt;hypothèses!$BF$6,$K96&lt;=hypothèses!$BG$6),5,IF(AND($K96&gt;hypothèses!$BF$7,$K96&lt;=hypothèses!$BG$7),6,IF(AND($K96&gt;hypothèses!$BF$8,$K96&lt;=hypothèses!$BG$8),7,IF(AND($K96&gt;hypothèses!$BF$9,$K96&lt;=hypothèses!$BG$9),8,IF(AND($K96&gt;hypothèses!$BF$10,$K96&lt;=hypothèses!$BG$10),9,IF(AND($K96&gt;hypothèses!$BF$11,$K96&lt;=hypothèses!$BG$11),10,IF(Tableau1[[#This Row],[QF mens]]&gt;hypothèses!BG105,10,"")))))))))))</f>
        <v>9</v>
      </c>
      <c r="M96" s="49">
        <f>IF($K96&lt;=hypothèses!$BY$2,1,IF(AND($K96&gt;hypothèses!$BX$3,$K96&lt;=hypothèses!$BY$3),2,IF(AND($K96&gt;hypothèses!$BX$4,$K96&lt;=hypothèses!$BY$4),3,IF(AND($K96&gt;hypothèses!$BX$5,$K96&lt;=hypothèses!$BY$5),4,IF(AND($K96&gt;hypothèses!$BX$6,$K96&lt;=hypothèses!$BY$6),5,IF(AND($K96&gt;hypothèses!$BX$7,$K96&lt;=hypothèses!$BY$7),6,IF(AND($K96&gt;hypothèses!$BX$8,$K96&lt;=hypothèses!$BY$8),7,IF(AND($K96&gt;hypothèses!$BX$9,$K96&lt;=hypothèses!$BY$9),8,IF(AND($K96&gt;hypothèses!$BX$10,$K96&lt;=hypothèses!$BY$10),9,IF(AND($K96&gt;hypothèses!$BX$11,$K96&lt;=hypothèses!$BY$11),10,IF(Tableau1[[#This Row],[QF mens]]&gt;hypothèses!BH105,10,"")))))))))))</f>
        <v>9</v>
      </c>
      <c r="N96" s="49" t="s">
        <v>82</v>
      </c>
      <c r="O96" s="49" t="s">
        <v>77</v>
      </c>
      <c r="P96" s="49" t="s">
        <v>83</v>
      </c>
      <c r="Q96" s="49" t="s">
        <v>82</v>
      </c>
      <c r="R96" t="s">
        <v>14</v>
      </c>
      <c r="S96">
        <v>1</v>
      </c>
      <c r="T96">
        <v>30</v>
      </c>
      <c r="U96" s="58" cm="1">
        <f t="array" ref="U9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96" s="58">
        <f>IF(R96="Tarif Frais de dossier",30,IF(T96&lt;0,0,IF(AND(D96=hypothèses!$BR$2,R96=hypothèses!$BI$1),IF(K96&lt;=hypothèses!$BP$2,hypothèses!$BS$2,IF(K96&gt;=hypothèses!$BQ$2,hypothèses!$BT$2,K96*hypothèses!$BU$2)),IF(AND(D96=hypothèses!$BR$3,R96=hypothèses!$BI$1),IF(K96&lt;=hypothèses!$BP$3,hypothèses!$BS$3,IF(K96&gt;=hypothèses!$BQ$3,hypothèses!$BT$3,K96*hypothèses!$BU$3)),IF(AND(D96=hypothèses!$BR$5,R96=hypothèses!$BJ$1),IF(K96&lt;=hypothèses!$BP$5,hypothèses!$BS$5,IF(K96&gt;=hypothèses!$BQ$5,hypothèses!$BT$5,K96*hypothèses!$BU$5)),IF(AND(D96=hypothèses!$BR$6,R96=hypothèses!$BJ$1),IF(K96&lt;=hypothèses!$BP$6,hypothèses!$BS$6,IF(K96&gt;=hypothèses!$BQ$6,hypothèses!$BT$6,K96*hypothèses!$BU$6)),IF(AND(D96=hypothèses!$BR$8,R96=hypothèses!$BK$1),IF(K96&lt;=hypothèses!$BP$8,hypothèses!$BS$8,IF(K96&gt;=hypothèses!$BQ$8,hypothèses!$BT$8,K96*hypothèses!$BU$8)),IF(AND(D96=hypothèses!$BR$9,R96=hypothèses!$BK$1),IF(K96&lt;=hypothèses!$BP$9,hypothèses!$BS$9,IF(K96&gt;=hypothèses!$BQ$9,hypothèses!$BT$9,K96*hypothèses!$BU$9)),IF(AND(D96=hypothèses!$BR$11,R96=hypothèses!$BL$1),IF(K96&lt;=hypothèses!$BP$11,hypothèses!$BS$11,IF(K96&gt;=hypothèses!$BQ$11,hypothèses!$BT$11,K96*hypothèses!$BU$11)),IF(AND(D96=hypothèses!$BR$12,R96=hypothèses!$BL$1),IF(K96&lt;=hypothèses!$BP$12,hypothèses!$BS$12,IF(K96&gt;=hypothèses!$BQ$12,hypothèses!$BT$12,K96*hypothèses!$BU$12)),IF(AND(D96=hypothèses!$BR$14,R96=hypothèses!$BM$1),IF(K96&lt;=hypothèses!$BP$14,hypothèses!$BS$14,IF(K96&gt;=hypothèses!$BQ$14,hypothèses!$BT$14,K96*hypothèses!$BU$14)),IF(AND(D96=hypothèses!$BR$15,R96=hypothèses!$BM$1),IF(K96&lt;=hypothèses!$BP$15,hypothèses!$BS$15,IF(K96&gt;=hypothèses!$BQ$15,hypothèses!$BT$15,K96*hypothèses!$BU$15)),IF(AND(D96=hypothèses!$BR$17,R96=hypothèses!$BN$1),IF(K96&lt;=hypothèses!$BP$17,hypothèses!$BS$17,IF(K96&gt;=hypothèses!$BQ$17,hypothèses!$BT$17,K96*hypothèses!$BU$17)),IF(AND(D96=hypothèses!$BR$18,R96=hypothèses!$BN$1),IF(K96&lt;=hypothèses!$BP$18,hypothèses!$BS$18,IF(K96&gt;=hypothèses!$BQ$18,hypothèses!$BT$18,K96*hypothèses!$BU$18)),0))))))))))))))</f>
        <v>30</v>
      </c>
      <c r="W96" cm="1">
        <f t="array" ref="W96">IFERROR(IF(T96&lt;0,0,IF(R96="tarif frais de dossier",30,K96*INDEX(hypothèses!$CC$2:$CR$21,MATCH(1,(K96&gt;=hypothèses!$BX$2:$BX$21)*(K96&lt;hypothèses!$BY$2:$BY$21)*(D96="Villeurbanne")+(K96&gt;=hypothèses!$BX$12:$BX$21)*(K96&lt;hypothèses!$BY$12:$BY$21)*(D96="Hors Villeurbanne"),0),CHOOSE(MATCH(R96,{"tarif eveil";"tarif courant";"tarif pratiques collectives";"tarif troisième cycle renforcé PPES";"tarif cumul";"tarif location"},0),1,4,7,10,13,16)))),"")</f>
        <v>30</v>
      </c>
    </row>
    <row r="97" spans="1:23">
      <c r="A97" s="72" t="s">
        <v>71</v>
      </c>
      <c r="B97" s="72" t="s">
        <v>72</v>
      </c>
      <c r="C97" s="72" t="s">
        <v>73</v>
      </c>
      <c r="D97" t="s">
        <v>70</v>
      </c>
      <c r="E97" s="59">
        <v>93093</v>
      </c>
      <c r="F97">
        <v>38</v>
      </c>
      <c r="G97">
        <v>4</v>
      </c>
      <c r="H97">
        <f>IF(Tableau1[[#This Row],[Tranche RFR]]&gt;=2,Tableau1[[#This Row],[Tranche RFR]]-1,Tableau1[[#This Row],[Tranche RFR]])</f>
        <v>37</v>
      </c>
      <c r="I97">
        <f>Tableau1[[#This Row],[RFR]]/Tableau1[[#This Row],[nb parts sans couple]]</f>
        <v>2516.0270270270271</v>
      </c>
      <c r="J97" t="s">
        <v>77</v>
      </c>
      <c r="K97" s="4">
        <f t="shared" si="1"/>
        <v>1939.4375</v>
      </c>
      <c r="L97" s="49">
        <f>IF($K97&lt;=hypothèses!$BG$2,1,IF(AND($K97&gt;hypothèses!$BF$3,$K97&lt;=hypothèses!$BG$3),2,IF(AND($K97&gt;hypothèses!$BF$4,$K97&lt;=hypothèses!$BG$4),3,IF(AND($K97&gt;hypothèses!$BF$5,$K97&lt;=hypothèses!$BG$5),4,IF(AND($K97&gt;hypothèses!$BF$6,$K97&lt;=hypothèses!$BG$6),5,IF(AND($K97&gt;hypothèses!$BF$7,$K97&lt;=hypothèses!$BG$7),6,IF(AND($K97&gt;hypothèses!$BF$8,$K97&lt;=hypothèses!$BG$8),7,IF(AND($K97&gt;hypothèses!$BF$9,$K97&lt;=hypothèses!$BG$9),8,IF(AND($K97&gt;hypothèses!$BF$10,$K97&lt;=hypothèses!$BG$10),9,IF(AND($K97&gt;hypothèses!$BF$11,$K97&lt;=hypothèses!$BG$11),10,IF(Tableau1[[#This Row],[QF mens]]&gt;hypothèses!BG106,10,"")))))))))))</f>
        <v>9</v>
      </c>
      <c r="M97" s="49">
        <f>IF($K97&lt;=hypothèses!$BY$2,1,IF(AND($K97&gt;hypothèses!$BX$3,$K97&lt;=hypothèses!$BY$3),2,IF(AND($K97&gt;hypothèses!$BX$4,$K97&lt;=hypothèses!$BY$4),3,IF(AND($K97&gt;hypothèses!$BX$5,$K97&lt;=hypothèses!$BY$5),4,IF(AND($K97&gt;hypothèses!$BX$6,$K97&lt;=hypothèses!$BY$6),5,IF(AND($K97&gt;hypothèses!$BX$7,$K97&lt;=hypothèses!$BY$7),6,IF(AND($K97&gt;hypothèses!$BX$8,$K97&lt;=hypothèses!$BY$8),7,IF(AND($K97&gt;hypothèses!$BX$9,$K97&lt;=hypothèses!$BY$9),8,IF(AND($K97&gt;hypothèses!$BX$10,$K97&lt;=hypothèses!$BY$10),9,IF(AND($K97&gt;hypothèses!$BX$11,$K97&lt;=hypothèses!$BY$11),10,IF(Tableau1[[#This Row],[QF mens]]&gt;hypothèses!BH106,10,"")))))))))))</f>
        <v>8</v>
      </c>
      <c r="N97" s="49" t="s">
        <v>82</v>
      </c>
      <c r="O97" s="49" t="s">
        <v>77</v>
      </c>
      <c r="P97" s="49" t="s">
        <v>83</v>
      </c>
      <c r="Q97" s="49" t="s">
        <v>82</v>
      </c>
      <c r="R97" t="s">
        <v>17</v>
      </c>
      <c r="S97">
        <v>1</v>
      </c>
      <c r="T97">
        <v>472</v>
      </c>
      <c r="U97" s="58" cm="1">
        <f t="array" ref="U9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444.63999999999993</v>
      </c>
      <c r="V97" s="58">
        <f>IF(R97="Tarif Frais de dossier",30,IF(T97&lt;0,0,IF(AND(D97=hypothèses!$BR$2,R97=hypothèses!$BI$1),IF(K97&lt;=hypothèses!$BP$2,hypothèses!$BS$2,IF(K97&gt;=hypothèses!$BQ$2,hypothèses!$BT$2,K97*hypothèses!$BU$2)),IF(AND(D97=hypothèses!$BR$3,R97=hypothèses!$BI$1),IF(K97&lt;=hypothèses!$BP$3,hypothèses!$BS$3,IF(K97&gt;=hypothèses!$BQ$3,hypothèses!$BT$3,K97*hypothèses!$BU$3)),IF(AND(D97=hypothèses!$BR$5,R97=hypothèses!$BJ$1),IF(K97&lt;=hypothèses!$BP$5,hypothèses!$BS$5,IF(K97&gt;=hypothèses!$BQ$5,hypothèses!$BT$5,K97*hypothèses!$BU$5)),IF(AND(D97=hypothèses!$BR$6,R97=hypothèses!$BJ$1),IF(K97&lt;=hypothèses!$BP$6,hypothèses!$BS$6,IF(K97&gt;=hypothèses!$BQ$6,hypothèses!$BT$6,K97*hypothèses!$BU$6)),IF(AND(D97=hypothèses!$BR$8,R97=hypothèses!$BK$1),IF(K97&lt;=hypothèses!$BP$8,hypothèses!$BS$8,IF(K97&gt;=hypothèses!$BQ$8,hypothèses!$BT$8,K97*hypothèses!$BU$8)),IF(AND(D97=hypothèses!$BR$9,R97=hypothèses!$BK$1),IF(K97&lt;=hypothèses!$BP$9,hypothèses!$BS$9,IF(K97&gt;=hypothèses!$BQ$9,hypothèses!$BT$9,K97*hypothèses!$BU$9)),IF(AND(D97=hypothèses!$BR$11,R97=hypothèses!$BL$1),IF(K97&lt;=hypothèses!$BP$11,hypothèses!$BS$11,IF(K97&gt;=hypothèses!$BQ$11,hypothèses!$BT$11,K97*hypothèses!$BU$11)),IF(AND(D97=hypothèses!$BR$12,R97=hypothèses!$BL$1),IF(K97&lt;=hypothèses!$BP$12,hypothèses!$BS$12,IF(K97&gt;=hypothèses!$BQ$12,hypothèses!$BT$12,K97*hypothèses!$BU$12)),IF(AND(D97=hypothèses!$BR$14,R97=hypothèses!$BM$1),IF(K97&lt;=hypothèses!$BP$14,hypothèses!$BS$14,IF(K97&gt;=hypothèses!$BQ$14,hypothèses!$BT$14,K97*hypothèses!$BU$14)),IF(AND(D97=hypothèses!$BR$15,R97=hypothèses!$BM$1),IF(K97&lt;=hypothèses!$BP$15,hypothèses!$BS$15,IF(K97&gt;=hypothèses!$BQ$15,hypothèses!$BT$15,K97*hypothèses!$BU$15)),IF(AND(D97=hypothèses!$BR$17,R97=hypothèses!$BN$1),IF(K97&lt;=hypothèses!$BP$17,hypothèses!$BS$17,IF(K97&gt;=hypothèses!$BQ$17,hypothèses!$BT$17,K97*hypothèses!$BU$17)),IF(AND(D97=hypothèses!$BR$18,R97=hypothèses!$BN$1),IF(K97&lt;=hypothèses!$BP$18,hypothèses!$BS$18,IF(K97&gt;=hypothèses!$BQ$18,hypothèses!$BT$18,K97*hypothèses!$BU$18)),0))))))))))))))</f>
        <v>256.00575000000003</v>
      </c>
      <c r="W97" t="str" cm="1">
        <f t="array" ref="W97">IFERROR(IF(T97&lt;0,0,IF(R97="tarif frais de dossier",30,K97*INDEX(hypothèses!$CC$2:$CR$21,MATCH(1,(K97&gt;=hypothèses!$BX$2:$BX$21)*(K97&lt;hypothèses!$BY$2:$BY$21)*(D97="Villeurbanne")+(K97&gt;=hypothèses!$BX$12:$BX$21)*(K97&lt;hypothèses!$BY$12:$BY$21)*(D97="Hors Villeurbanne"),0),CHOOSE(MATCH(R97,{"tarif eveil";"tarif courant";"tarif pratiques collectives";"tarif troisième cycle renforcé PPES";"tarif cumul";"tarif location"},0),1,4,7,10,13,16)))),"")</f>
        <v/>
      </c>
    </row>
    <row r="98" spans="1:23">
      <c r="A98" s="71" t="s">
        <v>71</v>
      </c>
      <c r="B98" s="71" t="s">
        <v>72</v>
      </c>
      <c r="C98" s="71" t="s">
        <v>73</v>
      </c>
      <c r="D98" t="s">
        <v>70</v>
      </c>
      <c r="E98" s="59">
        <v>93093</v>
      </c>
      <c r="F98">
        <v>38</v>
      </c>
      <c r="G98">
        <v>4</v>
      </c>
      <c r="H98">
        <f>IF(Tableau1[[#This Row],[Tranche RFR]]&gt;=2,Tableau1[[#This Row],[Tranche RFR]]-1,Tableau1[[#This Row],[Tranche RFR]])</f>
        <v>37</v>
      </c>
      <c r="I98">
        <f>Tableau1[[#This Row],[RFR]]/Tableau1[[#This Row],[nb parts sans couple]]</f>
        <v>2516.0270270270271</v>
      </c>
      <c r="J98" t="s">
        <v>77</v>
      </c>
      <c r="K98" s="4">
        <f t="shared" si="1"/>
        <v>1939.4375</v>
      </c>
      <c r="L98" s="49">
        <f>IF($K98&lt;=hypothèses!$BG$2,1,IF(AND($K98&gt;hypothèses!$BF$3,$K98&lt;=hypothèses!$BG$3),2,IF(AND($K98&gt;hypothèses!$BF$4,$K98&lt;=hypothèses!$BG$4),3,IF(AND($K98&gt;hypothèses!$BF$5,$K98&lt;=hypothèses!$BG$5),4,IF(AND($K98&gt;hypothèses!$BF$6,$K98&lt;=hypothèses!$BG$6),5,IF(AND($K98&gt;hypothèses!$BF$7,$K98&lt;=hypothèses!$BG$7),6,IF(AND($K98&gt;hypothèses!$BF$8,$K98&lt;=hypothèses!$BG$8),7,IF(AND($K98&gt;hypothèses!$BF$9,$K98&lt;=hypothèses!$BG$9),8,IF(AND($K98&gt;hypothèses!$BF$10,$K98&lt;=hypothèses!$BG$10),9,IF(AND($K98&gt;hypothèses!$BF$11,$K98&lt;=hypothèses!$BG$11),10,IF(Tableau1[[#This Row],[QF mens]]&gt;hypothèses!BG107,10,"")))))))))))</f>
        <v>9</v>
      </c>
      <c r="M98" s="49">
        <f>IF($K98&lt;=hypothèses!$BY$2,1,IF(AND($K98&gt;hypothèses!$BX$3,$K98&lt;=hypothèses!$BY$3),2,IF(AND($K98&gt;hypothèses!$BX$4,$K98&lt;=hypothèses!$BY$4),3,IF(AND($K98&gt;hypothèses!$BX$5,$K98&lt;=hypothèses!$BY$5),4,IF(AND($K98&gt;hypothèses!$BX$6,$K98&lt;=hypothèses!$BY$6),5,IF(AND($K98&gt;hypothèses!$BX$7,$K98&lt;=hypothèses!$BY$7),6,IF(AND($K98&gt;hypothèses!$BX$8,$K98&lt;=hypothèses!$BY$8),7,IF(AND($K98&gt;hypothèses!$BX$9,$K98&lt;=hypothèses!$BY$9),8,IF(AND($K98&gt;hypothèses!$BX$10,$K98&lt;=hypothèses!$BY$10),9,IF(AND($K98&gt;hypothèses!$BX$11,$K98&lt;=hypothèses!$BY$11),10,IF(Tableau1[[#This Row],[QF mens]]&gt;hypothèses!BH107,10,"")))))))))))</f>
        <v>8</v>
      </c>
      <c r="N98" s="49" t="s">
        <v>82</v>
      </c>
      <c r="O98" s="49" t="s">
        <v>77</v>
      </c>
      <c r="P98" s="49" t="s">
        <v>83</v>
      </c>
      <c r="Q98" s="49" t="s">
        <v>82</v>
      </c>
      <c r="R98" t="s">
        <v>14</v>
      </c>
      <c r="S98">
        <v>1</v>
      </c>
      <c r="T98">
        <v>30</v>
      </c>
      <c r="U98" s="58" cm="1">
        <f t="array" ref="U9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98" s="58">
        <f>IF(R98="Tarif Frais de dossier",30,IF(T98&lt;0,0,IF(AND(D98=hypothèses!$BR$2,R98=hypothèses!$BI$1),IF(K98&lt;=hypothèses!$BP$2,hypothèses!$BS$2,IF(K98&gt;=hypothèses!$BQ$2,hypothèses!$BT$2,K98*hypothèses!$BU$2)),IF(AND(D98=hypothèses!$BR$3,R98=hypothèses!$BI$1),IF(K98&lt;=hypothèses!$BP$3,hypothèses!$BS$3,IF(K98&gt;=hypothèses!$BQ$3,hypothèses!$BT$3,K98*hypothèses!$BU$3)),IF(AND(D98=hypothèses!$BR$5,R98=hypothèses!$BJ$1),IF(K98&lt;=hypothèses!$BP$5,hypothèses!$BS$5,IF(K98&gt;=hypothèses!$BQ$5,hypothèses!$BT$5,K98*hypothèses!$BU$5)),IF(AND(D98=hypothèses!$BR$6,R98=hypothèses!$BJ$1),IF(K98&lt;=hypothèses!$BP$6,hypothèses!$BS$6,IF(K98&gt;=hypothèses!$BQ$6,hypothèses!$BT$6,K98*hypothèses!$BU$6)),IF(AND(D98=hypothèses!$BR$8,R98=hypothèses!$BK$1),IF(K98&lt;=hypothèses!$BP$8,hypothèses!$BS$8,IF(K98&gt;=hypothèses!$BQ$8,hypothèses!$BT$8,K98*hypothèses!$BU$8)),IF(AND(D98=hypothèses!$BR$9,R98=hypothèses!$BK$1),IF(K98&lt;=hypothèses!$BP$9,hypothèses!$BS$9,IF(K98&gt;=hypothèses!$BQ$9,hypothèses!$BT$9,K98*hypothèses!$BU$9)),IF(AND(D98=hypothèses!$BR$11,R98=hypothèses!$BL$1),IF(K98&lt;=hypothèses!$BP$11,hypothèses!$BS$11,IF(K98&gt;=hypothèses!$BQ$11,hypothèses!$BT$11,K98*hypothèses!$BU$11)),IF(AND(D98=hypothèses!$BR$12,R98=hypothèses!$BL$1),IF(K98&lt;=hypothèses!$BP$12,hypothèses!$BS$12,IF(K98&gt;=hypothèses!$BQ$12,hypothèses!$BT$12,K98*hypothèses!$BU$12)),IF(AND(D98=hypothèses!$BR$14,R98=hypothèses!$BM$1),IF(K98&lt;=hypothèses!$BP$14,hypothèses!$BS$14,IF(K98&gt;=hypothèses!$BQ$14,hypothèses!$BT$14,K98*hypothèses!$BU$14)),IF(AND(D98=hypothèses!$BR$15,R98=hypothèses!$BM$1),IF(K98&lt;=hypothèses!$BP$15,hypothèses!$BS$15,IF(K98&gt;=hypothèses!$BQ$15,hypothèses!$BT$15,K98*hypothèses!$BU$15)),IF(AND(D98=hypothèses!$BR$17,R98=hypothèses!$BN$1),IF(K98&lt;=hypothèses!$BP$17,hypothèses!$BS$17,IF(K98&gt;=hypothèses!$BQ$17,hypothèses!$BT$17,K98*hypothèses!$BU$17)),IF(AND(D98=hypothèses!$BR$18,R98=hypothèses!$BN$1),IF(K98&lt;=hypothèses!$BP$18,hypothèses!$BS$18,IF(K98&gt;=hypothèses!$BQ$18,hypothèses!$BT$18,K98*hypothèses!$BU$18)),0))))))))))))))</f>
        <v>30</v>
      </c>
      <c r="W98" cm="1">
        <f t="array" ref="W98">IFERROR(IF(T98&lt;0,0,IF(R98="tarif frais de dossier",30,K98*INDEX(hypothèses!$CC$2:$CR$21,MATCH(1,(K98&gt;=hypothèses!$BX$2:$BX$21)*(K98&lt;hypothèses!$BY$2:$BY$21)*(D98="Villeurbanne")+(K98&gt;=hypothèses!$BX$12:$BX$21)*(K98&lt;hypothèses!$BY$12:$BY$21)*(D98="Hors Villeurbanne"),0),CHOOSE(MATCH(R98,{"tarif eveil";"tarif courant";"tarif pratiques collectives";"tarif troisième cycle renforcé PPES";"tarif cumul";"tarif location"},0),1,4,7,10,13,16)))),"")</f>
        <v>30</v>
      </c>
    </row>
    <row r="99" spans="1:23">
      <c r="A99" s="72" t="s">
        <v>71</v>
      </c>
      <c r="B99" s="72" t="s">
        <v>72</v>
      </c>
      <c r="C99" s="72" t="s">
        <v>73</v>
      </c>
      <c r="D99" t="s">
        <v>86</v>
      </c>
      <c r="E99" s="59">
        <v>75643</v>
      </c>
      <c r="F99">
        <v>31</v>
      </c>
      <c r="G99">
        <v>2.5</v>
      </c>
      <c r="H99">
        <f>IF(Tableau1[[#This Row],[Tranche RFR]]&gt;=2,Tableau1[[#This Row],[Tranche RFR]]-1,Tableau1[[#This Row],[Tranche RFR]])</f>
        <v>30</v>
      </c>
      <c r="I99">
        <f>Tableau1[[#This Row],[RFR]]/Tableau1[[#This Row],[nb parts sans couple]]</f>
        <v>2521.4333333333334</v>
      </c>
      <c r="J99" t="s">
        <v>77</v>
      </c>
      <c r="K99" s="4">
        <f t="shared" si="1"/>
        <v>2521.4333333333334</v>
      </c>
      <c r="L99" s="49">
        <f>IF($K99&lt;=hypothèses!$BG$2,1,IF(AND($K99&gt;hypothèses!$BF$3,$K99&lt;=hypothèses!$BG$3),2,IF(AND($K99&gt;hypothèses!$BF$4,$K99&lt;=hypothèses!$BG$4),3,IF(AND($K99&gt;hypothèses!$BF$5,$K99&lt;=hypothèses!$BG$5),4,IF(AND($K99&gt;hypothèses!$BF$6,$K99&lt;=hypothèses!$BG$6),5,IF(AND($K99&gt;hypothèses!$BF$7,$K99&lt;=hypothèses!$BG$7),6,IF(AND($K99&gt;hypothèses!$BF$8,$K99&lt;=hypothèses!$BG$8),7,IF(AND($K99&gt;hypothèses!$BF$9,$K99&lt;=hypothèses!$BG$9),8,IF(AND($K99&gt;hypothèses!$BF$10,$K99&lt;=hypothèses!$BG$10),9,IF(AND($K99&gt;hypothèses!$BF$11,$K99&lt;=hypothèses!$BG$11),10,IF(Tableau1[[#This Row],[QF mens]]&gt;hypothèses!BG108,10,"")))))))))))</f>
        <v>10</v>
      </c>
      <c r="M99" s="49">
        <f>IF($K99&lt;=hypothèses!$BY$2,1,IF(AND($K99&gt;hypothèses!$BX$3,$K99&lt;=hypothèses!$BY$3),2,IF(AND($K99&gt;hypothèses!$BX$4,$K99&lt;=hypothèses!$BY$4),3,IF(AND($K99&gt;hypothèses!$BX$5,$K99&lt;=hypothèses!$BY$5),4,IF(AND($K99&gt;hypothèses!$BX$6,$K99&lt;=hypothèses!$BY$6),5,IF(AND($K99&gt;hypothèses!$BX$7,$K99&lt;=hypothèses!$BY$7),6,IF(AND($K99&gt;hypothèses!$BX$8,$K99&lt;=hypothèses!$BY$8),7,IF(AND($K99&gt;hypothèses!$BX$9,$K99&lt;=hypothèses!$BY$9),8,IF(AND($K99&gt;hypothèses!$BX$10,$K99&lt;=hypothèses!$BY$10),9,IF(AND($K99&gt;hypothèses!$BX$11,$K99&lt;=hypothèses!$BY$11),10,IF(Tableau1[[#This Row],[QF mens]]&gt;hypothèses!BH108,10,"")))))))))))</f>
        <v>10</v>
      </c>
      <c r="N99" s="49" t="s">
        <v>82</v>
      </c>
      <c r="O99" s="49" t="s">
        <v>77</v>
      </c>
      <c r="P99" s="49" t="s">
        <v>83</v>
      </c>
      <c r="Q99" s="49" t="s">
        <v>82</v>
      </c>
      <c r="R99" t="s">
        <v>16</v>
      </c>
      <c r="S99">
        <v>1</v>
      </c>
      <c r="T99">
        <v>510</v>
      </c>
      <c r="U99" s="58" cm="1">
        <f t="array" ref="U9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99" s="58">
        <f>IF(R99="Tarif Frais de dossier",30,IF(T99&lt;0,0,IF(AND(D99=hypothèses!$BR$2,R99=hypothèses!$BI$1),IF(K99&lt;=hypothèses!$BP$2,hypothèses!$BS$2,IF(K99&gt;=hypothèses!$BQ$2,hypothèses!$BT$2,K99*hypothèses!$BU$2)),IF(AND(D99=hypothèses!$BR$3,R99=hypothèses!$BI$1),IF(K99&lt;=hypothèses!$BP$3,hypothèses!$BS$3,IF(K99&gt;=hypothèses!$BQ$3,hypothèses!$BT$3,K99*hypothèses!$BU$3)),IF(AND(D99=hypothèses!$BR$5,R99=hypothèses!$BJ$1),IF(K99&lt;=hypothèses!$BP$5,hypothèses!$BS$5,IF(K99&gt;=hypothèses!$BQ$5,hypothèses!$BT$5,K99*hypothèses!$BU$5)),IF(AND(D99=hypothèses!$BR$6,R99=hypothèses!$BJ$1),IF(K99&lt;=hypothèses!$BP$6,hypothèses!$BS$6,IF(K99&gt;=hypothèses!$BQ$6,hypothèses!$BT$6,K99*hypothèses!$BU$6)),IF(AND(D99=hypothèses!$BR$8,R99=hypothèses!$BK$1),IF(K99&lt;=hypothèses!$BP$8,hypothèses!$BS$8,IF(K99&gt;=hypothèses!$BQ$8,hypothèses!$BT$8,K99*hypothèses!$BU$8)),IF(AND(D99=hypothèses!$BR$9,R99=hypothèses!$BK$1),IF(K99&lt;=hypothèses!$BP$9,hypothèses!$BS$9,IF(K99&gt;=hypothèses!$BQ$9,hypothèses!$BT$9,K99*hypothèses!$BU$9)),IF(AND(D99=hypothèses!$BR$11,R99=hypothèses!$BL$1),IF(K99&lt;=hypothèses!$BP$11,hypothèses!$BS$11,IF(K99&gt;=hypothèses!$BQ$11,hypothèses!$BT$11,K99*hypothèses!$BU$11)),IF(AND(D99=hypothèses!$BR$12,R99=hypothèses!$BL$1),IF(K99&lt;=hypothèses!$BP$12,hypothèses!$BS$12,IF(K99&gt;=hypothèses!$BQ$12,hypothèses!$BT$12,K99*hypothèses!$BU$12)),IF(AND(D99=hypothèses!$BR$14,R99=hypothèses!$BM$1),IF(K99&lt;=hypothèses!$BP$14,hypothèses!$BS$14,IF(K99&gt;=hypothèses!$BQ$14,hypothèses!$BT$14,K99*hypothèses!$BU$14)),IF(AND(D99=hypothèses!$BR$15,R99=hypothèses!$BM$1),IF(K99&lt;=hypothèses!$BP$15,hypothèses!$BS$15,IF(K99&gt;=hypothèses!$BQ$15,hypothèses!$BT$15,K99*hypothèses!$BU$15)),IF(AND(D99=hypothèses!$BR$17,R99=hypothèses!$BN$1),IF(K99&lt;=hypothèses!$BP$17,hypothèses!$BS$17,IF(K99&gt;=hypothèses!$BQ$17,hypothèses!$BT$17,K99*hypothèses!$BU$17)),IF(AND(D99=hypothèses!$BR$18,R99=hypothèses!$BN$1),IF(K99&lt;=hypothèses!$BP$18,hypothèses!$BS$18,IF(K99&gt;=hypothèses!$BQ$18,hypothèses!$BT$18,K99*hypothèses!$BU$18)),0))))))))))))))</f>
        <v>0</v>
      </c>
      <c r="W99" t="str" cm="1">
        <f t="array" ref="W99">IFERROR(IF(T99&lt;0,0,IF(R99="tarif frais de dossier",30,K99*INDEX(hypothèses!$CC$2:$CR$21,MATCH(1,(K99&gt;=hypothèses!$BX$2:$BX$21)*(K99&lt;hypothèses!$BY$2:$BY$21)*(D99="Villeurbanne")+(K99&gt;=hypothèses!$BX$12:$BX$21)*(K99&lt;hypothèses!$BY$12:$BY$21)*(D99="Hors Villeurbanne"),0),CHOOSE(MATCH(R99,{"tarif eveil";"tarif courant";"tarif pratiques collectives";"tarif troisième cycle renforcé PPES";"tarif cumul";"tarif location"},0),1,4,7,10,13,16)))),"")</f>
        <v/>
      </c>
    </row>
    <row r="100" spans="1:23">
      <c r="A100" s="71" t="s">
        <v>71</v>
      </c>
      <c r="B100" s="71" t="s">
        <v>72</v>
      </c>
      <c r="C100" s="71" t="s">
        <v>73</v>
      </c>
      <c r="D100" t="s">
        <v>86</v>
      </c>
      <c r="E100" s="59">
        <v>10653</v>
      </c>
      <c r="F100">
        <v>5</v>
      </c>
      <c r="G100">
        <v>1</v>
      </c>
      <c r="H100">
        <f>IF(Tableau1[[#This Row],[Tranche RFR]]&gt;=2,Tableau1[[#This Row],[Tranche RFR]]-1,Tableau1[[#This Row],[Tranche RFR]])</f>
        <v>4</v>
      </c>
      <c r="I100">
        <f>Tableau1[[#This Row],[RFR]]/Tableau1[[#This Row],[nb parts sans couple]]</f>
        <v>2663.25</v>
      </c>
      <c r="J100" t="s">
        <v>77</v>
      </c>
      <c r="K100" s="4">
        <f t="shared" si="1"/>
        <v>887.75</v>
      </c>
      <c r="L100" s="49">
        <f>IF($K100&lt;=hypothèses!$BG$2,1,IF(AND($K100&gt;hypothèses!$BF$3,$K100&lt;=hypothèses!$BG$3),2,IF(AND($K100&gt;hypothèses!$BF$4,$K100&lt;=hypothèses!$BG$4),3,IF(AND($K100&gt;hypothèses!$BF$5,$K100&lt;=hypothèses!$BG$5),4,IF(AND($K100&gt;hypothèses!$BF$6,$K100&lt;=hypothèses!$BG$6),5,IF(AND($K100&gt;hypothèses!$BF$7,$K100&lt;=hypothèses!$BG$7),6,IF(AND($K100&gt;hypothèses!$BF$8,$K100&lt;=hypothèses!$BG$8),7,IF(AND($K100&gt;hypothèses!$BF$9,$K100&lt;=hypothèses!$BG$9),8,IF(AND($K100&gt;hypothèses!$BF$10,$K100&lt;=hypothèses!$BG$10),9,IF(AND($K100&gt;hypothèses!$BF$11,$K100&lt;=hypothèses!$BG$11),10,IF(Tableau1[[#This Row],[QF mens]]&gt;hypothèses!BG109,10,"")))))))))))</f>
        <v>5</v>
      </c>
      <c r="M100" s="49">
        <f>IF($K100&lt;=hypothèses!$BY$2,1,IF(AND($K100&gt;hypothèses!$BX$3,$K100&lt;=hypothèses!$BY$3),2,IF(AND($K100&gt;hypothèses!$BX$4,$K100&lt;=hypothèses!$BY$4),3,IF(AND($K100&gt;hypothèses!$BX$5,$K100&lt;=hypothèses!$BY$5),4,IF(AND($K100&gt;hypothèses!$BX$6,$K100&lt;=hypothèses!$BY$6),5,IF(AND($K100&gt;hypothèses!$BX$7,$K100&lt;=hypothèses!$BY$7),6,IF(AND($K100&gt;hypothèses!$BX$8,$K100&lt;=hypothèses!$BY$8),7,IF(AND($K100&gt;hypothèses!$BX$9,$K100&lt;=hypothèses!$BY$9),8,IF(AND($K100&gt;hypothèses!$BX$10,$K100&lt;=hypothèses!$BY$10),9,IF(AND($K100&gt;hypothèses!$BX$11,$K100&lt;=hypothèses!$BY$11),10,IF(Tableau1[[#This Row],[QF mens]]&gt;hypothèses!BH109,10,"")))))))))))</f>
        <v>3</v>
      </c>
      <c r="N100" s="49" t="s">
        <v>82</v>
      </c>
      <c r="O100" s="49" t="s">
        <v>77</v>
      </c>
      <c r="P100" s="49" t="s">
        <v>83</v>
      </c>
      <c r="Q100" s="49" t="s">
        <v>82</v>
      </c>
      <c r="R100" t="s">
        <v>12</v>
      </c>
      <c r="S100">
        <v>1.1000000000000001</v>
      </c>
      <c r="T100">
        <v>927.3</v>
      </c>
      <c r="U100" s="58" cm="1">
        <f t="array" ref="U10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1199.6160000000002</v>
      </c>
      <c r="V100" s="58">
        <f>IF(R100="Tarif Frais de dossier",30,IF(T100&lt;0,0,IF(AND(D100=hypothèses!$BR$2,R100=hypothèses!$BI$1),IF(K100&lt;=hypothèses!$BP$2,hypothèses!$BS$2,IF(K100&gt;=hypothèses!$BQ$2,hypothèses!$BT$2,K100*hypothèses!$BU$2)),IF(AND(D100=hypothèses!$BR$3,R100=hypothèses!$BI$1),IF(K100&lt;=hypothèses!$BP$3,hypothèses!$BS$3,IF(K100&gt;=hypothèses!$BQ$3,hypothèses!$BT$3,K100*hypothèses!$BU$3)),IF(AND(D100=hypothèses!$BR$5,R100=hypothèses!$BJ$1),IF(K100&lt;=hypothèses!$BP$5,hypothèses!$BS$5,IF(K100&gt;=hypothèses!$BQ$5,hypothèses!$BT$5,K100*hypothèses!$BU$5)),IF(AND(D100=hypothèses!$BR$6,R100=hypothèses!$BJ$1),IF(K100&lt;=hypothèses!$BP$6,hypothèses!$BS$6,IF(K100&gt;=hypothèses!$BQ$6,hypothèses!$BT$6,K100*hypothèses!$BU$6)),IF(AND(D100=hypothèses!$BR$8,R100=hypothèses!$BK$1),IF(K100&lt;=hypothèses!$BP$8,hypothèses!$BS$8,IF(K100&gt;=hypothèses!$BQ$8,hypothèses!$BT$8,K100*hypothèses!$BU$8)),IF(AND(D100=hypothèses!$BR$9,R100=hypothèses!$BK$1),IF(K100&lt;=hypothèses!$BP$9,hypothèses!$BS$9,IF(K100&gt;=hypothèses!$BQ$9,hypothèses!$BT$9,K100*hypothèses!$BU$9)),IF(AND(D100=hypothèses!$BR$11,R100=hypothèses!$BL$1),IF(K100&lt;=hypothèses!$BP$11,hypothèses!$BS$11,IF(K100&gt;=hypothèses!$BQ$11,hypothèses!$BT$11,K100*hypothèses!$BU$11)),IF(AND(D100=hypothèses!$BR$12,R100=hypothèses!$BL$1),IF(K100&lt;=hypothèses!$BP$12,hypothèses!$BS$12,IF(K100&gt;=hypothèses!$BQ$12,hypothèses!$BT$12,K100*hypothèses!$BU$12)),IF(AND(D100=hypothèses!$BR$14,R100=hypothèses!$BM$1),IF(K100&lt;=hypothèses!$BP$14,hypothèses!$BS$14,IF(K100&gt;=hypothèses!$BQ$14,hypothèses!$BT$14,K100*hypothèses!$BU$14)),IF(AND(D100=hypothèses!$BR$15,R100=hypothèses!$BM$1),IF(K100&lt;=hypothèses!$BP$15,hypothèses!$BS$15,IF(K100&gt;=hypothèses!$BQ$15,hypothèses!$BT$15,K100*hypothèses!$BU$15)),IF(AND(D100=hypothèses!$BR$17,R100=hypothèses!$BN$1),IF(K100&lt;=hypothèses!$BP$17,hypothèses!$BS$17,IF(K100&gt;=hypothèses!$BQ$17,hypothèses!$BT$17,K100*hypothèses!$BU$17)),IF(AND(D100=hypothèses!$BR$18,R100=hypothèses!$BN$1),IF(K100&lt;=hypothèses!$BP$18,hypothèses!$BS$18,IF(K100&gt;=hypothèses!$BQ$18,hypothèses!$BT$18,K100*hypothèses!$BU$18)),0))))))))))))))</f>
        <v>843</v>
      </c>
      <c r="W100" t="str" cm="1">
        <f t="array" ref="W100">IFERROR(IF(T100&lt;0,0,IF(R100="tarif frais de dossier",30,K100*INDEX(hypothèses!$CC$2:$CR$21,MATCH(1,(K100&gt;=hypothèses!$BX$2:$BX$21)*(K100&lt;hypothèses!$BY$2:$BY$21)*(D100="Villeurbanne")+(K100&gt;=hypothèses!$BX$12:$BX$21)*(K100&lt;hypothèses!$BY$12:$BY$21)*(D100="Hors Villeurbanne"),0),CHOOSE(MATCH(R100,{"tarif eveil";"tarif courant";"tarif pratiques collectives";"tarif troisième cycle renforcé PPES";"tarif cumul";"tarif location"},0),1,4,7,10,13,16)))),"")</f>
        <v/>
      </c>
    </row>
    <row r="101" spans="1:23">
      <c r="A101" s="72" t="s">
        <v>71</v>
      </c>
      <c r="B101" s="72" t="s">
        <v>72</v>
      </c>
      <c r="C101" s="72" t="s">
        <v>73</v>
      </c>
      <c r="D101" t="s">
        <v>86</v>
      </c>
      <c r="E101" s="59">
        <v>10653</v>
      </c>
      <c r="F101">
        <v>5</v>
      </c>
      <c r="G101">
        <v>1</v>
      </c>
      <c r="H101">
        <f>IF(Tableau1[[#This Row],[Tranche RFR]]&gt;=2,Tableau1[[#This Row],[Tranche RFR]]-1,Tableau1[[#This Row],[Tranche RFR]])</f>
        <v>4</v>
      </c>
      <c r="I101">
        <f>Tableau1[[#This Row],[RFR]]/Tableau1[[#This Row],[nb parts sans couple]]</f>
        <v>2663.25</v>
      </c>
      <c r="J101" t="s">
        <v>77</v>
      </c>
      <c r="K101" s="4">
        <f t="shared" si="1"/>
        <v>887.75</v>
      </c>
      <c r="L101" s="49">
        <f>IF($K101&lt;=hypothèses!$BG$2,1,IF(AND($K101&gt;hypothèses!$BF$3,$K101&lt;=hypothèses!$BG$3),2,IF(AND($K101&gt;hypothèses!$BF$4,$K101&lt;=hypothèses!$BG$4),3,IF(AND($K101&gt;hypothèses!$BF$5,$K101&lt;=hypothèses!$BG$5),4,IF(AND($K101&gt;hypothèses!$BF$6,$K101&lt;=hypothèses!$BG$6),5,IF(AND($K101&gt;hypothèses!$BF$7,$K101&lt;=hypothèses!$BG$7),6,IF(AND($K101&gt;hypothèses!$BF$8,$K101&lt;=hypothèses!$BG$8),7,IF(AND($K101&gt;hypothèses!$BF$9,$K101&lt;=hypothèses!$BG$9),8,IF(AND($K101&gt;hypothèses!$BF$10,$K101&lt;=hypothèses!$BG$10),9,IF(AND($K101&gt;hypothèses!$BF$11,$K101&lt;=hypothèses!$BG$11),10,IF(Tableau1[[#This Row],[QF mens]]&gt;hypothèses!BG110,10,"")))))))))))</f>
        <v>5</v>
      </c>
      <c r="M101" s="49">
        <f>IF($K101&lt;=hypothèses!$BY$2,1,IF(AND($K101&gt;hypothèses!$BX$3,$K101&lt;=hypothèses!$BY$3),2,IF(AND($K101&gt;hypothèses!$BX$4,$K101&lt;=hypothèses!$BY$4),3,IF(AND($K101&gt;hypothèses!$BX$5,$K101&lt;=hypothèses!$BY$5),4,IF(AND($K101&gt;hypothèses!$BX$6,$K101&lt;=hypothèses!$BY$6),5,IF(AND($K101&gt;hypothèses!$BX$7,$K101&lt;=hypothèses!$BY$7),6,IF(AND($K101&gt;hypothèses!$BX$8,$K101&lt;=hypothèses!$BY$8),7,IF(AND($K101&gt;hypothèses!$BX$9,$K101&lt;=hypothèses!$BY$9),8,IF(AND($K101&gt;hypothèses!$BX$10,$K101&lt;=hypothèses!$BY$10),9,IF(AND($K101&gt;hypothèses!$BX$11,$K101&lt;=hypothèses!$BY$11),10,IF(Tableau1[[#This Row],[QF mens]]&gt;hypothèses!BH110,10,"")))))))))))</f>
        <v>3</v>
      </c>
      <c r="N101" s="49" t="s">
        <v>82</v>
      </c>
      <c r="O101" s="49" t="s">
        <v>77</v>
      </c>
      <c r="P101" s="49" t="s">
        <v>83</v>
      </c>
      <c r="Q101" s="49" t="s">
        <v>82</v>
      </c>
      <c r="T101">
        <v>0</v>
      </c>
      <c r="U101" s="58" t="str" cm="1">
        <f t="array" ref="U10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01" s="58">
        <f>IF(R101="Tarif Frais de dossier",30,IF(T101&lt;0,0,IF(AND(D101=hypothèses!$BR$2,R101=hypothèses!$BI$1),IF(K101&lt;=hypothèses!$BP$2,hypothèses!$BS$2,IF(K101&gt;=hypothèses!$BQ$2,hypothèses!$BT$2,K101*hypothèses!$BU$2)),IF(AND(D101=hypothèses!$BR$3,R101=hypothèses!$BI$1),IF(K101&lt;=hypothèses!$BP$3,hypothèses!$BS$3,IF(K101&gt;=hypothèses!$BQ$3,hypothèses!$BT$3,K101*hypothèses!$BU$3)),IF(AND(D101=hypothèses!$BR$5,R101=hypothèses!$BJ$1),IF(K101&lt;=hypothèses!$BP$5,hypothèses!$BS$5,IF(K101&gt;=hypothèses!$BQ$5,hypothèses!$BT$5,K101*hypothèses!$BU$5)),IF(AND(D101=hypothèses!$BR$6,R101=hypothèses!$BJ$1),IF(K101&lt;=hypothèses!$BP$6,hypothèses!$BS$6,IF(K101&gt;=hypothèses!$BQ$6,hypothèses!$BT$6,K101*hypothèses!$BU$6)),IF(AND(D101=hypothèses!$BR$8,R101=hypothèses!$BK$1),IF(K101&lt;=hypothèses!$BP$8,hypothèses!$BS$8,IF(K101&gt;=hypothèses!$BQ$8,hypothèses!$BT$8,K101*hypothèses!$BU$8)),IF(AND(D101=hypothèses!$BR$9,R101=hypothèses!$BK$1),IF(K101&lt;=hypothèses!$BP$9,hypothèses!$BS$9,IF(K101&gt;=hypothèses!$BQ$9,hypothèses!$BT$9,K101*hypothèses!$BU$9)),IF(AND(D101=hypothèses!$BR$11,R101=hypothèses!$BL$1),IF(K101&lt;=hypothèses!$BP$11,hypothèses!$BS$11,IF(K101&gt;=hypothèses!$BQ$11,hypothèses!$BT$11,K101*hypothèses!$BU$11)),IF(AND(D101=hypothèses!$BR$12,R101=hypothèses!$BL$1),IF(K101&lt;=hypothèses!$BP$12,hypothèses!$BS$12,IF(K101&gt;=hypothèses!$BQ$12,hypothèses!$BT$12,K101*hypothèses!$BU$12)),IF(AND(D101=hypothèses!$BR$14,R101=hypothèses!$BM$1),IF(K101&lt;=hypothèses!$BP$14,hypothèses!$BS$14,IF(K101&gt;=hypothèses!$BQ$14,hypothèses!$BT$14,K101*hypothèses!$BU$14)),IF(AND(D101=hypothèses!$BR$15,R101=hypothèses!$BM$1),IF(K101&lt;=hypothèses!$BP$15,hypothèses!$BS$15,IF(K101&gt;=hypothèses!$BQ$15,hypothèses!$BT$15,K101*hypothèses!$BU$15)),IF(AND(D101=hypothèses!$BR$17,R101=hypothèses!$BN$1),IF(K101&lt;=hypothèses!$BP$17,hypothèses!$BS$17,IF(K101&gt;=hypothèses!$BQ$17,hypothèses!$BT$17,K101*hypothèses!$BU$17)),IF(AND(D101=hypothèses!$BR$18,R101=hypothèses!$BN$1),IF(K101&lt;=hypothèses!$BP$18,hypothèses!$BS$18,IF(K101&gt;=hypothèses!$BQ$18,hypothèses!$BT$18,K101*hypothèses!$BU$18)),0))))))))))))))</f>
        <v>0</v>
      </c>
      <c r="W101" t="str" cm="1">
        <f t="array" ref="W101">IFERROR(IF(T101&lt;0,0,IF(R101="tarif frais de dossier",30,K101*INDEX(hypothèses!$CC$2:$CR$21,MATCH(1,(K101&gt;=hypothèses!$BX$2:$BX$21)*(K101&lt;hypothèses!$BY$2:$BY$21)*(D101="Villeurbanne")+(K101&gt;=hypothèses!$BX$12:$BX$21)*(K101&lt;hypothèses!$BY$12:$BY$21)*(D101="Hors Villeurbanne"),0),CHOOSE(MATCH(R101,{"tarif eveil";"tarif courant";"tarif pratiques collectives";"tarif troisième cycle renforcé PPES";"tarif cumul";"tarif location"},0),1,4,7,10,13,16)))),"")</f>
        <v/>
      </c>
    </row>
    <row r="102" spans="1:23">
      <c r="A102" s="71" t="s">
        <v>71</v>
      </c>
      <c r="B102" s="71" t="s">
        <v>72</v>
      </c>
      <c r="C102" s="71" t="s">
        <v>73</v>
      </c>
      <c r="D102" t="s">
        <v>86</v>
      </c>
      <c r="E102" s="59">
        <v>10653</v>
      </c>
      <c r="F102">
        <v>5</v>
      </c>
      <c r="G102">
        <v>1</v>
      </c>
      <c r="H102">
        <f>IF(Tableau1[[#This Row],[Tranche RFR]]&gt;=2,Tableau1[[#This Row],[Tranche RFR]]-1,Tableau1[[#This Row],[Tranche RFR]])</f>
        <v>4</v>
      </c>
      <c r="I102">
        <f>Tableau1[[#This Row],[RFR]]/Tableau1[[#This Row],[nb parts sans couple]]</f>
        <v>2663.25</v>
      </c>
      <c r="J102" t="s">
        <v>77</v>
      </c>
      <c r="K102" s="4">
        <f t="shared" si="1"/>
        <v>887.75</v>
      </c>
      <c r="L102" s="49">
        <f>IF($K102&lt;=hypothèses!$BG$2,1,IF(AND($K102&gt;hypothèses!$BF$3,$K102&lt;=hypothèses!$BG$3),2,IF(AND($K102&gt;hypothèses!$BF$4,$K102&lt;=hypothèses!$BG$4),3,IF(AND($K102&gt;hypothèses!$BF$5,$K102&lt;=hypothèses!$BG$5),4,IF(AND($K102&gt;hypothèses!$BF$6,$K102&lt;=hypothèses!$BG$6),5,IF(AND($K102&gt;hypothèses!$BF$7,$K102&lt;=hypothèses!$BG$7),6,IF(AND($K102&gt;hypothèses!$BF$8,$K102&lt;=hypothèses!$BG$8),7,IF(AND($K102&gt;hypothèses!$BF$9,$K102&lt;=hypothèses!$BG$9),8,IF(AND($K102&gt;hypothèses!$BF$10,$K102&lt;=hypothèses!$BG$10),9,IF(AND($K102&gt;hypothèses!$BF$11,$K102&lt;=hypothèses!$BG$11),10,IF(Tableau1[[#This Row],[QF mens]]&gt;hypothèses!BG111,10,"")))))))))))</f>
        <v>5</v>
      </c>
      <c r="M102" s="49">
        <f>IF($K102&lt;=hypothèses!$BY$2,1,IF(AND($K102&gt;hypothèses!$BX$3,$K102&lt;=hypothèses!$BY$3),2,IF(AND($K102&gt;hypothèses!$BX$4,$K102&lt;=hypothèses!$BY$4),3,IF(AND($K102&gt;hypothèses!$BX$5,$K102&lt;=hypothèses!$BY$5),4,IF(AND($K102&gt;hypothèses!$BX$6,$K102&lt;=hypothèses!$BY$6),5,IF(AND($K102&gt;hypothèses!$BX$7,$K102&lt;=hypothèses!$BY$7),6,IF(AND($K102&gt;hypothèses!$BX$8,$K102&lt;=hypothèses!$BY$8),7,IF(AND($K102&gt;hypothèses!$BX$9,$K102&lt;=hypothèses!$BY$9),8,IF(AND($K102&gt;hypothèses!$BX$10,$K102&lt;=hypothèses!$BY$10),9,IF(AND($K102&gt;hypothèses!$BX$11,$K102&lt;=hypothèses!$BY$11),10,IF(Tableau1[[#This Row],[QF mens]]&gt;hypothèses!BH111,10,"")))))))))))</f>
        <v>3</v>
      </c>
      <c r="N102" s="49" t="s">
        <v>82</v>
      </c>
      <c r="O102" s="49" t="s">
        <v>77</v>
      </c>
      <c r="P102" s="49" t="s">
        <v>83</v>
      </c>
      <c r="Q102" s="49" t="s">
        <v>82</v>
      </c>
      <c r="T102">
        <v>0</v>
      </c>
      <c r="U102" s="58" t="str" cm="1">
        <f t="array" ref="U10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02" s="58">
        <f>IF(R102="Tarif Frais de dossier",30,IF(T102&lt;0,0,IF(AND(D102=hypothèses!$BR$2,R102=hypothèses!$BI$1),IF(K102&lt;=hypothèses!$BP$2,hypothèses!$BS$2,IF(K102&gt;=hypothèses!$BQ$2,hypothèses!$BT$2,K102*hypothèses!$BU$2)),IF(AND(D102=hypothèses!$BR$3,R102=hypothèses!$BI$1),IF(K102&lt;=hypothèses!$BP$3,hypothèses!$BS$3,IF(K102&gt;=hypothèses!$BQ$3,hypothèses!$BT$3,K102*hypothèses!$BU$3)),IF(AND(D102=hypothèses!$BR$5,R102=hypothèses!$BJ$1),IF(K102&lt;=hypothèses!$BP$5,hypothèses!$BS$5,IF(K102&gt;=hypothèses!$BQ$5,hypothèses!$BT$5,K102*hypothèses!$BU$5)),IF(AND(D102=hypothèses!$BR$6,R102=hypothèses!$BJ$1),IF(K102&lt;=hypothèses!$BP$6,hypothèses!$BS$6,IF(K102&gt;=hypothèses!$BQ$6,hypothèses!$BT$6,K102*hypothèses!$BU$6)),IF(AND(D102=hypothèses!$BR$8,R102=hypothèses!$BK$1),IF(K102&lt;=hypothèses!$BP$8,hypothèses!$BS$8,IF(K102&gt;=hypothèses!$BQ$8,hypothèses!$BT$8,K102*hypothèses!$BU$8)),IF(AND(D102=hypothèses!$BR$9,R102=hypothèses!$BK$1),IF(K102&lt;=hypothèses!$BP$9,hypothèses!$BS$9,IF(K102&gt;=hypothèses!$BQ$9,hypothèses!$BT$9,K102*hypothèses!$BU$9)),IF(AND(D102=hypothèses!$BR$11,R102=hypothèses!$BL$1),IF(K102&lt;=hypothèses!$BP$11,hypothèses!$BS$11,IF(K102&gt;=hypothèses!$BQ$11,hypothèses!$BT$11,K102*hypothèses!$BU$11)),IF(AND(D102=hypothèses!$BR$12,R102=hypothèses!$BL$1),IF(K102&lt;=hypothèses!$BP$12,hypothèses!$BS$12,IF(K102&gt;=hypothèses!$BQ$12,hypothèses!$BT$12,K102*hypothèses!$BU$12)),IF(AND(D102=hypothèses!$BR$14,R102=hypothèses!$BM$1),IF(K102&lt;=hypothèses!$BP$14,hypothèses!$BS$14,IF(K102&gt;=hypothèses!$BQ$14,hypothèses!$BT$14,K102*hypothèses!$BU$14)),IF(AND(D102=hypothèses!$BR$15,R102=hypothèses!$BM$1),IF(K102&lt;=hypothèses!$BP$15,hypothèses!$BS$15,IF(K102&gt;=hypothèses!$BQ$15,hypothèses!$BT$15,K102*hypothèses!$BU$15)),IF(AND(D102=hypothèses!$BR$17,R102=hypothèses!$BN$1),IF(K102&lt;=hypothèses!$BP$17,hypothèses!$BS$17,IF(K102&gt;=hypothèses!$BQ$17,hypothèses!$BT$17,K102*hypothèses!$BU$17)),IF(AND(D102=hypothèses!$BR$18,R102=hypothèses!$BN$1),IF(K102&lt;=hypothèses!$BP$18,hypothèses!$BS$18,IF(K102&gt;=hypothèses!$BQ$18,hypothèses!$BT$18,K102*hypothèses!$BU$18)),0))))))))))))))</f>
        <v>0</v>
      </c>
      <c r="W102" t="str" cm="1">
        <f t="array" ref="W102">IFERROR(IF(T102&lt;0,0,IF(R102="tarif frais de dossier",30,K102*INDEX(hypothèses!$CC$2:$CR$21,MATCH(1,(K102&gt;=hypothèses!$BX$2:$BX$21)*(K102&lt;hypothèses!$BY$2:$BY$21)*(D102="Villeurbanne")+(K102&gt;=hypothèses!$BX$12:$BX$21)*(K102&lt;hypothèses!$BY$12:$BY$21)*(D102="Hors Villeurbanne"),0),CHOOSE(MATCH(R102,{"tarif eveil";"tarif courant";"tarif pratiques collectives";"tarif troisième cycle renforcé PPES";"tarif cumul";"tarif location"},0),1,4,7,10,13,16)))),"")</f>
        <v/>
      </c>
    </row>
    <row r="103" spans="1:23">
      <c r="A103" s="72" t="s">
        <v>71</v>
      </c>
      <c r="B103" s="72" t="s">
        <v>72</v>
      </c>
      <c r="C103" s="72" t="s">
        <v>73</v>
      </c>
      <c r="D103" t="s">
        <v>86</v>
      </c>
      <c r="E103" s="59">
        <v>10653</v>
      </c>
      <c r="F103">
        <v>5</v>
      </c>
      <c r="G103">
        <v>1</v>
      </c>
      <c r="H103">
        <f>IF(Tableau1[[#This Row],[Tranche RFR]]&gt;=2,Tableau1[[#This Row],[Tranche RFR]]-1,Tableau1[[#This Row],[Tranche RFR]])</f>
        <v>4</v>
      </c>
      <c r="I103">
        <f>Tableau1[[#This Row],[RFR]]/Tableau1[[#This Row],[nb parts sans couple]]</f>
        <v>2663.25</v>
      </c>
      <c r="J103" t="s">
        <v>77</v>
      </c>
      <c r="K103" s="4">
        <f t="shared" si="1"/>
        <v>887.75</v>
      </c>
      <c r="L103" s="49">
        <f>IF($K103&lt;=hypothèses!$BG$2,1,IF(AND($K103&gt;hypothèses!$BF$3,$K103&lt;=hypothèses!$BG$3),2,IF(AND($K103&gt;hypothèses!$BF$4,$K103&lt;=hypothèses!$BG$4),3,IF(AND($K103&gt;hypothèses!$BF$5,$K103&lt;=hypothèses!$BG$5),4,IF(AND($K103&gt;hypothèses!$BF$6,$K103&lt;=hypothèses!$BG$6),5,IF(AND($K103&gt;hypothèses!$BF$7,$K103&lt;=hypothèses!$BG$7),6,IF(AND($K103&gt;hypothèses!$BF$8,$K103&lt;=hypothèses!$BG$8),7,IF(AND($K103&gt;hypothèses!$BF$9,$K103&lt;=hypothèses!$BG$9),8,IF(AND($K103&gt;hypothèses!$BF$10,$K103&lt;=hypothèses!$BG$10),9,IF(AND($K103&gt;hypothèses!$BF$11,$K103&lt;=hypothèses!$BG$11),10,IF(Tableau1[[#This Row],[QF mens]]&gt;hypothèses!BG112,10,"")))))))))))</f>
        <v>5</v>
      </c>
      <c r="M103" s="49">
        <f>IF($K103&lt;=hypothèses!$BY$2,1,IF(AND($K103&gt;hypothèses!$BX$3,$K103&lt;=hypothèses!$BY$3),2,IF(AND($K103&gt;hypothèses!$BX$4,$K103&lt;=hypothèses!$BY$4),3,IF(AND($K103&gt;hypothèses!$BX$5,$K103&lt;=hypothèses!$BY$5),4,IF(AND($K103&gt;hypothèses!$BX$6,$K103&lt;=hypothèses!$BY$6),5,IF(AND($K103&gt;hypothèses!$BX$7,$K103&lt;=hypothèses!$BY$7),6,IF(AND($K103&gt;hypothèses!$BX$8,$K103&lt;=hypothèses!$BY$8),7,IF(AND($K103&gt;hypothèses!$BX$9,$K103&lt;=hypothèses!$BY$9),8,IF(AND($K103&gt;hypothèses!$BX$10,$K103&lt;=hypothèses!$BY$10),9,IF(AND($K103&gt;hypothèses!$BX$11,$K103&lt;=hypothèses!$BY$11),10,IF(Tableau1[[#This Row],[QF mens]]&gt;hypothèses!BH112,10,"")))))))))))</f>
        <v>3</v>
      </c>
      <c r="N103" s="49" t="s">
        <v>82</v>
      </c>
      <c r="O103" s="49" t="s">
        <v>77</v>
      </c>
      <c r="P103" s="49" t="s">
        <v>83</v>
      </c>
      <c r="Q103" s="49" t="s">
        <v>82</v>
      </c>
      <c r="T103">
        <v>0</v>
      </c>
      <c r="U103" s="58" t="str" cm="1">
        <f t="array" ref="U10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03" s="58">
        <f>IF(R103="Tarif Frais de dossier",30,IF(T103&lt;0,0,IF(AND(D103=hypothèses!$BR$2,R103=hypothèses!$BI$1),IF(K103&lt;=hypothèses!$BP$2,hypothèses!$BS$2,IF(K103&gt;=hypothèses!$BQ$2,hypothèses!$BT$2,K103*hypothèses!$BU$2)),IF(AND(D103=hypothèses!$BR$3,R103=hypothèses!$BI$1),IF(K103&lt;=hypothèses!$BP$3,hypothèses!$BS$3,IF(K103&gt;=hypothèses!$BQ$3,hypothèses!$BT$3,K103*hypothèses!$BU$3)),IF(AND(D103=hypothèses!$BR$5,R103=hypothèses!$BJ$1),IF(K103&lt;=hypothèses!$BP$5,hypothèses!$BS$5,IF(K103&gt;=hypothèses!$BQ$5,hypothèses!$BT$5,K103*hypothèses!$BU$5)),IF(AND(D103=hypothèses!$BR$6,R103=hypothèses!$BJ$1),IF(K103&lt;=hypothèses!$BP$6,hypothèses!$BS$6,IF(K103&gt;=hypothèses!$BQ$6,hypothèses!$BT$6,K103*hypothèses!$BU$6)),IF(AND(D103=hypothèses!$BR$8,R103=hypothèses!$BK$1),IF(K103&lt;=hypothèses!$BP$8,hypothèses!$BS$8,IF(K103&gt;=hypothèses!$BQ$8,hypothèses!$BT$8,K103*hypothèses!$BU$8)),IF(AND(D103=hypothèses!$BR$9,R103=hypothèses!$BK$1),IF(K103&lt;=hypothèses!$BP$9,hypothèses!$BS$9,IF(K103&gt;=hypothèses!$BQ$9,hypothèses!$BT$9,K103*hypothèses!$BU$9)),IF(AND(D103=hypothèses!$BR$11,R103=hypothèses!$BL$1),IF(K103&lt;=hypothèses!$BP$11,hypothèses!$BS$11,IF(K103&gt;=hypothèses!$BQ$11,hypothèses!$BT$11,K103*hypothèses!$BU$11)),IF(AND(D103=hypothèses!$BR$12,R103=hypothèses!$BL$1),IF(K103&lt;=hypothèses!$BP$12,hypothèses!$BS$12,IF(K103&gt;=hypothèses!$BQ$12,hypothèses!$BT$12,K103*hypothèses!$BU$12)),IF(AND(D103=hypothèses!$BR$14,R103=hypothèses!$BM$1),IF(K103&lt;=hypothèses!$BP$14,hypothèses!$BS$14,IF(K103&gt;=hypothèses!$BQ$14,hypothèses!$BT$14,K103*hypothèses!$BU$14)),IF(AND(D103=hypothèses!$BR$15,R103=hypothèses!$BM$1),IF(K103&lt;=hypothèses!$BP$15,hypothèses!$BS$15,IF(K103&gt;=hypothèses!$BQ$15,hypothèses!$BT$15,K103*hypothèses!$BU$15)),IF(AND(D103=hypothèses!$BR$17,R103=hypothèses!$BN$1),IF(K103&lt;=hypothèses!$BP$17,hypothèses!$BS$17,IF(K103&gt;=hypothèses!$BQ$17,hypothèses!$BT$17,K103*hypothèses!$BU$17)),IF(AND(D103=hypothèses!$BR$18,R103=hypothèses!$BN$1),IF(K103&lt;=hypothèses!$BP$18,hypothèses!$BS$18,IF(K103&gt;=hypothèses!$BQ$18,hypothèses!$BT$18,K103*hypothèses!$BU$18)),0))))))))))))))</f>
        <v>0</v>
      </c>
      <c r="W103" t="str" cm="1">
        <f t="array" ref="W103">IFERROR(IF(T103&lt;0,0,IF(R103="tarif frais de dossier",30,K103*INDEX(hypothèses!$CC$2:$CR$21,MATCH(1,(K103&gt;=hypothèses!$BX$2:$BX$21)*(K103&lt;hypothèses!$BY$2:$BY$21)*(D103="Villeurbanne")+(K103&gt;=hypothèses!$BX$12:$BX$21)*(K103&lt;hypothèses!$BY$12:$BY$21)*(D103="Hors Villeurbanne"),0),CHOOSE(MATCH(R103,{"tarif eveil";"tarif courant";"tarif pratiques collectives";"tarif troisième cycle renforcé PPES";"tarif cumul";"tarif location"},0),1,4,7,10,13,16)))),"")</f>
        <v/>
      </c>
    </row>
    <row r="104" spans="1:23">
      <c r="A104" s="71" t="s">
        <v>71</v>
      </c>
      <c r="B104" s="71" t="s">
        <v>72</v>
      </c>
      <c r="C104" s="71" t="s">
        <v>73</v>
      </c>
      <c r="D104" t="s">
        <v>70</v>
      </c>
      <c r="E104" s="59">
        <v>13000</v>
      </c>
      <c r="F104">
        <v>6</v>
      </c>
      <c r="G104">
        <v>3</v>
      </c>
      <c r="H104">
        <f>IF(Tableau1[[#This Row],[Tranche RFR]]&gt;=2,Tableau1[[#This Row],[Tranche RFR]]-1,Tableau1[[#This Row],[Tranche RFR]])</f>
        <v>5</v>
      </c>
      <c r="I104">
        <f>Tableau1[[#This Row],[RFR]]/Tableau1[[#This Row],[nb parts sans couple]]</f>
        <v>2600</v>
      </c>
      <c r="J104" t="s">
        <v>77</v>
      </c>
      <c r="K104" s="4">
        <f t="shared" si="1"/>
        <v>361.11111111111109</v>
      </c>
      <c r="L104" s="49">
        <f>IF($K104&lt;=hypothèses!$BG$2,1,IF(AND($K104&gt;hypothèses!$BF$3,$K104&lt;=hypothèses!$BG$3),2,IF(AND($K104&gt;hypothèses!$BF$4,$K104&lt;=hypothèses!$BG$4),3,IF(AND($K104&gt;hypothèses!$BF$5,$K104&lt;=hypothèses!$BG$5),4,IF(AND($K104&gt;hypothèses!$BF$6,$K104&lt;=hypothèses!$BG$6),5,IF(AND($K104&gt;hypothèses!$BF$7,$K104&lt;=hypothèses!$BG$7),6,IF(AND($K104&gt;hypothèses!$BF$8,$K104&lt;=hypothèses!$BG$8),7,IF(AND($K104&gt;hypothèses!$BF$9,$K104&lt;=hypothèses!$BG$9),8,IF(AND($K104&gt;hypothèses!$BF$10,$K104&lt;=hypothèses!$BG$10),9,IF(AND($K104&gt;hypothèses!$BF$11,$K104&lt;=hypothèses!$BG$11),10,IF(Tableau1[[#This Row],[QF mens]]&gt;hypothèses!BG113,10,"")))))))))))</f>
        <v>2</v>
      </c>
      <c r="M104" s="49">
        <f>IF($K104&lt;=hypothèses!$BY$2,1,IF(AND($K104&gt;hypothèses!$BX$3,$K104&lt;=hypothèses!$BY$3),2,IF(AND($K104&gt;hypothèses!$BX$4,$K104&lt;=hypothèses!$BY$4),3,IF(AND($K104&gt;hypothèses!$BX$5,$K104&lt;=hypothèses!$BY$5),4,IF(AND($K104&gt;hypothèses!$BX$6,$K104&lt;=hypothèses!$BY$6),5,IF(AND($K104&gt;hypothèses!$BX$7,$K104&lt;=hypothèses!$BY$7),6,IF(AND($K104&gt;hypothèses!$BX$8,$K104&lt;=hypothèses!$BY$8),7,IF(AND($K104&gt;hypothèses!$BX$9,$K104&lt;=hypothèses!$BY$9),8,IF(AND($K104&gt;hypothèses!$BX$10,$K104&lt;=hypothèses!$BY$10),9,IF(AND($K104&gt;hypothèses!$BX$11,$K104&lt;=hypothèses!$BY$11),10,IF(Tableau1[[#This Row],[QF mens]]&gt;hypothèses!BH113,10,"")))))))))))</f>
        <v>1</v>
      </c>
      <c r="N104" s="49" t="s">
        <v>82</v>
      </c>
      <c r="O104" s="49" t="s">
        <v>77</v>
      </c>
      <c r="P104" s="49" t="s">
        <v>83</v>
      </c>
      <c r="Q104" s="49" t="s">
        <v>82</v>
      </c>
      <c r="R104" t="s">
        <v>17</v>
      </c>
      <c r="S104">
        <v>1</v>
      </c>
      <c r="T104">
        <v>66</v>
      </c>
      <c r="U104" s="58" cm="1">
        <f t="array" ref="U10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113.33</v>
      </c>
      <c r="V104" s="58">
        <f>IF(R104="Tarif Frais de dossier",30,IF(T104&lt;0,0,IF(AND(D104=hypothèses!$BR$2,R104=hypothèses!$BI$1),IF(K104&lt;=hypothèses!$BP$2,hypothèses!$BS$2,IF(K104&gt;=hypothèses!$BQ$2,hypothèses!$BT$2,K104*hypothèses!$BU$2)),IF(AND(D104=hypothèses!$BR$3,R104=hypothèses!$BI$1),IF(K104&lt;=hypothèses!$BP$3,hypothèses!$BS$3,IF(K104&gt;=hypothèses!$BQ$3,hypothèses!$BT$3,K104*hypothèses!$BU$3)),IF(AND(D104=hypothèses!$BR$5,R104=hypothèses!$BJ$1),IF(K104&lt;=hypothèses!$BP$5,hypothèses!$BS$5,IF(K104&gt;=hypothèses!$BQ$5,hypothèses!$BT$5,K104*hypothèses!$BU$5)),IF(AND(D104=hypothèses!$BR$6,R104=hypothèses!$BJ$1),IF(K104&lt;=hypothèses!$BP$6,hypothèses!$BS$6,IF(K104&gt;=hypothèses!$BQ$6,hypothèses!$BT$6,K104*hypothèses!$BU$6)),IF(AND(D104=hypothèses!$BR$8,R104=hypothèses!$BK$1),IF(K104&lt;=hypothèses!$BP$8,hypothèses!$BS$8,IF(K104&gt;=hypothèses!$BQ$8,hypothèses!$BT$8,K104*hypothèses!$BU$8)),IF(AND(D104=hypothèses!$BR$9,R104=hypothèses!$BK$1),IF(K104&lt;=hypothèses!$BP$9,hypothèses!$BS$9,IF(K104&gt;=hypothèses!$BQ$9,hypothèses!$BT$9,K104*hypothèses!$BU$9)),IF(AND(D104=hypothèses!$BR$11,R104=hypothèses!$BL$1),IF(K104&lt;=hypothèses!$BP$11,hypothèses!$BS$11,IF(K104&gt;=hypothèses!$BQ$11,hypothèses!$BT$11,K104*hypothèses!$BU$11)),IF(AND(D104=hypothèses!$BR$12,R104=hypothèses!$BL$1),IF(K104&lt;=hypothèses!$BP$12,hypothèses!$BS$12,IF(K104&gt;=hypothèses!$BQ$12,hypothèses!$BT$12,K104*hypothèses!$BU$12)),IF(AND(D104=hypothèses!$BR$14,R104=hypothèses!$BM$1),IF(K104&lt;=hypothèses!$BP$14,hypothèses!$BS$14,IF(K104&gt;=hypothèses!$BQ$14,hypothèses!$BT$14,K104*hypothèses!$BU$14)),IF(AND(D104=hypothèses!$BR$15,R104=hypothèses!$BM$1),IF(K104&lt;=hypothèses!$BP$15,hypothèses!$BS$15,IF(K104&gt;=hypothèses!$BQ$15,hypothèses!$BT$15,K104*hypothèses!$BU$15)),IF(AND(D104=hypothèses!$BR$17,R104=hypothèses!$BN$1),IF(K104&lt;=hypothèses!$BP$17,hypothèses!$BS$17,IF(K104&gt;=hypothèses!$BQ$17,hypothèses!$BT$17,K104*hypothèses!$BU$17)),IF(AND(D104=hypothèses!$BR$18,R104=hypothèses!$BN$1),IF(K104&lt;=hypothèses!$BP$18,hypothèses!$BS$18,IF(K104&gt;=hypothèses!$BQ$18,hypothèses!$BT$18,K104*hypothèses!$BU$18)),0))))))))))))))</f>
        <v>66</v>
      </c>
      <c r="W104" t="str" cm="1">
        <f t="array" ref="W104">IFERROR(IF(T104&lt;0,0,IF(R104="tarif frais de dossier",30,K104*INDEX(hypothèses!$CC$2:$CR$21,MATCH(1,(K104&gt;=hypothèses!$BX$2:$BX$21)*(K104&lt;hypothèses!$BY$2:$BY$21)*(D104="Villeurbanne")+(K104&gt;=hypothèses!$BX$12:$BX$21)*(K104&lt;hypothèses!$BY$12:$BY$21)*(D104="Hors Villeurbanne"),0),CHOOSE(MATCH(R104,{"tarif eveil";"tarif courant";"tarif pratiques collectives";"tarif troisième cycle renforcé PPES";"tarif cumul";"tarif location"},0),1,4,7,10,13,16)))),"")</f>
        <v/>
      </c>
    </row>
    <row r="105" spans="1:23">
      <c r="A105" s="72" t="s">
        <v>71</v>
      </c>
      <c r="B105" s="72" t="s">
        <v>72</v>
      </c>
      <c r="C105" s="72" t="s">
        <v>73</v>
      </c>
      <c r="D105" t="s">
        <v>70</v>
      </c>
      <c r="E105" s="59">
        <v>0</v>
      </c>
      <c r="F105">
        <v>1</v>
      </c>
      <c r="G105">
        <v>1</v>
      </c>
      <c r="H105">
        <f>IF(Tableau1[[#This Row],[Tranche RFR]]&gt;=2,Tableau1[[#This Row],[Tranche RFR]]-1,Tableau1[[#This Row],[Tranche RFR]])</f>
        <v>1</v>
      </c>
      <c r="I105">
        <f>Tableau1[[#This Row],[RFR]]/Tableau1[[#This Row],[nb parts sans couple]]</f>
        <v>0</v>
      </c>
      <c r="J105" t="s">
        <v>77</v>
      </c>
      <c r="K105" s="4">
        <f t="shared" si="1"/>
        <v>0</v>
      </c>
      <c r="L105" s="49">
        <f>IF($K105&lt;=hypothèses!$BG$2,1,IF(AND($K105&gt;hypothèses!$BF$3,$K105&lt;=hypothèses!$BG$3),2,IF(AND($K105&gt;hypothèses!$BF$4,$K105&lt;=hypothèses!$BG$4),3,IF(AND($K105&gt;hypothèses!$BF$5,$K105&lt;=hypothèses!$BG$5),4,IF(AND($K105&gt;hypothèses!$BF$6,$K105&lt;=hypothèses!$BG$6),5,IF(AND($K105&gt;hypothèses!$BF$7,$K105&lt;=hypothèses!$BG$7),6,IF(AND($K105&gt;hypothèses!$BF$8,$K105&lt;=hypothèses!$BG$8),7,IF(AND($K105&gt;hypothèses!$BF$9,$K105&lt;=hypothèses!$BG$9),8,IF(AND($K105&gt;hypothèses!$BF$10,$K105&lt;=hypothèses!$BG$10),9,IF(AND($K105&gt;hypothèses!$BF$11,$K105&lt;=hypothèses!$BG$11),10,IF(Tableau1[[#This Row],[QF mens]]&gt;hypothèses!BG114,10,"")))))))))))</f>
        <v>1</v>
      </c>
      <c r="M105" s="49">
        <f>IF($K105&lt;=hypothèses!$BY$2,1,IF(AND($K105&gt;hypothèses!$BX$3,$K105&lt;=hypothèses!$BY$3),2,IF(AND($K105&gt;hypothèses!$BX$4,$K105&lt;=hypothèses!$BY$4),3,IF(AND($K105&gt;hypothèses!$BX$5,$K105&lt;=hypothèses!$BY$5),4,IF(AND($K105&gt;hypothèses!$BX$6,$K105&lt;=hypothèses!$BY$6),5,IF(AND($K105&gt;hypothèses!$BX$7,$K105&lt;=hypothèses!$BY$7),6,IF(AND($K105&gt;hypothèses!$BX$8,$K105&lt;=hypothèses!$BY$8),7,IF(AND($K105&gt;hypothèses!$BX$9,$K105&lt;=hypothèses!$BY$9),8,IF(AND($K105&gt;hypothèses!$BX$10,$K105&lt;=hypothèses!$BY$10),9,IF(AND($K105&gt;hypothèses!$BX$11,$K105&lt;=hypothèses!$BY$11),10,IF(Tableau1[[#This Row],[QF mens]]&gt;hypothèses!BH114,10,"")))))))))))</f>
        <v>1</v>
      </c>
      <c r="N105" s="49" t="s">
        <v>82</v>
      </c>
      <c r="O105" s="49" t="s">
        <v>77</v>
      </c>
      <c r="P105" s="49" t="s">
        <v>83</v>
      </c>
      <c r="Q105" s="49" t="s">
        <v>82</v>
      </c>
      <c r="R105" t="s">
        <v>13</v>
      </c>
      <c r="S105">
        <v>1.1000000000000001</v>
      </c>
      <c r="T105">
        <v>72.599999999999994</v>
      </c>
      <c r="U105" s="58" cm="1">
        <f t="array" ref="U10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72.600000000000009</v>
      </c>
      <c r="V105" s="58">
        <f>IF(R105="Tarif Frais de dossier",30,IF(T105&lt;0,0,IF(AND(D105=hypothèses!$BR$2,R105=hypothèses!$BI$1),IF(K105&lt;=hypothèses!$BP$2,hypothèses!$BS$2,IF(K105&gt;=hypothèses!$BQ$2,hypothèses!$BT$2,K105*hypothèses!$BU$2)),IF(AND(D105=hypothèses!$BR$3,R105=hypothèses!$BI$1),IF(K105&lt;=hypothèses!$BP$3,hypothèses!$BS$3,IF(K105&gt;=hypothèses!$BQ$3,hypothèses!$BT$3,K105*hypothèses!$BU$3)),IF(AND(D105=hypothèses!$BR$5,R105=hypothèses!$BJ$1),IF(K105&lt;=hypothèses!$BP$5,hypothèses!$BS$5,IF(K105&gt;=hypothèses!$BQ$5,hypothèses!$BT$5,K105*hypothèses!$BU$5)),IF(AND(D105=hypothèses!$BR$6,R105=hypothèses!$BJ$1),IF(K105&lt;=hypothèses!$BP$6,hypothèses!$BS$6,IF(K105&gt;=hypothèses!$BQ$6,hypothèses!$BT$6,K105*hypothèses!$BU$6)),IF(AND(D105=hypothèses!$BR$8,R105=hypothèses!$BK$1),IF(K105&lt;=hypothèses!$BP$8,hypothèses!$BS$8,IF(K105&gt;=hypothèses!$BQ$8,hypothèses!$BT$8,K105*hypothèses!$BU$8)),IF(AND(D105=hypothèses!$BR$9,R105=hypothèses!$BK$1),IF(K105&lt;=hypothèses!$BP$9,hypothèses!$BS$9,IF(K105&gt;=hypothèses!$BQ$9,hypothèses!$BT$9,K105*hypothèses!$BU$9)),IF(AND(D105=hypothèses!$BR$11,R105=hypothèses!$BL$1),IF(K105&lt;=hypothèses!$BP$11,hypothèses!$BS$11,IF(K105&gt;=hypothèses!$BQ$11,hypothèses!$BT$11,K105*hypothèses!$BU$11)),IF(AND(D105=hypothèses!$BR$12,R105=hypothèses!$BL$1),IF(K105&lt;=hypothèses!$BP$12,hypothèses!$BS$12,IF(K105&gt;=hypothèses!$BQ$12,hypothèses!$BT$12,K105*hypothèses!$BU$12)),IF(AND(D105=hypothèses!$BR$14,R105=hypothèses!$BM$1),IF(K105&lt;=hypothèses!$BP$14,hypothèses!$BS$14,IF(K105&gt;=hypothèses!$BQ$14,hypothèses!$BT$14,K105*hypothèses!$BU$14)),IF(AND(D105=hypothèses!$BR$15,R105=hypothèses!$BM$1),IF(K105&lt;=hypothèses!$BP$15,hypothèses!$BS$15,IF(K105&gt;=hypothèses!$BQ$15,hypothèses!$BT$15,K105*hypothèses!$BU$15)),IF(AND(D105=hypothèses!$BR$17,R105=hypothèses!$BN$1),IF(K105&lt;=hypothèses!$BP$17,hypothèses!$BS$17,IF(K105&gt;=hypothèses!$BQ$17,hypothèses!$BT$17,K105*hypothèses!$BU$17)),IF(AND(D105=hypothèses!$BR$18,R105=hypothèses!$BN$1),IF(K105&lt;=hypothèses!$BP$18,hypothèses!$BS$18,IF(K105&gt;=hypothèses!$BQ$18,hypothèses!$BT$18,K105*hypothèses!$BU$18)),0))))))))))))))</f>
        <v>66</v>
      </c>
      <c r="W105" t="str" cm="1">
        <f t="array" ref="W105">IFERROR(IF(T105&lt;0,0,IF(R105="tarif frais de dossier",30,K105*INDEX(hypothèses!$CC$2:$CR$21,MATCH(1,(K105&gt;=hypothèses!$BX$2:$BX$21)*(K105&lt;hypothèses!$BY$2:$BY$21)*(D105="Villeurbanne")+(K105&gt;=hypothèses!$BX$12:$BX$21)*(K105&lt;hypothèses!$BY$12:$BY$21)*(D105="Hors Villeurbanne"),0),CHOOSE(MATCH(R105,{"tarif eveil";"tarif courant";"tarif pratiques collectives";"tarif troisième cycle renforcé PPES";"tarif cumul";"tarif location"},0),1,4,7,10,13,16)))),"")</f>
        <v/>
      </c>
    </row>
    <row r="106" spans="1:23">
      <c r="A106" s="71" t="s">
        <v>71</v>
      </c>
      <c r="B106" s="71" t="s">
        <v>72</v>
      </c>
      <c r="C106" s="71" t="s">
        <v>73</v>
      </c>
      <c r="D106" t="s">
        <v>70</v>
      </c>
      <c r="E106" s="59">
        <v>0</v>
      </c>
      <c r="F106">
        <v>1</v>
      </c>
      <c r="G106">
        <v>1</v>
      </c>
      <c r="H106">
        <f>IF(Tableau1[[#This Row],[Tranche RFR]]&gt;=2,Tableau1[[#This Row],[Tranche RFR]]-1,Tableau1[[#This Row],[Tranche RFR]])</f>
        <v>1</v>
      </c>
      <c r="I106">
        <f>Tableau1[[#This Row],[RFR]]/Tableau1[[#This Row],[nb parts sans couple]]</f>
        <v>0</v>
      </c>
      <c r="J106" t="s">
        <v>77</v>
      </c>
      <c r="K106" s="4">
        <f t="shared" si="1"/>
        <v>0</v>
      </c>
      <c r="L106" s="49">
        <f>IF($K106&lt;=hypothèses!$BG$2,1,IF(AND($K106&gt;hypothèses!$BF$3,$K106&lt;=hypothèses!$BG$3),2,IF(AND($K106&gt;hypothèses!$BF$4,$K106&lt;=hypothèses!$BG$4),3,IF(AND($K106&gt;hypothèses!$BF$5,$K106&lt;=hypothèses!$BG$5),4,IF(AND($K106&gt;hypothèses!$BF$6,$K106&lt;=hypothèses!$BG$6),5,IF(AND($K106&gt;hypothèses!$BF$7,$K106&lt;=hypothèses!$BG$7),6,IF(AND($K106&gt;hypothèses!$BF$8,$K106&lt;=hypothèses!$BG$8),7,IF(AND($K106&gt;hypothèses!$BF$9,$K106&lt;=hypothèses!$BG$9),8,IF(AND($K106&gt;hypothèses!$BF$10,$K106&lt;=hypothèses!$BG$10),9,IF(AND($K106&gt;hypothèses!$BF$11,$K106&lt;=hypothèses!$BG$11),10,IF(Tableau1[[#This Row],[QF mens]]&gt;hypothèses!BG115,10,"")))))))))))</f>
        <v>1</v>
      </c>
      <c r="M106" s="49">
        <f>IF($K106&lt;=hypothèses!$BY$2,1,IF(AND($K106&gt;hypothèses!$BX$3,$K106&lt;=hypothèses!$BY$3),2,IF(AND($K106&gt;hypothèses!$BX$4,$K106&lt;=hypothèses!$BY$4),3,IF(AND($K106&gt;hypothèses!$BX$5,$K106&lt;=hypothèses!$BY$5),4,IF(AND($K106&gt;hypothèses!$BX$6,$K106&lt;=hypothèses!$BY$6),5,IF(AND($K106&gt;hypothèses!$BX$7,$K106&lt;=hypothèses!$BY$7),6,IF(AND($K106&gt;hypothèses!$BX$8,$K106&lt;=hypothèses!$BY$8),7,IF(AND($K106&gt;hypothèses!$BX$9,$K106&lt;=hypothèses!$BY$9),8,IF(AND($K106&gt;hypothèses!$BX$10,$K106&lt;=hypothèses!$BY$10),9,IF(AND($K106&gt;hypothèses!$BX$11,$K106&lt;=hypothèses!$BY$11),10,IF(Tableau1[[#This Row],[QF mens]]&gt;hypothèses!BH115,10,"")))))))))))</f>
        <v>1</v>
      </c>
      <c r="N106" s="49" t="s">
        <v>82</v>
      </c>
      <c r="O106" s="49" t="s">
        <v>77</v>
      </c>
      <c r="P106" s="49" t="s">
        <v>83</v>
      </c>
      <c r="Q106" s="49" t="s">
        <v>82</v>
      </c>
      <c r="R106" t="s">
        <v>14</v>
      </c>
      <c r="S106">
        <v>1</v>
      </c>
      <c r="T106">
        <v>30</v>
      </c>
      <c r="U106" s="58" cm="1">
        <f t="array" ref="U10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106" s="58">
        <f>IF(R106="Tarif Frais de dossier",30,IF(T106&lt;0,0,IF(AND(D106=hypothèses!$BR$2,R106=hypothèses!$BI$1),IF(K106&lt;=hypothèses!$BP$2,hypothèses!$BS$2,IF(K106&gt;=hypothèses!$BQ$2,hypothèses!$BT$2,K106*hypothèses!$BU$2)),IF(AND(D106=hypothèses!$BR$3,R106=hypothèses!$BI$1),IF(K106&lt;=hypothèses!$BP$3,hypothèses!$BS$3,IF(K106&gt;=hypothèses!$BQ$3,hypothèses!$BT$3,K106*hypothèses!$BU$3)),IF(AND(D106=hypothèses!$BR$5,R106=hypothèses!$BJ$1),IF(K106&lt;=hypothèses!$BP$5,hypothèses!$BS$5,IF(K106&gt;=hypothèses!$BQ$5,hypothèses!$BT$5,K106*hypothèses!$BU$5)),IF(AND(D106=hypothèses!$BR$6,R106=hypothèses!$BJ$1),IF(K106&lt;=hypothèses!$BP$6,hypothèses!$BS$6,IF(K106&gt;=hypothèses!$BQ$6,hypothèses!$BT$6,K106*hypothèses!$BU$6)),IF(AND(D106=hypothèses!$BR$8,R106=hypothèses!$BK$1),IF(K106&lt;=hypothèses!$BP$8,hypothèses!$BS$8,IF(K106&gt;=hypothèses!$BQ$8,hypothèses!$BT$8,K106*hypothèses!$BU$8)),IF(AND(D106=hypothèses!$BR$9,R106=hypothèses!$BK$1),IF(K106&lt;=hypothèses!$BP$9,hypothèses!$BS$9,IF(K106&gt;=hypothèses!$BQ$9,hypothèses!$BT$9,K106*hypothèses!$BU$9)),IF(AND(D106=hypothèses!$BR$11,R106=hypothèses!$BL$1),IF(K106&lt;=hypothèses!$BP$11,hypothèses!$BS$11,IF(K106&gt;=hypothèses!$BQ$11,hypothèses!$BT$11,K106*hypothèses!$BU$11)),IF(AND(D106=hypothèses!$BR$12,R106=hypothèses!$BL$1),IF(K106&lt;=hypothèses!$BP$12,hypothèses!$BS$12,IF(K106&gt;=hypothèses!$BQ$12,hypothèses!$BT$12,K106*hypothèses!$BU$12)),IF(AND(D106=hypothèses!$BR$14,R106=hypothèses!$BM$1),IF(K106&lt;=hypothèses!$BP$14,hypothèses!$BS$14,IF(K106&gt;=hypothèses!$BQ$14,hypothèses!$BT$14,K106*hypothèses!$BU$14)),IF(AND(D106=hypothèses!$BR$15,R106=hypothèses!$BM$1),IF(K106&lt;=hypothèses!$BP$15,hypothèses!$BS$15,IF(K106&gt;=hypothèses!$BQ$15,hypothèses!$BT$15,K106*hypothèses!$BU$15)),IF(AND(D106=hypothèses!$BR$17,R106=hypothèses!$BN$1),IF(K106&lt;=hypothèses!$BP$17,hypothèses!$BS$17,IF(K106&gt;=hypothèses!$BQ$17,hypothèses!$BT$17,K106*hypothèses!$BU$17)),IF(AND(D106=hypothèses!$BR$18,R106=hypothèses!$BN$1),IF(K106&lt;=hypothèses!$BP$18,hypothèses!$BS$18,IF(K106&gt;=hypothèses!$BQ$18,hypothèses!$BT$18,K106*hypothèses!$BU$18)),0))))))))))))))</f>
        <v>30</v>
      </c>
      <c r="W106" cm="1">
        <f t="array" ref="W106">IFERROR(IF(T106&lt;0,0,IF(R106="tarif frais de dossier",30,K106*INDEX(hypothèses!$CC$2:$CR$21,MATCH(1,(K106&gt;=hypothèses!$BX$2:$BX$21)*(K106&lt;hypothèses!$BY$2:$BY$21)*(D106="Villeurbanne")+(K106&gt;=hypothèses!$BX$12:$BX$21)*(K106&lt;hypothèses!$BY$12:$BY$21)*(D106="Hors Villeurbanne"),0),CHOOSE(MATCH(R106,{"tarif eveil";"tarif courant";"tarif pratiques collectives";"tarif troisième cycle renforcé PPES";"tarif cumul";"tarif location"},0),1,4,7,10,13,16)))),"")</f>
        <v>30</v>
      </c>
    </row>
    <row r="107" spans="1:23">
      <c r="A107" s="72" t="s">
        <v>71</v>
      </c>
      <c r="B107" s="72" t="s">
        <v>72</v>
      </c>
      <c r="C107" s="72" t="s">
        <v>73</v>
      </c>
      <c r="D107" t="s">
        <v>70</v>
      </c>
      <c r="E107" s="59">
        <v>0</v>
      </c>
      <c r="F107">
        <v>1</v>
      </c>
      <c r="G107">
        <v>1</v>
      </c>
      <c r="H107">
        <f>IF(Tableau1[[#This Row],[Tranche RFR]]&gt;=2,Tableau1[[#This Row],[Tranche RFR]]-1,Tableau1[[#This Row],[Tranche RFR]])</f>
        <v>1</v>
      </c>
      <c r="I107">
        <f>Tableau1[[#This Row],[RFR]]/Tableau1[[#This Row],[nb parts sans couple]]</f>
        <v>0</v>
      </c>
      <c r="J107" t="s">
        <v>77</v>
      </c>
      <c r="K107" s="4">
        <f t="shared" si="1"/>
        <v>0</v>
      </c>
      <c r="L107" s="49">
        <f>IF($K107&lt;=hypothèses!$BG$2,1,IF(AND($K107&gt;hypothèses!$BF$3,$K107&lt;=hypothèses!$BG$3),2,IF(AND($K107&gt;hypothèses!$BF$4,$K107&lt;=hypothèses!$BG$4),3,IF(AND($K107&gt;hypothèses!$BF$5,$K107&lt;=hypothèses!$BG$5),4,IF(AND($K107&gt;hypothèses!$BF$6,$K107&lt;=hypothèses!$BG$6),5,IF(AND($K107&gt;hypothèses!$BF$7,$K107&lt;=hypothèses!$BG$7),6,IF(AND($K107&gt;hypothèses!$BF$8,$K107&lt;=hypothèses!$BG$8),7,IF(AND($K107&gt;hypothèses!$BF$9,$K107&lt;=hypothèses!$BG$9),8,IF(AND($K107&gt;hypothèses!$BF$10,$K107&lt;=hypothèses!$BG$10),9,IF(AND($K107&gt;hypothèses!$BF$11,$K107&lt;=hypothèses!$BG$11),10,IF(Tableau1[[#This Row],[QF mens]]&gt;hypothèses!BG116,10,"")))))))))))</f>
        <v>1</v>
      </c>
      <c r="M107" s="49">
        <f>IF($K107&lt;=hypothèses!$BY$2,1,IF(AND($K107&gt;hypothèses!$BX$3,$K107&lt;=hypothèses!$BY$3),2,IF(AND($K107&gt;hypothèses!$BX$4,$K107&lt;=hypothèses!$BY$4),3,IF(AND($K107&gt;hypothèses!$BX$5,$K107&lt;=hypothèses!$BY$5),4,IF(AND($K107&gt;hypothèses!$BX$6,$K107&lt;=hypothèses!$BY$6),5,IF(AND($K107&gt;hypothèses!$BX$7,$K107&lt;=hypothèses!$BY$7),6,IF(AND($K107&gt;hypothèses!$BX$8,$K107&lt;=hypothèses!$BY$8),7,IF(AND($K107&gt;hypothèses!$BX$9,$K107&lt;=hypothèses!$BY$9),8,IF(AND($K107&gt;hypothèses!$BX$10,$K107&lt;=hypothèses!$BY$10),9,IF(AND($K107&gt;hypothèses!$BX$11,$K107&lt;=hypothèses!$BY$11),10,IF(Tableau1[[#This Row],[QF mens]]&gt;hypothèses!BH116,10,"")))))))))))</f>
        <v>1</v>
      </c>
      <c r="N107" s="49" t="s">
        <v>82</v>
      </c>
      <c r="O107" s="49" t="s">
        <v>77</v>
      </c>
      <c r="P107" s="49" t="s">
        <v>83</v>
      </c>
      <c r="Q107" s="49" t="s">
        <v>82</v>
      </c>
      <c r="T107">
        <v>0</v>
      </c>
      <c r="U107" s="58" t="str" cm="1">
        <f t="array" ref="U10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07" s="58">
        <f>IF(R107="Tarif Frais de dossier",30,IF(T107&lt;0,0,IF(AND(D107=hypothèses!$BR$2,R107=hypothèses!$BI$1),IF(K107&lt;=hypothèses!$BP$2,hypothèses!$BS$2,IF(K107&gt;=hypothèses!$BQ$2,hypothèses!$BT$2,K107*hypothèses!$BU$2)),IF(AND(D107=hypothèses!$BR$3,R107=hypothèses!$BI$1),IF(K107&lt;=hypothèses!$BP$3,hypothèses!$BS$3,IF(K107&gt;=hypothèses!$BQ$3,hypothèses!$BT$3,K107*hypothèses!$BU$3)),IF(AND(D107=hypothèses!$BR$5,R107=hypothèses!$BJ$1),IF(K107&lt;=hypothèses!$BP$5,hypothèses!$BS$5,IF(K107&gt;=hypothèses!$BQ$5,hypothèses!$BT$5,K107*hypothèses!$BU$5)),IF(AND(D107=hypothèses!$BR$6,R107=hypothèses!$BJ$1),IF(K107&lt;=hypothèses!$BP$6,hypothèses!$BS$6,IF(K107&gt;=hypothèses!$BQ$6,hypothèses!$BT$6,K107*hypothèses!$BU$6)),IF(AND(D107=hypothèses!$BR$8,R107=hypothèses!$BK$1),IF(K107&lt;=hypothèses!$BP$8,hypothèses!$BS$8,IF(K107&gt;=hypothèses!$BQ$8,hypothèses!$BT$8,K107*hypothèses!$BU$8)),IF(AND(D107=hypothèses!$BR$9,R107=hypothèses!$BK$1),IF(K107&lt;=hypothèses!$BP$9,hypothèses!$BS$9,IF(K107&gt;=hypothèses!$BQ$9,hypothèses!$BT$9,K107*hypothèses!$BU$9)),IF(AND(D107=hypothèses!$BR$11,R107=hypothèses!$BL$1),IF(K107&lt;=hypothèses!$BP$11,hypothèses!$BS$11,IF(K107&gt;=hypothèses!$BQ$11,hypothèses!$BT$11,K107*hypothèses!$BU$11)),IF(AND(D107=hypothèses!$BR$12,R107=hypothèses!$BL$1),IF(K107&lt;=hypothèses!$BP$12,hypothèses!$BS$12,IF(K107&gt;=hypothèses!$BQ$12,hypothèses!$BT$12,K107*hypothèses!$BU$12)),IF(AND(D107=hypothèses!$BR$14,R107=hypothèses!$BM$1),IF(K107&lt;=hypothèses!$BP$14,hypothèses!$BS$14,IF(K107&gt;=hypothèses!$BQ$14,hypothèses!$BT$14,K107*hypothèses!$BU$14)),IF(AND(D107=hypothèses!$BR$15,R107=hypothèses!$BM$1),IF(K107&lt;=hypothèses!$BP$15,hypothèses!$BS$15,IF(K107&gt;=hypothèses!$BQ$15,hypothèses!$BT$15,K107*hypothèses!$BU$15)),IF(AND(D107=hypothèses!$BR$17,R107=hypothèses!$BN$1),IF(K107&lt;=hypothèses!$BP$17,hypothèses!$BS$17,IF(K107&gt;=hypothèses!$BQ$17,hypothèses!$BT$17,K107*hypothèses!$BU$17)),IF(AND(D107=hypothèses!$BR$18,R107=hypothèses!$BN$1),IF(K107&lt;=hypothèses!$BP$18,hypothèses!$BS$18,IF(K107&gt;=hypothèses!$BQ$18,hypothèses!$BT$18,K107*hypothèses!$BU$18)),0))))))))))))))</f>
        <v>0</v>
      </c>
      <c r="W107" t="str" cm="1">
        <f t="array" ref="W107">IFERROR(IF(T107&lt;0,0,IF(R107="tarif frais de dossier",30,K107*INDEX(hypothèses!$CC$2:$CR$21,MATCH(1,(K107&gt;=hypothèses!$BX$2:$BX$21)*(K107&lt;hypothèses!$BY$2:$BY$21)*(D107="Villeurbanne")+(K107&gt;=hypothèses!$BX$12:$BX$21)*(K107&lt;hypothèses!$BY$12:$BY$21)*(D107="Hors Villeurbanne"),0),CHOOSE(MATCH(R107,{"tarif eveil";"tarif courant";"tarif pratiques collectives";"tarif troisième cycle renforcé PPES";"tarif cumul";"tarif location"},0),1,4,7,10,13,16)))),"")</f>
        <v/>
      </c>
    </row>
    <row r="108" spans="1:23">
      <c r="A108" s="71" t="s">
        <v>71</v>
      </c>
      <c r="B108" s="71" t="s">
        <v>72</v>
      </c>
      <c r="C108" s="71" t="s">
        <v>73</v>
      </c>
      <c r="D108" t="s">
        <v>70</v>
      </c>
      <c r="E108" s="59">
        <v>38489</v>
      </c>
      <c r="F108">
        <v>16</v>
      </c>
      <c r="G108">
        <v>2</v>
      </c>
      <c r="H108">
        <f>IF(Tableau1[[#This Row],[Tranche RFR]]&gt;=2,Tableau1[[#This Row],[Tranche RFR]]-1,Tableau1[[#This Row],[Tranche RFR]])</f>
        <v>15</v>
      </c>
      <c r="I108">
        <f>Tableau1[[#This Row],[RFR]]/Tableau1[[#This Row],[nb parts sans couple]]</f>
        <v>2565.9333333333334</v>
      </c>
      <c r="J108" t="s">
        <v>77</v>
      </c>
      <c r="K108" s="4">
        <f t="shared" si="1"/>
        <v>1603.7083333333333</v>
      </c>
      <c r="L108" s="49">
        <f>IF($K108&lt;=hypothèses!$BG$2,1,IF(AND($K108&gt;hypothèses!$BF$3,$K108&lt;=hypothèses!$BG$3),2,IF(AND($K108&gt;hypothèses!$BF$4,$K108&lt;=hypothèses!$BG$4),3,IF(AND($K108&gt;hypothèses!$BF$5,$K108&lt;=hypothèses!$BG$5),4,IF(AND($K108&gt;hypothèses!$BF$6,$K108&lt;=hypothèses!$BG$6),5,IF(AND($K108&gt;hypothèses!$BF$7,$K108&lt;=hypothèses!$BG$7),6,IF(AND($K108&gt;hypothèses!$BF$8,$K108&lt;=hypothèses!$BG$8),7,IF(AND($K108&gt;hypothèses!$BF$9,$K108&lt;=hypothèses!$BG$9),8,IF(AND($K108&gt;hypothèses!$BF$10,$K108&lt;=hypothèses!$BG$10),9,IF(AND($K108&gt;hypothèses!$BF$11,$K108&lt;=hypothèses!$BG$11),10,IF(Tableau1[[#This Row],[QF mens]]&gt;hypothèses!BG117,10,"")))))))))))</f>
        <v>8</v>
      </c>
      <c r="M108" s="49">
        <f>IF($K108&lt;=hypothèses!$BY$2,1,IF(AND($K108&gt;hypothèses!$BX$3,$K108&lt;=hypothèses!$BY$3),2,IF(AND($K108&gt;hypothèses!$BX$4,$K108&lt;=hypothèses!$BY$4),3,IF(AND($K108&gt;hypothèses!$BX$5,$K108&lt;=hypothèses!$BY$5),4,IF(AND($K108&gt;hypothèses!$BX$6,$K108&lt;=hypothèses!$BY$6),5,IF(AND($K108&gt;hypothèses!$BX$7,$K108&lt;=hypothèses!$BY$7),6,IF(AND($K108&gt;hypothèses!$BX$8,$K108&lt;=hypothèses!$BY$8),7,IF(AND($K108&gt;hypothèses!$BX$9,$K108&lt;=hypothèses!$BY$9),8,IF(AND($K108&gt;hypothèses!$BX$10,$K108&lt;=hypothèses!$BY$10),9,IF(AND($K108&gt;hypothèses!$BX$11,$K108&lt;=hypothèses!$BY$11),10,IF(Tableau1[[#This Row],[QF mens]]&gt;hypothèses!BH117,10,"")))))))))))</f>
        <v>8</v>
      </c>
      <c r="N108" s="49" t="s">
        <v>82</v>
      </c>
      <c r="O108" s="49" t="s">
        <v>77</v>
      </c>
      <c r="P108" s="49" t="s">
        <v>83</v>
      </c>
      <c r="Q108" s="49" t="s">
        <v>82</v>
      </c>
      <c r="R108" t="s">
        <v>14</v>
      </c>
      <c r="S108">
        <v>1</v>
      </c>
      <c r="T108">
        <v>30</v>
      </c>
      <c r="U108" s="58" cm="1">
        <f t="array" ref="U10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108" s="58">
        <f>IF(R108="Tarif Frais de dossier",30,IF(T108&lt;0,0,IF(AND(D108=hypothèses!$BR$2,R108=hypothèses!$BI$1),IF(K108&lt;=hypothèses!$BP$2,hypothèses!$BS$2,IF(K108&gt;=hypothèses!$BQ$2,hypothèses!$BT$2,K108*hypothèses!$BU$2)),IF(AND(D108=hypothèses!$BR$3,R108=hypothèses!$BI$1),IF(K108&lt;=hypothèses!$BP$3,hypothèses!$BS$3,IF(K108&gt;=hypothèses!$BQ$3,hypothèses!$BT$3,K108*hypothèses!$BU$3)),IF(AND(D108=hypothèses!$BR$5,R108=hypothèses!$BJ$1),IF(K108&lt;=hypothèses!$BP$5,hypothèses!$BS$5,IF(K108&gt;=hypothèses!$BQ$5,hypothèses!$BT$5,K108*hypothèses!$BU$5)),IF(AND(D108=hypothèses!$BR$6,R108=hypothèses!$BJ$1),IF(K108&lt;=hypothèses!$BP$6,hypothèses!$BS$6,IF(K108&gt;=hypothèses!$BQ$6,hypothèses!$BT$6,K108*hypothèses!$BU$6)),IF(AND(D108=hypothèses!$BR$8,R108=hypothèses!$BK$1),IF(K108&lt;=hypothèses!$BP$8,hypothèses!$BS$8,IF(K108&gt;=hypothèses!$BQ$8,hypothèses!$BT$8,K108*hypothèses!$BU$8)),IF(AND(D108=hypothèses!$BR$9,R108=hypothèses!$BK$1),IF(K108&lt;=hypothèses!$BP$9,hypothèses!$BS$9,IF(K108&gt;=hypothèses!$BQ$9,hypothèses!$BT$9,K108*hypothèses!$BU$9)),IF(AND(D108=hypothèses!$BR$11,R108=hypothèses!$BL$1),IF(K108&lt;=hypothèses!$BP$11,hypothèses!$BS$11,IF(K108&gt;=hypothèses!$BQ$11,hypothèses!$BT$11,K108*hypothèses!$BU$11)),IF(AND(D108=hypothèses!$BR$12,R108=hypothèses!$BL$1),IF(K108&lt;=hypothèses!$BP$12,hypothèses!$BS$12,IF(K108&gt;=hypothèses!$BQ$12,hypothèses!$BT$12,K108*hypothèses!$BU$12)),IF(AND(D108=hypothèses!$BR$14,R108=hypothèses!$BM$1),IF(K108&lt;=hypothèses!$BP$14,hypothèses!$BS$14,IF(K108&gt;=hypothèses!$BQ$14,hypothèses!$BT$14,K108*hypothèses!$BU$14)),IF(AND(D108=hypothèses!$BR$15,R108=hypothèses!$BM$1),IF(K108&lt;=hypothèses!$BP$15,hypothèses!$BS$15,IF(K108&gt;=hypothèses!$BQ$15,hypothèses!$BT$15,K108*hypothèses!$BU$15)),IF(AND(D108=hypothèses!$BR$17,R108=hypothèses!$BN$1),IF(K108&lt;=hypothèses!$BP$17,hypothèses!$BS$17,IF(K108&gt;=hypothèses!$BQ$17,hypothèses!$BT$17,K108*hypothèses!$BU$17)),IF(AND(D108=hypothèses!$BR$18,R108=hypothèses!$BN$1),IF(K108&lt;=hypothèses!$BP$18,hypothèses!$BS$18,IF(K108&gt;=hypothèses!$BQ$18,hypothèses!$BT$18,K108*hypothèses!$BU$18)),0))))))))))))))</f>
        <v>30</v>
      </c>
      <c r="W108" cm="1">
        <f t="array" ref="W108">IFERROR(IF(T108&lt;0,0,IF(R108="tarif frais de dossier",30,K108*INDEX(hypothèses!$CC$2:$CR$21,MATCH(1,(K108&gt;=hypothèses!$BX$2:$BX$21)*(K108&lt;hypothèses!$BY$2:$BY$21)*(D108="Villeurbanne")+(K108&gt;=hypothèses!$BX$12:$BX$21)*(K108&lt;hypothèses!$BY$12:$BY$21)*(D108="Hors Villeurbanne"),0),CHOOSE(MATCH(R108,{"tarif eveil";"tarif courant";"tarif pratiques collectives";"tarif troisième cycle renforcé PPES";"tarif cumul";"tarif location"},0),1,4,7,10,13,16)))),"")</f>
        <v>30</v>
      </c>
    </row>
    <row r="109" spans="1:23">
      <c r="A109" s="72" t="s">
        <v>71</v>
      </c>
      <c r="B109" s="72" t="s">
        <v>72</v>
      </c>
      <c r="C109" s="72" t="s">
        <v>73</v>
      </c>
      <c r="D109" t="s">
        <v>70</v>
      </c>
      <c r="E109" s="59">
        <v>38489</v>
      </c>
      <c r="F109">
        <v>16</v>
      </c>
      <c r="G109">
        <v>2</v>
      </c>
      <c r="H109">
        <f>IF(Tableau1[[#This Row],[Tranche RFR]]&gt;=2,Tableau1[[#This Row],[Tranche RFR]]-1,Tableau1[[#This Row],[Tranche RFR]])</f>
        <v>15</v>
      </c>
      <c r="I109">
        <f>Tableau1[[#This Row],[RFR]]/Tableau1[[#This Row],[nb parts sans couple]]</f>
        <v>2565.9333333333334</v>
      </c>
      <c r="J109" t="s">
        <v>77</v>
      </c>
      <c r="K109" s="4">
        <f t="shared" si="1"/>
        <v>1603.7083333333333</v>
      </c>
      <c r="L109" s="49">
        <f>IF($K109&lt;=hypothèses!$BG$2,1,IF(AND($K109&gt;hypothèses!$BF$3,$K109&lt;=hypothèses!$BG$3),2,IF(AND($K109&gt;hypothèses!$BF$4,$K109&lt;=hypothèses!$BG$4),3,IF(AND($K109&gt;hypothèses!$BF$5,$K109&lt;=hypothèses!$BG$5),4,IF(AND($K109&gt;hypothèses!$BF$6,$K109&lt;=hypothèses!$BG$6),5,IF(AND($K109&gt;hypothèses!$BF$7,$K109&lt;=hypothèses!$BG$7),6,IF(AND($K109&gt;hypothèses!$BF$8,$K109&lt;=hypothèses!$BG$8),7,IF(AND($K109&gt;hypothèses!$BF$9,$K109&lt;=hypothèses!$BG$9),8,IF(AND($K109&gt;hypothèses!$BF$10,$K109&lt;=hypothèses!$BG$10),9,IF(AND($K109&gt;hypothèses!$BF$11,$K109&lt;=hypothèses!$BG$11),10,IF(Tableau1[[#This Row],[QF mens]]&gt;hypothèses!BG118,10,"")))))))))))</f>
        <v>8</v>
      </c>
      <c r="M109" s="49">
        <f>IF($K109&lt;=hypothèses!$BY$2,1,IF(AND($K109&gt;hypothèses!$BX$3,$K109&lt;=hypothèses!$BY$3),2,IF(AND($K109&gt;hypothèses!$BX$4,$K109&lt;=hypothèses!$BY$4),3,IF(AND($K109&gt;hypothèses!$BX$5,$K109&lt;=hypothèses!$BY$5),4,IF(AND($K109&gt;hypothèses!$BX$6,$K109&lt;=hypothèses!$BY$6),5,IF(AND($K109&gt;hypothèses!$BX$7,$K109&lt;=hypothèses!$BY$7),6,IF(AND($K109&gt;hypothèses!$BX$8,$K109&lt;=hypothèses!$BY$8),7,IF(AND($K109&gt;hypothèses!$BX$9,$K109&lt;=hypothèses!$BY$9),8,IF(AND($K109&gt;hypothèses!$BX$10,$K109&lt;=hypothèses!$BY$10),9,IF(AND($K109&gt;hypothèses!$BX$11,$K109&lt;=hypothèses!$BY$11),10,IF(Tableau1[[#This Row],[QF mens]]&gt;hypothèses!BH118,10,"")))))))))))</f>
        <v>8</v>
      </c>
      <c r="N109" s="49" t="s">
        <v>82</v>
      </c>
      <c r="O109" s="49" t="s">
        <v>77</v>
      </c>
      <c r="P109" s="49" t="s">
        <v>83</v>
      </c>
      <c r="Q109" s="49" t="s">
        <v>82</v>
      </c>
      <c r="R109" t="s">
        <v>17</v>
      </c>
      <c r="S109">
        <v>1</v>
      </c>
      <c r="T109">
        <v>296</v>
      </c>
      <c r="U109" s="58" cm="1">
        <f t="array" ref="U10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397.30999999999995</v>
      </c>
      <c r="V109" s="58">
        <f>IF(R109="Tarif Frais de dossier",30,IF(T109&lt;0,0,IF(AND(D109=hypothèses!$BR$2,R109=hypothèses!$BI$1),IF(K109&lt;=hypothèses!$BP$2,hypothèses!$BS$2,IF(K109&gt;=hypothèses!$BQ$2,hypothèses!$BT$2,K109*hypothèses!$BU$2)),IF(AND(D109=hypothèses!$BR$3,R109=hypothèses!$BI$1),IF(K109&lt;=hypothèses!$BP$3,hypothèses!$BS$3,IF(K109&gt;=hypothèses!$BQ$3,hypothèses!$BT$3,K109*hypothèses!$BU$3)),IF(AND(D109=hypothèses!$BR$5,R109=hypothèses!$BJ$1),IF(K109&lt;=hypothèses!$BP$5,hypothèses!$BS$5,IF(K109&gt;=hypothèses!$BQ$5,hypothèses!$BT$5,K109*hypothèses!$BU$5)),IF(AND(D109=hypothèses!$BR$6,R109=hypothèses!$BJ$1),IF(K109&lt;=hypothèses!$BP$6,hypothèses!$BS$6,IF(K109&gt;=hypothèses!$BQ$6,hypothèses!$BT$6,K109*hypothèses!$BU$6)),IF(AND(D109=hypothèses!$BR$8,R109=hypothèses!$BK$1),IF(K109&lt;=hypothèses!$BP$8,hypothèses!$BS$8,IF(K109&gt;=hypothèses!$BQ$8,hypothèses!$BT$8,K109*hypothèses!$BU$8)),IF(AND(D109=hypothèses!$BR$9,R109=hypothèses!$BK$1),IF(K109&lt;=hypothèses!$BP$9,hypothèses!$BS$9,IF(K109&gt;=hypothèses!$BQ$9,hypothèses!$BT$9,K109*hypothèses!$BU$9)),IF(AND(D109=hypothèses!$BR$11,R109=hypothèses!$BL$1),IF(K109&lt;=hypothèses!$BP$11,hypothèses!$BS$11,IF(K109&gt;=hypothèses!$BQ$11,hypothèses!$BT$11,K109*hypothèses!$BU$11)),IF(AND(D109=hypothèses!$BR$12,R109=hypothèses!$BL$1),IF(K109&lt;=hypothèses!$BP$12,hypothèses!$BS$12,IF(K109&gt;=hypothèses!$BQ$12,hypothèses!$BT$12,K109*hypothèses!$BU$12)),IF(AND(D109=hypothèses!$BR$14,R109=hypothèses!$BM$1),IF(K109&lt;=hypothèses!$BP$14,hypothèses!$BS$14,IF(K109&gt;=hypothèses!$BQ$14,hypothèses!$BT$14,K109*hypothèses!$BU$14)),IF(AND(D109=hypothèses!$BR$15,R109=hypothèses!$BM$1),IF(K109&lt;=hypothèses!$BP$15,hypothèses!$BS$15,IF(K109&gt;=hypothèses!$BQ$15,hypothèses!$BT$15,K109*hypothèses!$BU$15)),IF(AND(D109=hypothèses!$BR$17,R109=hypothèses!$BN$1),IF(K109&lt;=hypothèses!$BP$17,hypothèses!$BS$17,IF(K109&gt;=hypothèses!$BQ$17,hypothèses!$BT$17,K109*hypothèses!$BU$17)),IF(AND(D109=hypothèses!$BR$18,R109=hypothèses!$BN$1),IF(K109&lt;=hypothèses!$BP$18,hypothèses!$BS$18,IF(K109&gt;=hypothèses!$BQ$18,hypothèses!$BT$18,K109*hypothèses!$BU$18)),0))))))))))))))</f>
        <v>211.68950000000001</v>
      </c>
      <c r="W109" t="str" cm="1">
        <f t="array" ref="W109">IFERROR(IF(T109&lt;0,0,IF(R109="tarif frais de dossier",30,K109*INDEX(hypothèses!$CC$2:$CR$21,MATCH(1,(K109&gt;=hypothèses!$BX$2:$BX$21)*(K109&lt;hypothèses!$BY$2:$BY$21)*(D109="Villeurbanne")+(K109&gt;=hypothèses!$BX$12:$BX$21)*(K109&lt;hypothèses!$BY$12:$BY$21)*(D109="Hors Villeurbanne"),0),CHOOSE(MATCH(R109,{"tarif eveil";"tarif courant";"tarif pratiques collectives";"tarif troisième cycle renforcé PPES";"tarif cumul";"tarif location"},0),1,4,7,10,13,16)))),"")</f>
        <v/>
      </c>
    </row>
    <row r="110" spans="1:23">
      <c r="A110" s="71" t="s">
        <v>71</v>
      </c>
      <c r="B110" s="71" t="s">
        <v>72</v>
      </c>
      <c r="C110" s="71" t="s">
        <v>73</v>
      </c>
      <c r="D110" t="s">
        <v>86</v>
      </c>
      <c r="E110" s="59">
        <v>0</v>
      </c>
      <c r="F110">
        <v>1</v>
      </c>
      <c r="G110">
        <v>1</v>
      </c>
      <c r="H110">
        <f>IF(Tableau1[[#This Row],[Tranche RFR]]&gt;=2,Tableau1[[#This Row],[Tranche RFR]]-1,Tableau1[[#This Row],[Tranche RFR]])</f>
        <v>1</v>
      </c>
      <c r="I110">
        <f>Tableau1[[#This Row],[RFR]]/Tableau1[[#This Row],[nb parts sans couple]]</f>
        <v>0</v>
      </c>
      <c r="J110" t="s">
        <v>77</v>
      </c>
      <c r="K110" s="4">
        <f t="shared" si="1"/>
        <v>0</v>
      </c>
      <c r="L110" s="49">
        <f>IF($K110&lt;=hypothèses!$BG$2,1,IF(AND($K110&gt;hypothèses!$BF$3,$K110&lt;=hypothèses!$BG$3),2,IF(AND($K110&gt;hypothèses!$BF$4,$K110&lt;=hypothèses!$BG$4),3,IF(AND($K110&gt;hypothèses!$BF$5,$K110&lt;=hypothèses!$BG$5),4,IF(AND($K110&gt;hypothèses!$BF$6,$K110&lt;=hypothèses!$BG$6),5,IF(AND($K110&gt;hypothèses!$BF$7,$K110&lt;=hypothèses!$BG$7),6,IF(AND($K110&gt;hypothèses!$BF$8,$K110&lt;=hypothèses!$BG$8),7,IF(AND($K110&gt;hypothèses!$BF$9,$K110&lt;=hypothèses!$BG$9),8,IF(AND($K110&gt;hypothèses!$BF$10,$K110&lt;=hypothèses!$BG$10),9,IF(AND($K110&gt;hypothèses!$BF$11,$K110&lt;=hypothèses!$BG$11),10,IF(Tableau1[[#This Row],[QF mens]]&gt;hypothèses!BG119,10,"")))))))))))</f>
        <v>1</v>
      </c>
      <c r="M110" s="49">
        <f>IF($K110&lt;=hypothèses!$BY$2,1,IF(AND($K110&gt;hypothèses!$BX$3,$K110&lt;=hypothèses!$BY$3),2,IF(AND($K110&gt;hypothèses!$BX$4,$K110&lt;=hypothèses!$BY$4),3,IF(AND($K110&gt;hypothèses!$BX$5,$K110&lt;=hypothèses!$BY$5),4,IF(AND($K110&gt;hypothèses!$BX$6,$K110&lt;=hypothèses!$BY$6),5,IF(AND($K110&gt;hypothèses!$BX$7,$K110&lt;=hypothèses!$BY$7),6,IF(AND($K110&gt;hypothèses!$BX$8,$K110&lt;=hypothèses!$BY$8),7,IF(AND($K110&gt;hypothèses!$BX$9,$K110&lt;=hypothèses!$BY$9),8,IF(AND($K110&gt;hypothèses!$BX$10,$K110&lt;=hypothèses!$BY$10),9,IF(AND($K110&gt;hypothèses!$BX$11,$K110&lt;=hypothèses!$BY$11),10,IF(Tableau1[[#This Row],[QF mens]]&gt;hypothèses!BH119,10,"")))))))))))</f>
        <v>1</v>
      </c>
      <c r="N110" s="49" t="s">
        <v>82</v>
      </c>
      <c r="O110" s="49" t="s">
        <v>77</v>
      </c>
      <c r="P110" s="49" t="s">
        <v>83</v>
      </c>
      <c r="Q110" s="49" t="s">
        <v>82</v>
      </c>
      <c r="R110" t="s">
        <v>13</v>
      </c>
      <c r="S110">
        <v>1.1000000000000001</v>
      </c>
      <c r="T110">
        <v>72.599999999999994</v>
      </c>
      <c r="U110" s="58" cm="1">
        <f t="array" ref="U11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72.600000000000009</v>
      </c>
      <c r="V110" s="58">
        <f>IF(R110="Tarif Frais de dossier",30,IF(T110&lt;0,0,IF(AND(D110=hypothèses!$BR$2,R110=hypothèses!$BI$1),IF(K110&lt;=hypothèses!$BP$2,hypothèses!$BS$2,IF(K110&gt;=hypothèses!$BQ$2,hypothèses!$BT$2,K110*hypothèses!$BU$2)),IF(AND(D110=hypothèses!$BR$3,R110=hypothèses!$BI$1),IF(K110&lt;=hypothèses!$BP$3,hypothèses!$BS$3,IF(K110&gt;=hypothèses!$BQ$3,hypothèses!$BT$3,K110*hypothèses!$BU$3)),IF(AND(D110=hypothèses!$BR$5,R110=hypothèses!$BJ$1),IF(K110&lt;=hypothèses!$BP$5,hypothèses!$BS$5,IF(K110&gt;=hypothèses!$BQ$5,hypothèses!$BT$5,K110*hypothèses!$BU$5)),IF(AND(D110=hypothèses!$BR$6,R110=hypothèses!$BJ$1),IF(K110&lt;=hypothèses!$BP$6,hypothèses!$BS$6,IF(K110&gt;=hypothèses!$BQ$6,hypothèses!$BT$6,K110*hypothèses!$BU$6)),IF(AND(D110=hypothèses!$BR$8,R110=hypothèses!$BK$1),IF(K110&lt;=hypothèses!$BP$8,hypothèses!$BS$8,IF(K110&gt;=hypothèses!$BQ$8,hypothèses!$BT$8,K110*hypothèses!$BU$8)),IF(AND(D110=hypothèses!$BR$9,R110=hypothèses!$BK$1),IF(K110&lt;=hypothèses!$BP$9,hypothèses!$BS$9,IF(K110&gt;=hypothèses!$BQ$9,hypothèses!$BT$9,K110*hypothèses!$BU$9)),IF(AND(D110=hypothèses!$BR$11,R110=hypothèses!$BL$1),IF(K110&lt;=hypothèses!$BP$11,hypothèses!$BS$11,IF(K110&gt;=hypothèses!$BQ$11,hypothèses!$BT$11,K110*hypothèses!$BU$11)),IF(AND(D110=hypothèses!$BR$12,R110=hypothèses!$BL$1),IF(K110&lt;=hypothèses!$BP$12,hypothèses!$BS$12,IF(K110&gt;=hypothèses!$BQ$12,hypothèses!$BT$12,K110*hypothèses!$BU$12)),IF(AND(D110=hypothèses!$BR$14,R110=hypothèses!$BM$1),IF(K110&lt;=hypothèses!$BP$14,hypothèses!$BS$14,IF(K110&gt;=hypothèses!$BQ$14,hypothèses!$BT$14,K110*hypothèses!$BU$14)),IF(AND(D110=hypothèses!$BR$15,R110=hypothèses!$BM$1),IF(K110&lt;=hypothèses!$BP$15,hypothèses!$BS$15,IF(K110&gt;=hypothèses!$BQ$15,hypothèses!$BT$15,K110*hypothèses!$BU$15)),IF(AND(D110=hypothèses!$BR$17,R110=hypothèses!$BN$1),IF(K110&lt;=hypothèses!$BP$17,hypothèses!$BS$17,IF(K110&gt;=hypothèses!$BQ$17,hypothèses!$BT$17,K110*hypothèses!$BU$17)),IF(AND(D110=hypothèses!$BR$18,R110=hypothèses!$BN$1),IF(K110&lt;=hypothèses!$BP$18,hypothèses!$BS$18,IF(K110&gt;=hypothèses!$BQ$18,hypothèses!$BT$18,K110*hypothèses!$BU$18)),0))))))))))))))</f>
        <v>66</v>
      </c>
      <c r="W110" t="str" cm="1">
        <f t="array" ref="W110">IFERROR(IF(T110&lt;0,0,IF(R110="tarif frais de dossier",30,K110*INDEX(hypothèses!$CC$2:$CR$21,MATCH(1,(K110&gt;=hypothèses!$BX$2:$BX$21)*(K110&lt;hypothèses!$BY$2:$BY$21)*(D110="Villeurbanne")+(K110&gt;=hypothèses!$BX$12:$BX$21)*(K110&lt;hypothèses!$BY$12:$BY$21)*(D110="Hors Villeurbanne"),0),CHOOSE(MATCH(R110,{"tarif eveil";"tarif courant";"tarif pratiques collectives";"tarif troisième cycle renforcé PPES";"tarif cumul";"tarif location"},0),1,4,7,10,13,16)))),"")</f>
        <v/>
      </c>
    </row>
    <row r="111" spans="1:23">
      <c r="A111" s="72" t="s">
        <v>71</v>
      </c>
      <c r="B111" s="72" t="s">
        <v>72</v>
      </c>
      <c r="C111" s="72" t="s">
        <v>73</v>
      </c>
      <c r="D111" t="s">
        <v>86</v>
      </c>
      <c r="E111" s="59">
        <v>0</v>
      </c>
      <c r="F111">
        <v>1</v>
      </c>
      <c r="G111">
        <v>1</v>
      </c>
      <c r="H111">
        <f>IF(Tableau1[[#This Row],[Tranche RFR]]&gt;=2,Tableau1[[#This Row],[Tranche RFR]]-1,Tableau1[[#This Row],[Tranche RFR]])</f>
        <v>1</v>
      </c>
      <c r="I111">
        <f>Tableau1[[#This Row],[RFR]]/Tableau1[[#This Row],[nb parts sans couple]]</f>
        <v>0</v>
      </c>
      <c r="J111" t="s">
        <v>77</v>
      </c>
      <c r="K111" s="4">
        <f t="shared" si="1"/>
        <v>0</v>
      </c>
      <c r="L111" s="49">
        <f>IF($K111&lt;=hypothèses!$BG$2,1,IF(AND($K111&gt;hypothèses!$BF$3,$K111&lt;=hypothèses!$BG$3),2,IF(AND($K111&gt;hypothèses!$BF$4,$K111&lt;=hypothèses!$BG$4),3,IF(AND($K111&gt;hypothèses!$BF$5,$K111&lt;=hypothèses!$BG$5),4,IF(AND($K111&gt;hypothèses!$BF$6,$K111&lt;=hypothèses!$BG$6),5,IF(AND($K111&gt;hypothèses!$BF$7,$K111&lt;=hypothèses!$BG$7),6,IF(AND($K111&gt;hypothèses!$BF$8,$K111&lt;=hypothèses!$BG$8),7,IF(AND($K111&gt;hypothèses!$BF$9,$K111&lt;=hypothèses!$BG$9),8,IF(AND($K111&gt;hypothèses!$BF$10,$K111&lt;=hypothèses!$BG$10),9,IF(AND($K111&gt;hypothèses!$BF$11,$K111&lt;=hypothèses!$BG$11),10,IF(Tableau1[[#This Row],[QF mens]]&gt;hypothèses!BG120,10,"")))))))))))</f>
        <v>1</v>
      </c>
      <c r="M111" s="49">
        <f>IF($K111&lt;=hypothèses!$BY$2,1,IF(AND($K111&gt;hypothèses!$BX$3,$K111&lt;=hypothèses!$BY$3),2,IF(AND($K111&gt;hypothèses!$BX$4,$K111&lt;=hypothèses!$BY$4),3,IF(AND($K111&gt;hypothèses!$BX$5,$K111&lt;=hypothèses!$BY$5),4,IF(AND($K111&gt;hypothèses!$BX$6,$K111&lt;=hypothèses!$BY$6),5,IF(AND($K111&gt;hypothèses!$BX$7,$K111&lt;=hypothèses!$BY$7),6,IF(AND($K111&gt;hypothèses!$BX$8,$K111&lt;=hypothèses!$BY$8),7,IF(AND($K111&gt;hypothèses!$BX$9,$K111&lt;=hypothèses!$BY$9),8,IF(AND($K111&gt;hypothèses!$BX$10,$K111&lt;=hypothèses!$BY$10),9,IF(AND($K111&gt;hypothèses!$BX$11,$K111&lt;=hypothèses!$BY$11),10,IF(Tableau1[[#This Row],[QF mens]]&gt;hypothèses!BH120,10,"")))))))))))</f>
        <v>1</v>
      </c>
      <c r="N111" s="49" t="s">
        <v>82</v>
      </c>
      <c r="O111" s="49" t="s">
        <v>77</v>
      </c>
      <c r="P111" s="49" t="s">
        <v>83</v>
      </c>
      <c r="Q111" s="49" t="s">
        <v>82</v>
      </c>
      <c r="R111" t="s">
        <v>66</v>
      </c>
      <c r="S111">
        <v>1.1000000000000001</v>
      </c>
      <c r="T111">
        <v>36.299999999999997</v>
      </c>
      <c r="U111" s="58" cm="1">
        <f t="array" ref="U11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111" s="58">
        <f>IF(R111="Tarif Frais de dossier",30,IF(T111&lt;0,0,IF(AND(D111=hypothèses!$BR$2,R111=hypothèses!$BI$1),IF(K111&lt;=hypothèses!$BP$2,hypothèses!$BS$2,IF(K111&gt;=hypothèses!$BQ$2,hypothèses!$BT$2,K111*hypothèses!$BU$2)),IF(AND(D111=hypothèses!$BR$3,R111=hypothèses!$BI$1),IF(K111&lt;=hypothèses!$BP$3,hypothèses!$BS$3,IF(K111&gt;=hypothèses!$BQ$3,hypothèses!$BT$3,K111*hypothèses!$BU$3)),IF(AND(D111=hypothèses!$BR$5,R111=hypothèses!$BJ$1),IF(K111&lt;=hypothèses!$BP$5,hypothèses!$BS$5,IF(K111&gt;=hypothèses!$BQ$5,hypothèses!$BT$5,K111*hypothèses!$BU$5)),IF(AND(D111=hypothèses!$BR$6,R111=hypothèses!$BJ$1),IF(K111&lt;=hypothèses!$BP$6,hypothèses!$BS$6,IF(K111&gt;=hypothèses!$BQ$6,hypothèses!$BT$6,K111*hypothèses!$BU$6)),IF(AND(D111=hypothèses!$BR$8,R111=hypothèses!$BK$1),IF(K111&lt;=hypothèses!$BP$8,hypothèses!$BS$8,IF(K111&gt;=hypothèses!$BQ$8,hypothèses!$BT$8,K111*hypothèses!$BU$8)),IF(AND(D111=hypothèses!$BR$9,R111=hypothèses!$BK$1),IF(K111&lt;=hypothèses!$BP$9,hypothèses!$BS$9,IF(K111&gt;=hypothèses!$BQ$9,hypothèses!$BT$9,K111*hypothèses!$BU$9)),IF(AND(D111=hypothèses!$BR$11,R111=hypothèses!$BL$1),IF(K111&lt;=hypothèses!$BP$11,hypothèses!$BS$11,IF(K111&gt;=hypothèses!$BQ$11,hypothèses!$BT$11,K111*hypothèses!$BU$11)),IF(AND(D111=hypothèses!$BR$12,R111=hypothèses!$BL$1),IF(K111&lt;=hypothèses!$BP$12,hypothèses!$BS$12,IF(K111&gt;=hypothèses!$BQ$12,hypothèses!$BT$12,K111*hypothèses!$BU$12)),IF(AND(D111=hypothèses!$BR$14,R111=hypothèses!$BM$1),IF(K111&lt;=hypothèses!$BP$14,hypothèses!$BS$14,IF(K111&gt;=hypothèses!$BQ$14,hypothèses!$BT$14,K111*hypothèses!$BU$14)),IF(AND(D111=hypothèses!$BR$15,R111=hypothèses!$BM$1),IF(K111&lt;=hypothèses!$BP$15,hypothèses!$BS$15,IF(K111&gt;=hypothèses!$BQ$15,hypothèses!$BT$15,K111*hypothèses!$BU$15)),IF(AND(D111=hypothèses!$BR$17,R111=hypothèses!$BN$1),IF(K111&lt;=hypothèses!$BP$17,hypothèses!$BS$17,IF(K111&gt;=hypothèses!$BQ$17,hypothèses!$BT$17,K111*hypothèses!$BU$17)),IF(AND(D111=hypothèses!$BR$18,R111=hypothèses!$BN$1),IF(K111&lt;=hypothèses!$BP$18,hypothèses!$BS$18,IF(K111&gt;=hypothèses!$BQ$18,hypothèses!$BT$18,K111*hypothèses!$BU$18)),0))))))))))))))</f>
        <v>0</v>
      </c>
      <c r="W111" t="str" cm="1">
        <f t="array" ref="W111">IFERROR(IF(T111&lt;0,0,IF(R111="tarif frais de dossier",30,K111*INDEX(hypothèses!$CC$2:$CR$21,MATCH(1,(K111&gt;=hypothèses!$BX$2:$BX$21)*(K111&lt;hypothèses!$BY$2:$BY$21)*(D111="Villeurbanne")+(K111&gt;=hypothèses!$BX$12:$BX$21)*(K111&lt;hypothèses!$BY$12:$BY$21)*(D111="Hors Villeurbanne"),0),CHOOSE(MATCH(R111,{"tarif eveil";"tarif courant";"tarif pratiques collectives";"tarif troisième cycle renforcé PPES";"tarif cumul";"tarif location"},0),1,4,7,10,13,16)))),"")</f>
        <v/>
      </c>
    </row>
    <row r="112" spans="1:23">
      <c r="A112" s="71" t="s">
        <v>71</v>
      </c>
      <c r="B112" s="71" t="s">
        <v>72</v>
      </c>
      <c r="C112" s="71" t="s">
        <v>73</v>
      </c>
      <c r="D112" t="s">
        <v>86</v>
      </c>
      <c r="E112" s="59">
        <v>0</v>
      </c>
      <c r="F112">
        <v>1</v>
      </c>
      <c r="G112">
        <v>1</v>
      </c>
      <c r="H112">
        <f>IF(Tableau1[[#This Row],[Tranche RFR]]&gt;=2,Tableau1[[#This Row],[Tranche RFR]]-1,Tableau1[[#This Row],[Tranche RFR]])</f>
        <v>1</v>
      </c>
      <c r="I112">
        <f>Tableau1[[#This Row],[RFR]]/Tableau1[[#This Row],[nb parts sans couple]]</f>
        <v>0</v>
      </c>
      <c r="J112" t="s">
        <v>77</v>
      </c>
      <c r="K112" s="4">
        <f t="shared" si="1"/>
        <v>0</v>
      </c>
      <c r="L112" s="49">
        <f>IF($K112&lt;=hypothèses!$BG$2,1,IF(AND($K112&gt;hypothèses!$BF$3,$K112&lt;=hypothèses!$BG$3),2,IF(AND($K112&gt;hypothèses!$BF$4,$K112&lt;=hypothèses!$BG$4),3,IF(AND($K112&gt;hypothèses!$BF$5,$K112&lt;=hypothèses!$BG$5),4,IF(AND($K112&gt;hypothèses!$BF$6,$K112&lt;=hypothèses!$BG$6),5,IF(AND($K112&gt;hypothèses!$BF$7,$K112&lt;=hypothèses!$BG$7),6,IF(AND($K112&gt;hypothèses!$BF$8,$K112&lt;=hypothèses!$BG$8),7,IF(AND($K112&gt;hypothèses!$BF$9,$K112&lt;=hypothèses!$BG$9),8,IF(AND($K112&gt;hypothèses!$BF$10,$K112&lt;=hypothèses!$BG$10),9,IF(AND($K112&gt;hypothèses!$BF$11,$K112&lt;=hypothèses!$BG$11),10,IF(Tableau1[[#This Row],[QF mens]]&gt;hypothèses!BG121,10,"")))))))))))</f>
        <v>1</v>
      </c>
      <c r="M112" s="49">
        <f>IF($K112&lt;=hypothèses!$BY$2,1,IF(AND($K112&gt;hypothèses!$BX$3,$K112&lt;=hypothèses!$BY$3),2,IF(AND($K112&gt;hypothèses!$BX$4,$K112&lt;=hypothèses!$BY$4),3,IF(AND($K112&gt;hypothèses!$BX$5,$K112&lt;=hypothèses!$BY$5),4,IF(AND($K112&gt;hypothèses!$BX$6,$K112&lt;=hypothèses!$BY$6),5,IF(AND($K112&gt;hypothèses!$BX$7,$K112&lt;=hypothèses!$BY$7),6,IF(AND($K112&gt;hypothèses!$BX$8,$K112&lt;=hypothèses!$BY$8),7,IF(AND($K112&gt;hypothèses!$BX$9,$K112&lt;=hypothèses!$BY$9),8,IF(AND($K112&gt;hypothèses!$BX$10,$K112&lt;=hypothèses!$BY$10),9,IF(AND($K112&gt;hypothèses!$BX$11,$K112&lt;=hypothèses!$BY$11),10,IF(Tableau1[[#This Row],[QF mens]]&gt;hypothèses!BH121,10,"")))))))))))</f>
        <v>1</v>
      </c>
      <c r="N112" s="49" t="s">
        <v>82</v>
      </c>
      <c r="O112" s="49" t="s">
        <v>77</v>
      </c>
      <c r="P112" s="49" t="s">
        <v>83</v>
      </c>
      <c r="Q112" s="49" t="s">
        <v>82</v>
      </c>
      <c r="T112">
        <v>0</v>
      </c>
      <c r="U112" s="58" t="str" cm="1">
        <f t="array" ref="U11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12" s="58">
        <f>IF(R112="Tarif Frais de dossier",30,IF(T112&lt;0,0,IF(AND(D112=hypothèses!$BR$2,R112=hypothèses!$BI$1),IF(K112&lt;=hypothèses!$BP$2,hypothèses!$BS$2,IF(K112&gt;=hypothèses!$BQ$2,hypothèses!$BT$2,K112*hypothèses!$BU$2)),IF(AND(D112=hypothèses!$BR$3,R112=hypothèses!$BI$1),IF(K112&lt;=hypothèses!$BP$3,hypothèses!$BS$3,IF(K112&gt;=hypothèses!$BQ$3,hypothèses!$BT$3,K112*hypothèses!$BU$3)),IF(AND(D112=hypothèses!$BR$5,R112=hypothèses!$BJ$1),IF(K112&lt;=hypothèses!$BP$5,hypothèses!$BS$5,IF(K112&gt;=hypothèses!$BQ$5,hypothèses!$BT$5,K112*hypothèses!$BU$5)),IF(AND(D112=hypothèses!$BR$6,R112=hypothèses!$BJ$1),IF(K112&lt;=hypothèses!$BP$6,hypothèses!$BS$6,IF(K112&gt;=hypothèses!$BQ$6,hypothèses!$BT$6,K112*hypothèses!$BU$6)),IF(AND(D112=hypothèses!$BR$8,R112=hypothèses!$BK$1),IF(K112&lt;=hypothèses!$BP$8,hypothèses!$BS$8,IF(K112&gt;=hypothèses!$BQ$8,hypothèses!$BT$8,K112*hypothèses!$BU$8)),IF(AND(D112=hypothèses!$BR$9,R112=hypothèses!$BK$1),IF(K112&lt;=hypothèses!$BP$9,hypothèses!$BS$9,IF(K112&gt;=hypothèses!$BQ$9,hypothèses!$BT$9,K112*hypothèses!$BU$9)),IF(AND(D112=hypothèses!$BR$11,R112=hypothèses!$BL$1),IF(K112&lt;=hypothèses!$BP$11,hypothèses!$BS$11,IF(K112&gt;=hypothèses!$BQ$11,hypothèses!$BT$11,K112*hypothèses!$BU$11)),IF(AND(D112=hypothèses!$BR$12,R112=hypothèses!$BL$1),IF(K112&lt;=hypothèses!$BP$12,hypothèses!$BS$12,IF(K112&gt;=hypothèses!$BQ$12,hypothèses!$BT$12,K112*hypothèses!$BU$12)),IF(AND(D112=hypothèses!$BR$14,R112=hypothèses!$BM$1),IF(K112&lt;=hypothèses!$BP$14,hypothèses!$BS$14,IF(K112&gt;=hypothèses!$BQ$14,hypothèses!$BT$14,K112*hypothèses!$BU$14)),IF(AND(D112=hypothèses!$BR$15,R112=hypothèses!$BM$1),IF(K112&lt;=hypothèses!$BP$15,hypothèses!$BS$15,IF(K112&gt;=hypothèses!$BQ$15,hypothèses!$BT$15,K112*hypothèses!$BU$15)),IF(AND(D112=hypothèses!$BR$17,R112=hypothèses!$BN$1),IF(K112&lt;=hypothèses!$BP$17,hypothèses!$BS$17,IF(K112&gt;=hypothèses!$BQ$17,hypothèses!$BT$17,K112*hypothèses!$BU$17)),IF(AND(D112=hypothèses!$BR$18,R112=hypothèses!$BN$1),IF(K112&lt;=hypothèses!$BP$18,hypothèses!$BS$18,IF(K112&gt;=hypothèses!$BQ$18,hypothèses!$BT$18,K112*hypothèses!$BU$18)),0))))))))))))))</f>
        <v>0</v>
      </c>
      <c r="W112" t="str" cm="1">
        <f t="array" ref="W112">IFERROR(IF(T112&lt;0,0,IF(R112="tarif frais de dossier",30,K112*INDEX(hypothèses!$CC$2:$CR$21,MATCH(1,(K112&gt;=hypothèses!$BX$2:$BX$21)*(K112&lt;hypothèses!$BY$2:$BY$21)*(D112="Villeurbanne")+(K112&gt;=hypothèses!$BX$12:$BX$21)*(K112&lt;hypothèses!$BY$12:$BY$21)*(D112="Hors Villeurbanne"),0),CHOOSE(MATCH(R112,{"tarif eveil";"tarif courant";"tarif pratiques collectives";"tarif troisième cycle renforcé PPES";"tarif cumul";"tarif location"},0),1,4,7,10,13,16)))),"")</f>
        <v/>
      </c>
    </row>
    <row r="113" spans="1:23">
      <c r="A113" s="72" t="s">
        <v>71</v>
      </c>
      <c r="B113" s="72" t="s">
        <v>72</v>
      </c>
      <c r="C113" s="72" t="s">
        <v>73</v>
      </c>
      <c r="D113" t="s">
        <v>86</v>
      </c>
      <c r="E113" s="59">
        <v>0</v>
      </c>
      <c r="F113">
        <v>1</v>
      </c>
      <c r="G113">
        <v>1</v>
      </c>
      <c r="H113">
        <f>IF(Tableau1[[#This Row],[Tranche RFR]]&gt;=2,Tableau1[[#This Row],[Tranche RFR]]-1,Tableau1[[#This Row],[Tranche RFR]])</f>
        <v>1</v>
      </c>
      <c r="I113">
        <f>Tableau1[[#This Row],[RFR]]/Tableau1[[#This Row],[nb parts sans couple]]</f>
        <v>0</v>
      </c>
      <c r="J113" t="s">
        <v>77</v>
      </c>
      <c r="K113" s="4">
        <f t="shared" si="1"/>
        <v>0</v>
      </c>
      <c r="L113" s="49">
        <f>IF($K113&lt;=hypothèses!$BG$2,1,IF(AND($K113&gt;hypothèses!$BF$3,$K113&lt;=hypothèses!$BG$3),2,IF(AND($K113&gt;hypothèses!$BF$4,$K113&lt;=hypothèses!$BG$4),3,IF(AND($K113&gt;hypothèses!$BF$5,$K113&lt;=hypothèses!$BG$5),4,IF(AND($K113&gt;hypothèses!$BF$6,$K113&lt;=hypothèses!$BG$6),5,IF(AND($K113&gt;hypothèses!$BF$7,$K113&lt;=hypothèses!$BG$7),6,IF(AND($K113&gt;hypothèses!$BF$8,$K113&lt;=hypothèses!$BG$8),7,IF(AND($K113&gt;hypothèses!$BF$9,$K113&lt;=hypothèses!$BG$9),8,IF(AND($K113&gt;hypothèses!$BF$10,$K113&lt;=hypothèses!$BG$10),9,IF(AND($K113&gt;hypothèses!$BF$11,$K113&lt;=hypothèses!$BG$11),10,IF(Tableau1[[#This Row],[QF mens]]&gt;hypothèses!BG122,10,"")))))))))))</f>
        <v>1</v>
      </c>
      <c r="M113" s="49">
        <f>IF($K113&lt;=hypothèses!$BY$2,1,IF(AND($K113&gt;hypothèses!$BX$3,$K113&lt;=hypothèses!$BY$3),2,IF(AND($K113&gt;hypothèses!$BX$4,$K113&lt;=hypothèses!$BY$4),3,IF(AND($K113&gt;hypothèses!$BX$5,$K113&lt;=hypothèses!$BY$5),4,IF(AND($K113&gt;hypothèses!$BX$6,$K113&lt;=hypothèses!$BY$6),5,IF(AND($K113&gt;hypothèses!$BX$7,$K113&lt;=hypothèses!$BY$7),6,IF(AND($K113&gt;hypothèses!$BX$8,$K113&lt;=hypothèses!$BY$8),7,IF(AND($K113&gt;hypothèses!$BX$9,$K113&lt;=hypothèses!$BY$9),8,IF(AND($K113&gt;hypothèses!$BX$10,$K113&lt;=hypothèses!$BY$10),9,IF(AND($K113&gt;hypothèses!$BX$11,$K113&lt;=hypothèses!$BY$11),10,IF(Tableau1[[#This Row],[QF mens]]&gt;hypothèses!BH122,10,"")))))))))))</f>
        <v>1</v>
      </c>
      <c r="N113" s="49" t="s">
        <v>82</v>
      </c>
      <c r="O113" s="49" t="s">
        <v>77</v>
      </c>
      <c r="P113" s="49" t="s">
        <v>83</v>
      </c>
      <c r="Q113" s="49" t="s">
        <v>82</v>
      </c>
      <c r="T113">
        <v>0</v>
      </c>
      <c r="U113" s="58" t="str" cm="1">
        <f t="array" ref="U11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13" s="58">
        <f>IF(R113="Tarif Frais de dossier",30,IF(T113&lt;0,0,IF(AND(D113=hypothèses!$BR$2,R113=hypothèses!$BI$1),IF(K113&lt;=hypothèses!$BP$2,hypothèses!$BS$2,IF(K113&gt;=hypothèses!$BQ$2,hypothèses!$BT$2,K113*hypothèses!$BU$2)),IF(AND(D113=hypothèses!$BR$3,R113=hypothèses!$BI$1),IF(K113&lt;=hypothèses!$BP$3,hypothèses!$BS$3,IF(K113&gt;=hypothèses!$BQ$3,hypothèses!$BT$3,K113*hypothèses!$BU$3)),IF(AND(D113=hypothèses!$BR$5,R113=hypothèses!$BJ$1),IF(K113&lt;=hypothèses!$BP$5,hypothèses!$BS$5,IF(K113&gt;=hypothèses!$BQ$5,hypothèses!$BT$5,K113*hypothèses!$BU$5)),IF(AND(D113=hypothèses!$BR$6,R113=hypothèses!$BJ$1),IF(K113&lt;=hypothèses!$BP$6,hypothèses!$BS$6,IF(K113&gt;=hypothèses!$BQ$6,hypothèses!$BT$6,K113*hypothèses!$BU$6)),IF(AND(D113=hypothèses!$BR$8,R113=hypothèses!$BK$1),IF(K113&lt;=hypothèses!$BP$8,hypothèses!$BS$8,IF(K113&gt;=hypothèses!$BQ$8,hypothèses!$BT$8,K113*hypothèses!$BU$8)),IF(AND(D113=hypothèses!$BR$9,R113=hypothèses!$BK$1),IF(K113&lt;=hypothèses!$BP$9,hypothèses!$BS$9,IF(K113&gt;=hypothèses!$BQ$9,hypothèses!$BT$9,K113*hypothèses!$BU$9)),IF(AND(D113=hypothèses!$BR$11,R113=hypothèses!$BL$1),IF(K113&lt;=hypothèses!$BP$11,hypothèses!$BS$11,IF(K113&gt;=hypothèses!$BQ$11,hypothèses!$BT$11,K113*hypothèses!$BU$11)),IF(AND(D113=hypothèses!$BR$12,R113=hypothèses!$BL$1),IF(K113&lt;=hypothèses!$BP$12,hypothèses!$BS$12,IF(K113&gt;=hypothèses!$BQ$12,hypothèses!$BT$12,K113*hypothèses!$BU$12)),IF(AND(D113=hypothèses!$BR$14,R113=hypothèses!$BM$1),IF(K113&lt;=hypothèses!$BP$14,hypothèses!$BS$14,IF(K113&gt;=hypothèses!$BQ$14,hypothèses!$BT$14,K113*hypothèses!$BU$14)),IF(AND(D113=hypothèses!$BR$15,R113=hypothèses!$BM$1),IF(K113&lt;=hypothèses!$BP$15,hypothèses!$BS$15,IF(K113&gt;=hypothèses!$BQ$15,hypothèses!$BT$15,K113*hypothèses!$BU$15)),IF(AND(D113=hypothèses!$BR$17,R113=hypothèses!$BN$1),IF(K113&lt;=hypothèses!$BP$17,hypothèses!$BS$17,IF(K113&gt;=hypothèses!$BQ$17,hypothèses!$BT$17,K113*hypothèses!$BU$17)),IF(AND(D113=hypothèses!$BR$18,R113=hypothèses!$BN$1),IF(K113&lt;=hypothèses!$BP$18,hypothèses!$BS$18,IF(K113&gt;=hypothèses!$BQ$18,hypothèses!$BT$18,K113*hypothèses!$BU$18)),0))))))))))))))</f>
        <v>0</v>
      </c>
      <c r="W113" t="str" cm="1">
        <f t="array" ref="W113">IFERROR(IF(T113&lt;0,0,IF(R113="tarif frais de dossier",30,K113*INDEX(hypothèses!$CC$2:$CR$21,MATCH(1,(K113&gt;=hypothèses!$BX$2:$BX$21)*(K113&lt;hypothèses!$BY$2:$BY$21)*(D113="Villeurbanne")+(K113&gt;=hypothèses!$BX$12:$BX$21)*(K113&lt;hypothèses!$BY$12:$BY$21)*(D113="Hors Villeurbanne"),0),CHOOSE(MATCH(R113,{"tarif eveil";"tarif courant";"tarif pratiques collectives";"tarif troisième cycle renforcé PPES";"tarif cumul";"tarif location"},0),1,4,7,10,13,16)))),"")</f>
        <v/>
      </c>
    </row>
    <row r="114" spans="1:23">
      <c r="A114" s="71" t="s">
        <v>71</v>
      </c>
      <c r="B114" s="71" t="s">
        <v>72</v>
      </c>
      <c r="C114" s="71" t="s">
        <v>73</v>
      </c>
      <c r="D114" t="s">
        <v>86</v>
      </c>
      <c r="E114" s="59">
        <v>0</v>
      </c>
      <c r="F114">
        <v>1</v>
      </c>
      <c r="G114">
        <v>1</v>
      </c>
      <c r="H114">
        <f>IF(Tableau1[[#This Row],[Tranche RFR]]&gt;=2,Tableau1[[#This Row],[Tranche RFR]]-1,Tableau1[[#This Row],[Tranche RFR]])</f>
        <v>1</v>
      </c>
      <c r="I114">
        <f>Tableau1[[#This Row],[RFR]]/Tableau1[[#This Row],[nb parts sans couple]]</f>
        <v>0</v>
      </c>
      <c r="J114" t="s">
        <v>77</v>
      </c>
      <c r="K114" s="4">
        <f t="shared" si="1"/>
        <v>0</v>
      </c>
      <c r="L114" s="49">
        <f>IF($K114&lt;=hypothèses!$BG$2,1,IF(AND($K114&gt;hypothèses!$BF$3,$K114&lt;=hypothèses!$BG$3),2,IF(AND($K114&gt;hypothèses!$BF$4,$K114&lt;=hypothèses!$BG$4),3,IF(AND($K114&gt;hypothèses!$BF$5,$K114&lt;=hypothèses!$BG$5),4,IF(AND($K114&gt;hypothèses!$BF$6,$K114&lt;=hypothèses!$BG$6),5,IF(AND($K114&gt;hypothèses!$BF$7,$K114&lt;=hypothèses!$BG$7),6,IF(AND($K114&gt;hypothèses!$BF$8,$K114&lt;=hypothèses!$BG$8),7,IF(AND($K114&gt;hypothèses!$BF$9,$K114&lt;=hypothèses!$BG$9),8,IF(AND($K114&gt;hypothèses!$BF$10,$K114&lt;=hypothèses!$BG$10),9,IF(AND($K114&gt;hypothèses!$BF$11,$K114&lt;=hypothèses!$BG$11),10,IF(Tableau1[[#This Row],[QF mens]]&gt;hypothèses!BG123,10,"")))))))))))</f>
        <v>1</v>
      </c>
      <c r="M114" s="49">
        <f>IF($K114&lt;=hypothèses!$BY$2,1,IF(AND($K114&gt;hypothèses!$BX$3,$K114&lt;=hypothèses!$BY$3),2,IF(AND($K114&gt;hypothèses!$BX$4,$K114&lt;=hypothèses!$BY$4),3,IF(AND($K114&gt;hypothèses!$BX$5,$K114&lt;=hypothèses!$BY$5),4,IF(AND($K114&gt;hypothèses!$BX$6,$K114&lt;=hypothèses!$BY$6),5,IF(AND($K114&gt;hypothèses!$BX$7,$K114&lt;=hypothèses!$BY$7),6,IF(AND($K114&gt;hypothèses!$BX$8,$K114&lt;=hypothèses!$BY$8),7,IF(AND($K114&gt;hypothèses!$BX$9,$K114&lt;=hypothèses!$BY$9),8,IF(AND($K114&gt;hypothèses!$BX$10,$K114&lt;=hypothèses!$BY$10),9,IF(AND($K114&gt;hypothèses!$BX$11,$K114&lt;=hypothèses!$BY$11),10,IF(Tableau1[[#This Row],[QF mens]]&gt;hypothèses!BH123,10,"")))))))))))</f>
        <v>1</v>
      </c>
      <c r="N114" s="49" t="s">
        <v>82</v>
      </c>
      <c r="O114" s="49" t="s">
        <v>77</v>
      </c>
      <c r="P114" s="49" t="s">
        <v>83</v>
      </c>
      <c r="Q114" s="49" t="s">
        <v>82</v>
      </c>
      <c r="T114">
        <v>0</v>
      </c>
      <c r="U114" s="58" t="str" cm="1">
        <f t="array" ref="U11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14" s="58">
        <f>IF(R114="Tarif Frais de dossier",30,IF(T114&lt;0,0,IF(AND(D114=hypothèses!$BR$2,R114=hypothèses!$BI$1),IF(K114&lt;=hypothèses!$BP$2,hypothèses!$BS$2,IF(K114&gt;=hypothèses!$BQ$2,hypothèses!$BT$2,K114*hypothèses!$BU$2)),IF(AND(D114=hypothèses!$BR$3,R114=hypothèses!$BI$1),IF(K114&lt;=hypothèses!$BP$3,hypothèses!$BS$3,IF(K114&gt;=hypothèses!$BQ$3,hypothèses!$BT$3,K114*hypothèses!$BU$3)),IF(AND(D114=hypothèses!$BR$5,R114=hypothèses!$BJ$1),IF(K114&lt;=hypothèses!$BP$5,hypothèses!$BS$5,IF(K114&gt;=hypothèses!$BQ$5,hypothèses!$BT$5,K114*hypothèses!$BU$5)),IF(AND(D114=hypothèses!$BR$6,R114=hypothèses!$BJ$1),IF(K114&lt;=hypothèses!$BP$6,hypothèses!$BS$6,IF(K114&gt;=hypothèses!$BQ$6,hypothèses!$BT$6,K114*hypothèses!$BU$6)),IF(AND(D114=hypothèses!$BR$8,R114=hypothèses!$BK$1),IF(K114&lt;=hypothèses!$BP$8,hypothèses!$BS$8,IF(K114&gt;=hypothèses!$BQ$8,hypothèses!$BT$8,K114*hypothèses!$BU$8)),IF(AND(D114=hypothèses!$BR$9,R114=hypothèses!$BK$1),IF(K114&lt;=hypothèses!$BP$9,hypothèses!$BS$9,IF(K114&gt;=hypothèses!$BQ$9,hypothèses!$BT$9,K114*hypothèses!$BU$9)),IF(AND(D114=hypothèses!$BR$11,R114=hypothèses!$BL$1),IF(K114&lt;=hypothèses!$BP$11,hypothèses!$BS$11,IF(K114&gt;=hypothèses!$BQ$11,hypothèses!$BT$11,K114*hypothèses!$BU$11)),IF(AND(D114=hypothèses!$BR$12,R114=hypothèses!$BL$1),IF(K114&lt;=hypothèses!$BP$12,hypothèses!$BS$12,IF(K114&gt;=hypothèses!$BQ$12,hypothèses!$BT$12,K114*hypothèses!$BU$12)),IF(AND(D114=hypothèses!$BR$14,R114=hypothèses!$BM$1),IF(K114&lt;=hypothèses!$BP$14,hypothèses!$BS$14,IF(K114&gt;=hypothèses!$BQ$14,hypothèses!$BT$14,K114*hypothèses!$BU$14)),IF(AND(D114=hypothèses!$BR$15,R114=hypothèses!$BM$1),IF(K114&lt;=hypothèses!$BP$15,hypothèses!$BS$15,IF(K114&gt;=hypothèses!$BQ$15,hypothèses!$BT$15,K114*hypothèses!$BU$15)),IF(AND(D114=hypothèses!$BR$17,R114=hypothèses!$BN$1),IF(K114&lt;=hypothèses!$BP$17,hypothèses!$BS$17,IF(K114&gt;=hypothèses!$BQ$17,hypothèses!$BT$17,K114*hypothèses!$BU$17)),IF(AND(D114=hypothèses!$BR$18,R114=hypothèses!$BN$1),IF(K114&lt;=hypothèses!$BP$18,hypothèses!$BS$18,IF(K114&gt;=hypothèses!$BQ$18,hypothèses!$BT$18,K114*hypothèses!$BU$18)),0))))))))))))))</f>
        <v>0</v>
      </c>
      <c r="W114" t="str" cm="1">
        <f t="array" ref="W114">IFERROR(IF(T114&lt;0,0,IF(R114="tarif frais de dossier",30,K114*INDEX(hypothèses!$CC$2:$CR$21,MATCH(1,(K114&gt;=hypothèses!$BX$2:$BX$21)*(K114&lt;hypothèses!$BY$2:$BY$21)*(D114="Villeurbanne")+(K114&gt;=hypothèses!$BX$12:$BX$21)*(K114&lt;hypothèses!$BY$12:$BY$21)*(D114="Hors Villeurbanne"),0),CHOOSE(MATCH(R114,{"tarif eveil";"tarif courant";"tarif pratiques collectives";"tarif troisième cycle renforcé PPES";"tarif cumul";"tarif location"},0),1,4,7,10,13,16)))),"")</f>
        <v/>
      </c>
    </row>
    <row r="115" spans="1:23">
      <c r="A115" s="72" t="s">
        <v>71</v>
      </c>
      <c r="B115" s="72" t="s">
        <v>72</v>
      </c>
      <c r="C115" s="72" t="s">
        <v>73</v>
      </c>
      <c r="D115" t="s">
        <v>86</v>
      </c>
      <c r="E115" s="59">
        <v>0</v>
      </c>
      <c r="F115">
        <v>1</v>
      </c>
      <c r="G115">
        <v>1</v>
      </c>
      <c r="H115">
        <f>IF(Tableau1[[#This Row],[Tranche RFR]]&gt;=2,Tableau1[[#This Row],[Tranche RFR]]-1,Tableau1[[#This Row],[Tranche RFR]])</f>
        <v>1</v>
      </c>
      <c r="I115">
        <f>Tableau1[[#This Row],[RFR]]/Tableau1[[#This Row],[nb parts sans couple]]</f>
        <v>0</v>
      </c>
      <c r="J115" t="s">
        <v>77</v>
      </c>
      <c r="K115" s="4">
        <f t="shared" si="1"/>
        <v>0</v>
      </c>
      <c r="L115" s="49">
        <f>IF($K115&lt;=hypothèses!$BG$2,1,IF(AND($K115&gt;hypothèses!$BF$3,$K115&lt;=hypothèses!$BG$3),2,IF(AND($K115&gt;hypothèses!$BF$4,$K115&lt;=hypothèses!$BG$4),3,IF(AND($K115&gt;hypothèses!$BF$5,$K115&lt;=hypothèses!$BG$5),4,IF(AND($K115&gt;hypothèses!$BF$6,$K115&lt;=hypothèses!$BG$6),5,IF(AND($K115&gt;hypothèses!$BF$7,$K115&lt;=hypothèses!$BG$7),6,IF(AND($K115&gt;hypothèses!$BF$8,$K115&lt;=hypothèses!$BG$8),7,IF(AND($K115&gt;hypothèses!$BF$9,$K115&lt;=hypothèses!$BG$9),8,IF(AND($K115&gt;hypothèses!$BF$10,$K115&lt;=hypothèses!$BG$10),9,IF(AND($K115&gt;hypothèses!$BF$11,$K115&lt;=hypothèses!$BG$11),10,IF(Tableau1[[#This Row],[QF mens]]&gt;hypothèses!BG124,10,"")))))))))))</f>
        <v>1</v>
      </c>
      <c r="M115" s="49">
        <f>IF($K115&lt;=hypothèses!$BY$2,1,IF(AND($K115&gt;hypothèses!$BX$3,$K115&lt;=hypothèses!$BY$3),2,IF(AND($K115&gt;hypothèses!$BX$4,$K115&lt;=hypothèses!$BY$4),3,IF(AND($K115&gt;hypothèses!$BX$5,$K115&lt;=hypothèses!$BY$5),4,IF(AND($K115&gt;hypothèses!$BX$6,$K115&lt;=hypothèses!$BY$6),5,IF(AND($K115&gt;hypothèses!$BX$7,$K115&lt;=hypothèses!$BY$7),6,IF(AND($K115&gt;hypothèses!$BX$8,$K115&lt;=hypothèses!$BY$8),7,IF(AND($K115&gt;hypothèses!$BX$9,$K115&lt;=hypothèses!$BY$9),8,IF(AND($K115&gt;hypothèses!$BX$10,$K115&lt;=hypothèses!$BY$10),9,IF(AND($K115&gt;hypothèses!$BX$11,$K115&lt;=hypothèses!$BY$11),10,IF(Tableau1[[#This Row],[QF mens]]&gt;hypothèses!BH124,10,"")))))))))))</f>
        <v>1</v>
      </c>
      <c r="N115" s="49" t="s">
        <v>82</v>
      </c>
      <c r="O115" s="49" t="s">
        <v>77</v>
      </c>
      <c r="P115" s="49" t="s">
        <v>83</v>
      </c>
      <c r="Q115" s="49" t="s">
        <v>82</v>
      </c>
      <c r="T115">
        <v>0</v>
      </c>
      <c r="U115" s="58" t="str" cm="1">
        <f t="array" ref="U11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15" s="58">
        <f>IF(R115="Tarif Frais de dossier",30,IF(T115&lt;0,0,IF(AND(D115=hypothèses!$BR$2,R115=hypothèses!$BI$1),IF(K115&lt;=hypothèses!$BP$2,hypothèses!$BS$2,IF(K115&gt;=hypothèses!$BQ$2,hypothèses!$BT$2,K115*hypothèses!$BU$2)),IF(AND(D115=hypothèses!$BR$3,R115=hypothèses!$BI$1),IF(K115&lt;=hypothèses!$BP$3,hypothèses!$BS$3,IF(K115&gt;=hypothèses!$BQ$3,hypothèses!$BT$3,K115*hypothèses!$BU$3)),IF(AND(D115=hypothèses!$BR$5,R115=hypothèses!$BJ$1),IF(K115&lt;=hypothèses!$BP$5,hypothèses!$BS$5,IF(K115&gt;=hypothèses!$BQ$5,hypothèses!$BT$5,K115*hypothèses!$BU$5)),IF(AND(D115=hypothèses!$BR$6,R115=hypothèses!$BJ$1),IF(K115&lt;=hypothèses!$BP$6,hypothèses!$BS$6,IF(K115&gt;=hypothèses!$BQ$6,hypothèses!$BT$6,K115*hypothèses!$BU$6)),IF(AND(D115=hypothèses!$BR$8,R115=hypothèses!$BK$1),IF(K115&lt;=hypothèses!$BP$8,hypothèses!$BS$8,IF(K115&gt;=hypothèses!$BQ$8,hypothèses!$BT$8,K115*hypothèses!$BU$8)),IF(AND(D115=hypothèses!$BR$9,R115=hypothèses!$BK$1),IF(K115&lt;=hypothèses!$BP$9,hypothèses!$BS$9,IF(K115&gt;=hypothèses!$BQ$9,hypothèses!$BT$9,K115*hypothèses!$BU$9)),IF(AND(D115=hypothèses!$BR$11,R115=hypothèses!$BL$1),IF(K115&lt;=hypothèses!$BP$11,hypothèses!$BS$11,IF(K115&gt;=hypothèses!$BQ$11,hypothèses!$BT$11,K115*hypothèses!$BU$11)),IF(AND(D115=hypothèses!$BR$12,R115=hypothèses!$BL$1),IF(K115&lt;=hypothèses!$BP$12,hypothèses!$BS$12,IF(K115&gt;=hypothèses!$BQ$12,hypothèses!$BT$12,K115*hypothèses!$BU$12)),IF(AND(D115=hypothèses!$BR$14,R115=hypothèses!$BM$1),IF(K115&lt;=hypothèses!$BP$14,hypothèses!$BS$14,IF(K115&gt;=hypothèses!$BQ$14,hypothèses!$BT$14,K115*hypothèses!$BU$14)),IF(AND(D115=hypothèses!$BR$15,R115=hypothèses!$BM$1),IF(K115&lt;=hypothèses!$BP$15,hypothèses!$BS$15,IF(K115&gt;=hypothèses!$BQ$15,hypothèses!$BT$15,K115*hypothèses!$BU$15)),IF(AND(D115=hypothèses!$BR$17,R115=hypothèses!$BN$1),IF(K115&lt;=hypothèses!$BP$17,hypothèses!$BS$17,IF(K115&gt;=hypothèses!$BQ$17,hypothèses!$BT$17,K115*hypothèses!$BU$17)),IF(AND(D115=hypothèses!$BR$18,R115=hypothèses!$BN$1),IF(K115&lt;=hypothèses!$BP$18,hypothèses!$BS$18,IF(K115&gt;=hypothèses!$BQ$18,hypothèses!$BT$18,K115*hypothèses!$BU$18)),0))))))))))))))</f>
        <v>0</v>
      </c>
      <c r="W115" t="str" cm="1">
        <f t="array" ref="W115">IFERROR(IF(T115&lt;0,0,IF(R115="tarif frais de dossier",30,K115*INDEX(hypothèses!$CC$2:$CR$21,MATCH(1,(K115&gt;=hypothèses!$BX$2:$BX$21)*(K115&lt;hypothèses!$BY$2:$BY$21)*(D115="Villeurbanne")+(K115&gt;=hypothèses!$BX$12:$BX$21)*(K115&lt;hypothèses!$BY$12:$BY$21)*(D115="Hors Villeurbanne"),0),CHOOSE(MATCH(R115,{"tarif eveil";"tarif courant";"tarif pratiques collectives";"tarif troisième cycle renforcé PPES";"tarif cumul";"tarif location"},0),1,4,7,10,13,16)))),"")</f>
        <v/>
      </c>
    </row>
    <row r="116" spans="1:23">
      <c r="A116" s="71" t="s">
        <v>71</v>
      </c>
      <c r="B116" s="71" t="s">
        <v>72</v>
      </c>
      <c r="C116" s="71" t="s">
        <v>73</v>
      </c>
      <c r="D116" t="s">
        <v>86</v>
      </c>
      <c r="E116" s="59">
        <v>0</v>
      </c>
      <c r="F116">
        <v>1</v>
      </c>
      <c r="G116">
        <v>1</v>
      </c>
      <c r="H116">
        <f>IF(Tableau1[[#This Row],[Tranche RFR]]&gt;=2,Tableau1[[#This Row],[Tranche RFR]]-1,Tableau1[[#This Row],[Tranche RFR]])</f>
        <v>1</v>
      </c>
      <c r="I116">
        <f>Tableau1[[#This Row],[RFR]]/Tableau1[[#This Row],[nb parts sans couple]]</f>
        <v>0</v>
      </c>
      <c r="J116" t="s">
        <v>77</v>
      </c>
      <c r="K116" s="4">
        <f t="shared" si="1"/>
        <v>0</v>
      </c>
      <c r="L116" s="49">
        <f>IF($K116&lt;=hypothèses!$BG$2,1,IF(AND($K116&gt;hypothèses!$BF$3,$K116&lt;=hypothèses!$BG$3),2,IF(AND($K116&gt;hypothèses!$BF$4,$K116&lt;=hypothèses!$BG$4),3,IF(AND($K116&gt;hypothèses!$BF$5,$K116&lt;=hypothèses!$BG$5),4,IF(AND($K116&gt;hypothèses!$BF$6,$K116&lt;=hypothèses!$BG$6),5,IF(AND($K116&gt;hypothèses!$BF$7,$K116&lt;=hypothèses!$BG$7),6,IF(AND($K116&gt;hypothèses!$BF$8,$K116&lt;=hypothèses!$BG$8),7,IF(AND($K116&gt;hypothèses!$BF$9,$K116&lt;=hypothèses!$BG$9),8,IF(AND($K116&gt;hypothèses!$BF$10,$K116&lt;=hypothèses!$BG$10),9,IF(AND($K116&gt;hypothèses!$BF$11,$K116&lt;=hypothèses!$BG$11),10,IF(Tableau1[[#This Row],[QF mens]]&gt;hypothèses!BG125,10,"")))))))))))</f>
        <v>1</v>
      </c>
      <c r="M116" s="49">
        <f>IF($K116&lt;=hypothèses!$BY$2,1,IF(AND($K116&gt;hypothèses!$BX$3,$K116&lt;=hypothèses!$BY$3),2,IF(AND($K116&gt;hypothèses!$BX$4,$K116&lt;=hypothèses!$BY$4),3,IF(AND($K116&gt;hypothèses!$BX$5,$K116&lt;=hypothèses!$BY$5),4,IF(AND($K116&gt;hypothèses!$BX$6,$K116&lt;=hypothèses!$BY$6),5,IF(AND($K116&gt;hypothèses!$BX$7,$K116&lt;=hypothèses!$BY$7),6,IF(AND($K116&gt;hypothèses!$BX$8,$K116&lt;=hypothèses!$BY$8),7,IF(AND($K116&gt;hypothèses!$BX$9,$K116&lt;=hypothèses!$BY$9),8,IF(AND($K116&gt;hypothèses!$BX$10,$K116&lt;=hypothèses!$BY$10),9,IF(AND($K116&gt;hypothèses!$BX$11,$K116&lt;=hypothèses!$BY$11),10,IF(Tableau1[[#This Row],[QF mens]]&gt;hypothèses!BH125,10,"")))))))))))</f>
        <v>1</v>
      </c>
      <c r="N116" s="49" t="s">
        <v>82</v>
      </c>
      <c r="O116" s="49" t="s">
        <v>77</v>
      </c>
      <c r="P116" s="49" t="s">
        <v>83</v>
      </c>
      <c r="Q116" s="49" t="s">
        <v>82</v>
      </c>
      <c r="T116">
        <v>0</v>
      </c>
      <c r="U116" s="58" t="str" cm="1">
        <f t="array" ref="U11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16" s="58">
        <f>IF(R116="Tarif Frais de dossier",30,IF(T116&lt;0,0,IF(AND(D116=hypothèses!$BR$2,R116=hypothèses!$BI$1),IF(K116&lt;=hypothèses!$BP$2,hypothèses!$BS$2,IF(K116&gt;=hypothèses!$BQ$2,hypothèses!$BT$2,K116*hypothèses!$BU$2)),IF(AND(D116=hypothèses!$BR$3,R116=hypothèses!$BI$1),IF(K116&lt;=hypothèses!$BP$3,hypothèses!$BS$3,IF(K116&gt;=hypothèses!$BQ$3,hypothèses!$BT$3,K116*hypothèses!$BU$3)),IF(AND(D116=hypothèses!$BR$5,R116=hypothèses!$BJ$1),IF(K116&lt;=hypothèses!$BP$5,hypothèses!$BS$5,IF(K116&gt;=hypothèses!$BQ$5,hypothèses!$BT$5,K116*hypothèses!$BU$5)),IF(AND(D116=hypothèses!$BR$6,R116=hypothèses!$BJ$1),IF(K116&lt;=hypothèses!$BP$6,hypothèses!$BS$6,IF(K116&gt;=hypothèses!$BQ$6,hypothèses!$BT$6,K116*hypothèses!$BU$6)),IF(AND(D116=hypothèses!$BR$8,R116=hypothèses!$BK$1),IF(K116&lt;=hypothèses!$BP$8,hypothèses!$BS$8,IF(K116&gt;=hypothèses!$BQ$8,hypothèses!$BT$8,K116*hypothèses!$BU$8)),IF(AND(D116=hypothèses!$BR$9,R116=hypothèses!$BK$1),IF(K116&lt;=hypothèses!$BP$9,hypothèses!$BS$9,IF(K116&gt;=hypothèses!$BQ$9,hypothèses!$BT$9,K116*hypothèses!$BU$9)),IF(AND(D116=hypothèses!$BR$11,R116=hypothèses!$BL$1),IF(K116&lt;=hypothèses!$BP$11,hypothèses!$BS$11,IF(K116&gt;=hypothèses!$BQ$11,hypothèses!$BT$11,K116*hypothèses!$BU$11)),IF(AND(D116=hypothèses!$BR$12,R116=hypothèses!$BL$1),IF(K116&lt;=hypothèses!$BP$12,hypothèses!$BS$12,IF(K116&gt;=hypothèses!$BQ$12,hypothèses!$BT$12,K116*hypothèses!$BU$12)),IF(AND(D116=hypothèses!$BR$14,R116=hypothèses!$BM$1),IF(K116&lt;=hypothèses!$BP$14,hypothèses!$BS$14,IF(K116&gt;=hypothèses!$BQ$14,hypothèses!$BT$14,K116*hypothèses!$BU$14)),IF(AND(D116=hypothèses!$BR$15,R116=hypothèses!$BM$1),IF(K116&lt;=hypothèses!$BP$15,hypothèses!$BS$15,IF(K116&gt;=hypothèses!$BQ$15,hypothèses!$BT$15,K116*hypothèses!$BU$15)),IF(AND(D116=hypothèses!$BR$17,R116=hypothèses!$BN$1),IF(K116&lt;=hypothèses!$BP$17,hypothèses!$BS$17,IF(K116&gt;=hypothèses!$BQ$17,hypothèses!$BT$17,K116*hypothèses!$BU$17)),IF(AND(D116=hypothèses!$BR$18,R116=hypothèses!$BN$1),IF(K116&lt;=hypothèses!$BP$18,hypothèses!$BS$18,IF(K116&gt;=hypothèses!$BQ$18,hypothèses!$BT$18,K116*hypothèses!$BU$18)),0))))))))))))))</f>
        <v>0</v>
      </c>
      <c r="W116" t="str" cm="1">
        <f t="array" ref="W116">IFERROR(IF(T116&lt;0,0,IF(R116="tarif frais de dossier",30,K116*INDEX(hypothèses!$CC$2:$CR$21,MATCH(1,(K116&gt;=hypothèses!$BX$2:$BX$21)*(K116&lt;hypothèses!$BY$2:$BY$21)*(D116="Villeurbanne")+(K116&gt;=hypothèses!$BX$12:$BX$21)*(K116&lt;hypothèses!$BY$12:$BY$21)*(D116="Hors Villeurbanne"),0),CHOOSE(MATCH(R116,{"tarif eveil";"tarif courant";"tarif pratiques collectives";"tarif troisième cycle renforcé PPES";"tarif cumul";"tarif location"},0),1,4,7,10,13,16)))),"")</f>
        <v/>
      </c>
    </row>
    <row r="117" spans="1:23">
      <c r="A117" s="72" t="s">
        <v>71</v>
      </c>
      <c r="B117" s="72" t="s">
        <v>72</v>
      </c>
      <c r="C117" s="72" t="s">
        <v>73</v>
      </c>
      <c r="D117" t="s">
        <v>86</v>
      </c>
      <c r="E117" s="59">
        <v>21318</v>
      </c>
      <c r="F117">
        <v>9</v>
      </c>
      <c r="G117">
        <v>1</v>
      </c>
      <c r="H117">
        <f>IF(Tableau1[[#This Row],[Tranche RFR]]&gt;=2,Tableau1[[#This Row],[Tranche RFR]]-1,Tableau1[[#This Row],[Tranche RFR]])</f>
        <v>8</v>
      </c>
      <c r="I117">
        <f>Tableau1[[#This Row],[RFR]]/Tableau1[[#This Row],[nb parts sans couple]]</f>
        <v>2664.75</v>
      </c>
      <c r="J117" t="s">
        <v>77</v>
      </c>
      <c r="K117" s="4">
        <f t="shared" si="1"/>
        <v>1776.5</v>
      </c>
      <c r="L117" s="49">
        <f>IF($K117&lt;=hypothèses!$BG$2,1,IF(AND($K117&gt;hypothèses!$BF$3,$K117&lt;=hypothèses!$BG$3),2,IF(AND($K117&gt;hypothèses!$BF$4,$K117&lt;=hypothèses!$BG$4),3,IF(AND($K117&gt;hypothèses!$BF$5,$K117&lt;=hypothèses!$BG$5),4,IF(AND($K117&gt;hypothèses!$BF$6,$K117&lt;=hypothèses!$BG$6),5,IF(AND($K117&gt;hypothèses!$BF$7,$K117&lt;=hypothèses!$BG$7),6,IF(AND($K117&gt;hypothèses!$BF$8,$K117&lt;=hypothèses!$BG$8),7,IF(AND($K117&gt;hypothèses!$BF$9,$K117&lt;=hypothèses!$BG$9),8,IF(AND($K117&gt;hypothèses!$BF$10,$K117&lt;=hypothèses!$BG$10),9,IF(AND($K117&gt;hypothèses!$BF$11,$K117&lt;=hypothèses!$BG$11),10,IF(Tableau1[[#This Row],[QF mens]]&gt;hypothèses!BG126,10,"")))))))))))</f>
        <v>8</v>
      </c>
      <c r="M117" s="49">
        <f>IF($K117&lt;=hypothèses!$BY$2,1,IF(AND($K117&gt;hypothèses!$BX$3,$K117&lt;=hypothèses!$BY$3),2,IF(AND($K117&gt;hypothèses!$BX$4,$K117&lt;=hypothèses!$BY$4),3,IF(AND($K117&gt;hypothèses!$BX$5,$K117&lt;=hypothèses!$BY$5),4,IF(AND($K117&gt;hypothèses!$BX$6,$K117&lt;=hypothèses!$BY$6),5,IF(AND($K117&gt;hypothèses!$BX$7,$K117&lt;=hypothèses!$BY$7),6,IF(AND($K117&gt;hypothèses!$BX$8,$K117&lt;=hypothèses!$BY$8),7,IF(AND($K117&gt;hypothèses!$BX$9,$K117&lt;=hypothèses!$BY$9),8,IF(AND($K117&gt;hypothèses!$BX$10,$K117&lt;=hypothèses!$BY$10),9,IF(AND($K117&gt;hypothèses!$BX$11,$K117&lt;=hypothèses!$BY$11),10,IF(Tableau1[[#This Row],[QF mens]]&gt;hypothèses!BH126,10,"")))))))))))</f>
        <v>8</v>
      </c>
      <c r="N117" s="49" t="s">
        <v>82</v>
      </c>
      <c r="O117" s="49" t="s">
        <v>77</v>
      </c>
      <c r="P117" s="49" t="s">
        <v>83</v>
      </c>
      <c r="Q117" s="49" t="s">
        <v>82</v>
      </c>
      <c r="R117" t="s">
        <v>13</v>
      </c>
      <c r="S117">
        <v>1.1000000000000001</v>
      </c>
      <c r="T117">
        <v>656.7</v>
      </c>
      <c r="U117" s="58" cm="1">
        <f t="array" ref="U11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1155.759</v>
      </c>
      <c r="V117" s="58">
        <f>IF(R117="Tarif Frais de dossier",30,IF(T117&lt;0,0,IF(AND(D117=hypothèses!$BR$2,R117=hypothèses!$BI$1),IF(K117&lt;=hypothèses!$BP$2,hypothèses!$BS$2,IF(K117&gt;=hypothèses!$BQ$2,hypothèses!$BT$2,K117*hypothèses!$BU$2)),IF(AND(D117=hypothèses!$BR$3,R117=hypothèses!$BI$1),IF(K117&lt;=hypothèses!$BP$3,hypothèses!$BS$3,IF(K117&gt;=hypothèses!$BQ$3,hypothèses!$BT$3,K117*hypothèses!$BU$3)),IF(AND(D117=hypothèses!$BR$5,R117=hypothèses!$BJ$1),IF(K117&lt;=hypothèses!$BP$5,hypothèses!$BS$5,IF(K117&gt;=hypothèses!$BQ$5,hypothèses!$BT$5,K117*hypothèses!$BU$5)),IF(AND(D117=hypothèses!$BR$6,R117=hypothèses!$BJ$1),IF(K117&lt;=hypothèses!$BP$6,hypothèses!$BS$6,IF(K117&gt;=hypothèses!$BQ$6,hypothèses!$BT$6,K117*hypothèses!$BU$6)),IF(AND(D117=hypothèses!$BR$8,R117=hypothèses!$BK$1),IF(K117&lt;=hypothèses!$BP$8,hypothèses!$BS$8,IF(K117&gt;=hypothèses!$BQ$8,hypothèses!$BT$8,K117*hypothèses!$BU$8)),IF(AND(D117=hypothèses!$BR$9,R117=hypothèses!$BK$1),IF(K117&lt;=hypothèses!$BP$9,hypothèses!$BS$9,IF(K117&gt;=hypothèses!$BQ$9,hypothèses!$BT$9,K117*hypothèses!$BU$9)),IF(AND(D117=hypothèses!$BR$11,R117=hypothèses!$BL$1),IF(K117&lt;=hypothèses!$BP$11,hypothèses!$BS$11,IF(K117&gt;=hypothèses!$BQ$11,hypothèses!$BT$11,K117*hypothèses!$BU$11)),IF(AND(D117=hypothèses!$BR$12,R117=hypothèses!$BL$1),IF(K117&lt;=hypothèses!$BP$12,hypothèses!$BS$12,IF(K117&gt;=hypothèses!$BQ$12,hypothèses!$BT$12,K117*hypothèses!$BU$12)),IF(AND(D117=hypothèses!$BR$14,R117=hypothèses!$BM$1),IF(K117&lt;=hypothèses!$BP$14,hypothèses!$BS$14,IF(K117&gt;=hypothèses!$BQ$14,hypothèses!$BT$14,K117*hypothèses!$BU$14)),IF(AND(D117=hypothèses!$BR$15,R117=hypothèses!$BM$1),IF(K117&lt;=hypothèses!$BP$15,hypothèses!$BS$15,IF(K117&gt;=hypothèses!$BQ$15,hypothèses!$BT$15,K117*hypothèses!$BU$15)),IF(AND(D117=hypothèses!$BR$17,R117=hypothèses!$BN$1),IF(K117&lt;=hypothèses!$BP$17,hypothèses!$BS$17,IF(K117&gt;=hypothèses!$BQ$17,hypothèses!$BT$17,K117*hypothèses!$BU$17)),IF(AND(D117=hypothèses!$BR$18,R117=hypothèses!$BN$1),IF(K117&lt;=hypothèses!$BP$18,hypothèses!$BS$18,IF(K117&gt;=hypothèses!$BQ$18,hypothèses!$BT$18,K117*hypothèses!$BU$18)),0))))))))))))))</f>
        <v>586.245</v>
      </c>
      <c r="W117" t="str" cm="1">
        <f t="array" ref="W117">IFERROR(IF(T117&lt;0,0,IF(R117="tarif frais de dossier",30,K117*INDEX(hypothèses!$CC$2:$CR$21,MATCH(1,(K117&gt;=hypothèses!$BX$2:$BX$21)*(K117&lt;hypothèses!$BY$2:$BY$21)*(D117="Villeurbanne")+(K117&gt;=hypothèses!$BX$12:$BX$21)*(K117&lt;hypothèses!$BY$12:$BY$21)*(D117="Hors Villeurbanne"),0),CHOOSE(MATCH(R117,{"tarif eveil";"tarif courant";"tarif pratiques collectives";"tarif troisième cycle renforcé PPES";"tarif cumul";"tarif location"},0),1,4,7,10,13,16)))),"")</f>
        <v/>
      </c>
    </row>
    <row r="118" spans="1:23">
      <c r="A118" s="71" t="s">
        <v>71</v>
      </c>
      <c r="B118" s="71" t="s">
        <v>72</v>
      </c>
      <c r="C118" s="71" t="s">
        <v>73</v>
      </c>
      <c r="D118" t="s">
        <v>86</v>
      </c>
      <c r="E118" s="59">
        <v>21318</v>
      </c>
      <c r="F118">
        <v>9</v>
      </c>
      <c r="G118">
        <v>1</v>
      </c>
      <c r="H118">
        <f>IF(Tableau1[[#This Row],[Tranche RFR]]&gt;=2,Tableau1[[#This Row],[Tranche RFR]]-1,Tableau1[[#This Row],[Tranche RFR]])</f>
        <v>8</v>
      </c>
      <c r="I118">
        <f>Tableau1[[#This Row],[RFR]]/Tableau1[[#This Row],[nb parts sans couple]]</f>
        <v>2664.75</v>
      </c>
      <c r="J118" t="s">
        <v>77</v>
      </c>
      <c r="K118" s="4">
        <f t="shared" si="1"/>
        <v>1776.5</v>
      </c>
      <c r="L118" s="49">
        <f>IF($K118&lt;=hypothèses!$BG$2,1,IF(AND($K118&gt;hypothèses!$BF$3,$K118&lt;=hypothèses!$BG$3),2,IF(AND($K118&gt;hypothèses!$BF$4,$K118&lt;=hypothèses!$BG$4),3,IF(AND($K118&gt;hypothèses!$BF$5,$K118&lt;=hypothèses!$BG$5),4,IF(AND($K118&gt;hypothèses!$BF$6,$K118&lt;=hypothèses!$BG$6),5,IF(AND($K118&gt;hypothèses!$BF$7,$K118&lt;=hypothèses!$BG$7),6,IF(AND($K118&gt;hypothèses!$BF$8,$K118&lt;=hypothèses!$BG$8),7,IF(AND($K118&gt;hypothèses!$BF$9,$K118&lt;=hypothèses!$BG$9),8,IF(AND($K118&gt;hypothèses!$BF$10,$K118&lt;=hypothèses!$BG$10),9,IF(AND($K118&gt;hypothèses!$BF$11,$K118&lt;=hypothèses!$BG$11),10,IF(Tableau1[[#This Row],[QF mens]]&gt;hypothèses!BG127,10,"")))))))))))</f>
        <v>8</v>
      </c>
      <c r="M118" s="49">
        <f>IF($K118&lt;=hypothèses!$BY$2,1,IF(AND($K118&gt;hypothèses!$BX$3,$K118&lt;=hypothèses!$BY$3),2,IF(AND($K118&gt;hypothèses!$BX$4,$K118&lt;=hypothèses!$BY$4),3,IF(AND($K118&gt;hypothèses!$BX$5,$K118&lt;=hypothèses!$BY$5),4,IF(AND($K118&gt;hypothèses!$BX$6,$K118&lt;=hypothèses!$BY$6),5,IF(AND($K118&gt;hypothèses!$BX$7,$K118&lt;=hypothèses!$BY$7),6,IF(AND($K118&gt;hypothèses!$BX$8,$K118&lt;=hypothèses!$BY$8),7,IF(AND($K118&gt;hypothèses!$BX$9,$K118&lt;=hypothèses!$BY$9),8,IF(AND($K118&gt;hypothèses!$BX$10,$K118&lt;=hypothèses!$BY$10),9,IF(AND($K118&gt;hypothèses!$BX$11,$K118&lt;=hypothèses!$BY$11),10,IF(Tableau1[[#This Row],[QF mens]]&gt;hypothèses!BH127,10,"")))))))))))</f>
        <v>8</v>
      </c>
      <c r="N118" s="49" t="s">
        <v>82</v>
      </c>
      <c r="O118" s="49" t="s">
        <v>77</v>
      </c>
      <c r="P118" s="49" t="s">
        <v>83</v>
      </c>
      <c r="Q118" s="49" t="s">
        <v>82</v>
      </c>
      <c r="R118" t="s">
        <v>14</v>
      </c>
      <c r="S118">
        <v>1</v>
      </c>
      <c r="T118">
        <v>30</v>
      </c>
      <c r="U118" s="58" cm="1">
        <f t="array" ref="U11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118" s="58">
        <f>IF(R118="Tarif Frais de dossier",30,IF(T118&lt;0,0,IF(AND(D118=hypothèses!$BR$2,R118=hypothèses!$BI$1),IF(K118&lt;=hypothèses!$BP$2,hypothèses!$BS$2,IF(K118&gt;=hypothèses!$BQ$2,hypothèses!$BT$2,K118*hypothèses!$BU$2)),IF(AND(D118=hypothèses!$BR$3,R118=hypothèses!$BI$1),IF(K118&lt;=hypothèses!$BP$3,hypothèses!$BS$3,IF(K118&gt;=hypothèses!$BQ$3,hypothèses!$BT$3,K118*hypothèses!$BU$3)),IF(AND(D118=hypothèses!$BR$5,R118=hypothèses!$BJ$1),IF(K118&lt;=hypothèses!$BP$5,hypothèses!$BS$5,IF(K118&gt;=hypothèses!$BQ$5,hypothèses!$BT$5,K118*hypothèses!$BU$5)),IF(AND(D118=hypothèses!$BR$6,R118=hypothèses!$BJ$1),IF(K118&lt;=hypothèses!$BP$6,hypothèses!$BS$6,IF(K118&gt;=hypothèses!$BQ$6,hypothèses!$BT$6,K118*hypothèses!$BU$6)),IF(AND(D118=hypothèses!$BR$8,R118=hypothèses!$BK$1),IF(K118&lt;=hypothèses!$BP$8,hypothèses!$BS$8,IF(K118&gt;=hypothèses!$BQ$8,hypothèses!$BT$8,K118*hypothèses!$BU$8)),IF(AND(D118=hypothèses!$BR$9,R118=hypothèses!$BK$1),IF(K118&lt;=hypothèses!$BP$9,hypothèses!$BS$9,IF(K118&gt;=hypothèses!$BQ$9,hypothèses!$BT$9,K118*hypothèses!$BU$9)),IF(AND(D118=hypothèses!$BR$11,R118=hypothèses!$BL$1),IF(K118&lt;=hypothèses!$BP$11,hypothèses!$BS$11,IF(K118&gt;=hypothèses!$BQ$11,hypothèses!$BT$11,K118*hypothèses!$BU$11)),IF(AND(D118=hypothèses!$BR$12,R118=hypothèses!$BL$1),IF(K118&lt;=hypothèses!$BP$12,hypothèses!$BS$12,IF(K118&gt;=hypothèses!$BQ$12,hypothèses!$BT$12,K118*hypothèses!$BU$12)),IF(AND(D118=hypothèses!$BR$14,R118=hypothèses!$BM$1),IF(K118&lt;=hypothèses!$BP$14,hypothèses!$BS$14,IF(K118&gt;=hypothèses!$BQ$14,hypothèses!$BT$14,K118*hypothèses!$BU$14)),IF(AND(D118=hypothèses!$BR$15,R118=hypothèses!$BM$1),IF(K118&lt;=hypothèses!$BP$15,hypothèses!$BS$15,IF(K118&gt;=hypothèses!$BQ$15,hypothèses!$BT$15,K118*hypothèses!$BU$15)),IF(AND(D118=hypothèses!$BR$17,R118=hypothèses!$BN$1),IF(K118&lt;=hypothèses!$BP$17,hypothèses!$BS$17,IF(K118&gt;=hypothèses!$BQ$17,hypothèses!$BT$17,K118*hypothèses!$BU$17)),IF(AND(D118=hypothèses!$BR$18,R118=hypothèses!$BN$1),IF(K118&lt;=hypothèses!$BP$18,hypothèses!$BS$18,IF(K118&gt;=hypothèses!$BQ$18,hypothèses!$BT$18,K118*hypothèses!$BU$18)),0))))))))))))))</f>
        <v>30</v>
      </c>
      <c r="W118" cm="1">
        <f t="array" ref="W118">IFERROR(IF(T118&lt;0,0,IF(R118="tarif frais de dossier",30,K118*INDEX(hypothèses!$CC$2:$CR$21,MATCH(1,(K118&gt;=hypothèses!$BX$2:$BX$21)*(K118&lt;hypothèses!$BY$2:$BY$21)*(D118="Villeurbanne")+(K118&gt;=hypothèses!$BX$12:$BX$21)*(K118&lt;hypothèses!$BY$12:$BY$21)*(D118="Hors Villeurbanne"),0),CHOOSE(MATCH(R118,{"tarif eveil";"tarif courant";"tarif pratiques collectives";"tarif troisième cycle renforcé PPES";"tarif cumul";"tarif location"},0),1,4,7,10,13,16)))),"")</f>
        <v>30</v>
      </c>
    </row>
    <row r="119" spans="1:23">
      <c r="A119" s="72" t="s">
        <v>71</v>
      </c>
      <c r="B119" s="72" t="s">
        <v>72</v>
      </c>
      <c r="C119" s="72" t="s">
        <v>73</v>
      </c>
      <c r="D119" t="s">
        <v>86</v>
      </c>
      <c r="E119" s="59">
        <v>21318</v>
      </c>
      <c r="F119">
        <v>9</v>
      </c>
      <c r="G119">
        <v>1</v>
      </c>
      <c r="H119">
        <f>IF(Tableau1[[#This Row],[Tranche RFR]]&gt;=2,Tableau1[[#This Row],[Tranche RFR]]-1,Tableau1[[#This Row],[Tranche RFR]])</f>
        <v>8</v>
      </c>
      <c r="I119">
        <f>Tableau1[[#This Row],[RFR]]/Tableau1[[#This Row],[nb parts sans couple]]</f>
        <v>2664.75</v>
      </c>
      <c r="J119" t="s">
        <v>77</v>
      </c>
      <c r="K119" s="4">
        <f t="shared" si="1"/>
        <v>1776.5</v>
      </c>
      <c r="L119" s="49">
        <f>IF($K119&lt;=hypothèses!$BG$2,1,IF(AND($K119&gt;hypothèses!$BF$3,$K119&lt;=hypothèses!$BG$3),2,IF(AND($K119&gt;hypothèses!$BF$4,$K119&lt;=hypothèses!$BG$4),3,IF(AND($K119&gt;hypothèses!$BF$5,$K119&lt;=hypothèses!$BG$5),4,IF(AND($K119&gt;hypothèses!$BF$6,$K119&lt;=hypothèses!$BG$6),5,IF(AND($K119&gt;hypothèses!$BF$7,$K119&lt;=hypothèses!$BG$7),6,IF(AND($K119&gt;hypothèses!$BF$8,$K119&lt;=hypothèses!$BG$8),7,IF(AND($K119&gt;hypothèses!$BF$9,$K119&lt;=hypothèses!$BG$9),8,IF(AND($K119&gt;hypothèses!$BF$10,$K119&lt;=hypothèses!$BG$10),9,IF(AND($K119&gt;hypothèses!$BF$11,$K119&lt;=hypothèses!$BG$11),10,IF(Tableau1[[#This Row],[QF mens]]&gt;hypothèses!BG128,10,"")))))))))))</f>
        <v>8</v>
      </c>
      <c r="M119" s="49">
        <f>IF($K119&lt;=hypothèses!$BY$2,1,IF(AND($K119&gt;hypothèses!$BX$3,$K119&lt;=hypothèses!$BY$3),2,IF(AND($K119&gt;hypothèses!$BX$4,$K119&lt;=hypothèses!$BY$4),3,IF(AND($K119&gt;hypothèses!$BX$5,$K119&lt;=hypothèses!$BY$5),4,IF(AND($K119&gt;hypothèses!$BX$6,$K119&lt;=hypothèses!$BY$6),5,IF(AND($K119&gt;hypothèses!$BX$7,$K119&lt;=hypothèses!$BY$7),6,IF(AND($K119&gt;hypothèses!$BX$8,$K119&lt;=hypothèses!$BY$8),7,IF(AND($K119&gt;hypothèses!$BX$9,$K119&lt;=hypothèses!$BY$9),8,IF(AND($K119&gt;hypothèses!$BX$10,$K119&lt;=hypothèses!$BY$10),9,IF(AND($K119&gt;hypothèses!$BX$11,$K119&lt;=hypothèses!$BY$11),10,IF(Tableau1[[#This Row],[QF mens]]&gt;hypothèses!BH128,10,"")))))))))))</f>
        <v>8</v>
      </c>
      <c r="N119" s="49" t="s">
        <v>82</v>
      </c>
      <c r="O119" s="49" t="s">
        <v>77</v>
      </c>
      <c r="P119" s="49" t="s">
        <v>83</v>
      </c>
      <c r="Q119" s="49" t="s">
        <v>82</v>
      </c>
      <c r="T119">
        <v>0</v>
      </c>
      <c r="U119" s="58" t="str" cm="1">
        <f t="array" ref="U11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19" s="58">
        <f>IF(R119="Tarif Frais de dossier",30,IF(T119&lt;0,0,IF(AND(D119=hypothèses!$BR$2,R119=hypothèses!$BI$1),IF(K119&lt;=hypothèses!$BP$2,hypothèses!$BS$2,IF(K119&gt;=hypothèses!$BQ$2,hypothèses!$BT$2,K119*hypothèses!$BU$2)),IF(AND(D119=hypothèses!$BR$3,R119=hypothèses!$BI$1),IF(K119&lt;=hypothèses!$BP$3,hypothèses!$BS$3,IF(K119&gt;=hypothèses!$BQ$3,hypothèses!$BT$3,K119*hypothèses!$BU$3)),IF(AND(D119=hypothèses!$BR$5,R119=hypothèses!$BJ$1),IF(K119&lt;=hypothèses!$BP$5,hypothèses!$BS$5,IF(K119&gt;=hypothèses!$BQ$5,hypothèses!$BT$5,K119*hypothèses!$BU$5)),IF(AND(D119=hypothèses!$BR$6,R119=hypothèses!$BJ$1),IF(K119&lt;=hypothèses!$BP$6,hypothèses!$BS$6,IF(K119&gt;=hypothèses!$BQ$6,hypothèses!$BT$6,K119*hypothèses!$BU$6)),IF(AND(D119=hypothèses!$BR$8,R119=hypothèses!$BK$1),IF(K119&lt;=hypothèses!$BP$8,hypothèses!$BS$8,IF(K119&gt;=hypothèses!$BQ$8,hypothèses!$BT$8,K119*hypothèses!$BU$8)),IF(AND(D119=hypothèses!$BR$9,R119=hypothèses!$BK$1),IF(K119&lt;=hypothèses!$BP$9,hypothèses!$BS$9,IF(K119&gt;=hypothèses!$BQ$9,hypothèses!$BT$9,K119*hypothèses!$BU$9)),IF(AND(D119=hypothèses!$BR$11,R119=hypothèses!$BL$1),IF(K119&lt;=hypothèses!$BP$11,hypothèses!$BS$11,IF(K119&gt;=hypothèses!$BQ$11,hypothèses!$BT$11,K119*hypothèses!$BU$11)),IF(AND(D119=hypothèses!$BR$12,R119=hypothèses!$BL$1),IF(K119&lt;=hypothèses!$BP$12,hypothèses!$BS$12,IF(K119&gt;=hypothèses!$BQ$12,hypothèses!$BT$12,K119*hypothèses!$BU$12)),IF(AND(D119=hypothèses!$BR$14,R119=hypothèses!$BM$1),IF(K119&lt;=hypothèses!$BP$14,hypothèses!$BS$14,IF(K119&gt;=hypothèses!$BQ$14,hypothèses!$BT$14,K119*hypothèses!$BU$14)),IF(AND(D119=hypothèses!$BR$15,R119=hypothèses!$BM$1),IF(K119&lt;=hypothèses!$BP$15,hypothèses!$BS$15,IF(K119&gt;=hypothèses!$BQ$15,hypothèses!$BT$15,K119*hypothèses!$BU$15)),IF(AND(D119=hypothèses!$BR$17,R119=hypothèses!$BN$1),IF(K119&lt;=hypothèses!$BP$17,hypothèses!$BS$17,IF(K119&gt;=hypothèses!$BQ$17,hypothèses!$BT$17,K119*hypothèses!$BU$17)),IF(AND(D119=hypothèses!$BR$18,R119=hypothèses!$BN$1),IF(K119&lt;=hypothèses!$BP$18,hypothèses!$BS$18,IF(K119&gt;=hypothèses!$BQ$18,hypothèses!$BT$18,K119*hypothèses!$BU$18)),0))))))))))))))</f>
        <v>0</v>
      </c>
      <c r="W119" t="str" cm="1">
        <f t="array" ref="W119">IFERROR(IF(T119&lt;0,0,IF(R119="tarif frais de dossier",30,K119*INDEX(hypothèses!$CC$2:$CR$21,MATCH(1,(K119&gt;=hypothèses!$BX$2:$BX$21)*(K119&lt;hypothèses!$BY$2:$BY$21)*(D119="Villeurbanne")+(K119&gt;=hypothèses!$BX$12:$BX$21)*(K119&lt;hypothèses!$BY$12:$BY$21)*(D119="Hors Villeurbanne"),0),CHOOSE(MATCH(R119,{"tarif eveil";"tarif courant";"tarif pratiques collectives";"tarif troisième cycle renforcé PPES";"tarif cumul";"tarif location"},0),1,4,7,10,13,16)))),"")</f>
        <v/>
      </c>
    </row>
    <row r="120" spans="1:23">
      <c r="A120" s="71" t="s">
        <v>71</v>
      </c>
      <c r="B120" s="71" t="s">
        <v>72</v>
      </c>
      <c r="C120" s="71" t="s">
        <v>73</v>
      </c>
      <c r="D120" t="s">
        <v>86</v>
      </c>
      <c r="E120" s="59">
        <v>80587</v>
      </c>
      <c r="F120">
        <v>33</v>
      </c>
      <c r="G120">
        <v>2.5</v>
      </c>
      <c r="H120">
        <f>IF(Tableau1[[#This Row],[Tranche RFR]]&gt;=2,Tableau1[[#This Row],[Tranche RFR]]-1,Tableau1[[#This Row],[Tranche RFR]])</f>
        <v>32</v>
      </c>
      <c r="I120">
        <f>Tableau1[[#This Row],[RFR]]/Tableau1[[#This Row],[nb parts sans couple]]</f>
        <v>2518.34375</v>
      </c>
      <c r="J120" t="s">
        <v>77</v>
      </c>
      <c r="K120" s="4">
        <f t="shared" si="1"/>
        <v>2686.2333333333331</v>
      </c>
      <c r="L120" s="49">
        <f>IF($K120&lt;=hypothèses!$BG$2,1,IF(AND($K120&gt;hypothèses!$BF$3,$K120&lt;=hypothèses!$BG$3),2,IF(AND($K120&gt;hypothèses!$BF$4,$K120&lt;=hypothèses!$BG$4),3,IF(AND($K120&gt;hypothèses!$BF$5,$K120&lt;=hypothèses!$BG$5),4,IF(AND($K120&gt;hypothèses!$BF$6,$K120&lt;=hypothèses!$BG$6),5,IF(AND($K120&gt;hypothèses!$BF$7,$K120&lt;=hypothèses!$BG$7),6,IF(AND($K120&gt;hypothèses!$BF$8,$K120&lt;=hypothèses!$BG$8),7,IF(AND($K120&gt;hypothèses!$BF$9,$K120&lt;=hypothèses!$BG$9),8,IF(AND($K120&gt;hypothèses!$BF$10,$K120&lt;=hypothèses!$BG$10),9,IF(AND($K120&gt;hypothèses!$BF$11,$K120&lt;=hypothèses!$BG$11),10,IF(Tableau1[[#This Row],[QF mens]]&gt;hypothèses!BG129,10,"")))))))))))</f>
        <v>10</v>
      </c>
      <c r="M120" s="49">
        <f>IF($K120&lt;=hypothèses!$BY$2,1,IF(AND($K120&gt;hypothèses!$BX$3,$K120&lt;=hypothèses!$BY$3),2,IF(AND($K120&gt;hypothèses!$BX$4,$K120&lt;=hypothèses!$BY$4),3,IF(AND($K120&gt;hypothèses!$BX$5,$K120&lt;=hypothèses!$BY$5),4,IF(AND($K120&gt;hypothèses!$BX$6,$K120&lt;=hypothèses!$BY$6),5,IF(AND($K120&gt;hypothèses!$BX$7,$K120&lt;=hypothèses!$BY$7),6,IF(AND($K120&gt;hypothèses!$BX$8,$K120&lt;=hypothèses!$BY$8),7,IF(AND($K120&gt;hypothèses!$BX$9,$K120&lt;=hypothèses!$BY$9),8,IF(AND($K120&gt;hypothèses!$BX$10,$K120&lt;=hypothèses!$BY$10),9,IF(AND($K120&gt;hypothèses!$BX$11,$K120&lt;=hypothèses!$BY$11),10,IF(Tableau1[[#This Row],[QF mens]]&gt;hypothèses!BH129,10,"")))))))))))</f>
        <v>10</v>
      </c>
      <c r="N120" s="49" t="s">
        <v>82</v>
      </c>
      <c r="O120" s="49" t="s">
        <v>77</v>
      </c>
      <c r="P120" s="49" t="s">
        <v>83</v>
      </c>
      <c r="Q120" s="49" t="s">
        <v>82</v>
      </c>
      <c r="R120" t="s">
        <v>13</v>
      </c>
      <c r="S120">
        <v>1</v>
      </c>
      <c r="T120">
        <v>1153</v>
      </c>
      <c r="U120" s="58" cm="1">
        <f t="array" ref="U12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1332.03</v>
      </c>
      <c r="V120" s="58">
        <f>IF(R120="Tarif Frais de dossier",30,IF(T120&lt;0,0,IF(AND(D120=hypothèses!$BR$2,R120=hypothèses!$BI$1),IF(K120&lt;=hypothèses!$BP$2,hypothèses!$BS$2,IF(K120&gt;=hypothèses!$BQ$2,hypothèses!$BT$2,K120*hypothèses!$BU$2)),IF(AND(D120=hypothèses!$BR$3,R120=hypothèses!$BI$1),IF(K120&lt;=hypothèses!$BP$3,hypothèses!$BS$3,IF(K120&gt;=hypothèses!$BQ$3,hypothèses!$BT$3,K120*hypothèses!$BU$3)),IF(AND(D120=hypothèses!$BR$5,R120=hypothèses!$BJ$1),IF(K120&lt;=hypothèses!$BP$5,hypothèses!$BS$5,IF(K120&gt;=hypothèses!$BQ$5,hypothèses!$BT$5,K120*hypothèses!$BU$5)),IF(AND(D120=hypothèses!$BR$6,R120=hypothèses!$BJ$1),IF(K120&lt;=hypothèses!$BP$6,hypothèses!$BS$6,IF(K120&gt;=hypothèses!$BQ$6,hypothèses!$BT$6,K120*hypothèses!$BU$6)),IF(AND(D120=hypothèses!$BR$8,R120=hypothèses!$BK$1),IF(K120&lt;=hypothèses!$BP$8,hypothèses!$BS$8,IF(K120&gt;=hypothèses!$BQ$8,hypothèses!$BT$8,K120*hypothèses!$BU$8)),IF(AND(D120=hypothèses!$BR$9,R120=hypothèses!$BK$1),IF(K120&lt;=hypothèses!$BP$9,hypothèses!$BS$9,IF(K120&gt;=hypothèses!$BQ$9,hypothèses!$BT$9,K120*hypothèses!$BU$9)),IF(AND(D120=hypothèses!$BR$11,R120=hypothèses!$BL$1),IF(K120&lt;=hypothèses!$BP$11,hypothèses!$BS$11,IF(K120&gt;=hypothèses!$BQ$11,hypothèses!$BT$11,K120*hypothèses!$BU$11)),IF(AND(D120=hypothèses!$BR$12,R120=hypothèses!$BL$1),IF(K120&lt;=hypothèses!$BP$12,hypothèses!$BS$12,IF(K120&gt;=hypothèses!$BQ$12,hypothèses!$BT$12,K120*hypothèses!$BU$12)),IF(AND(D120=hypothèses!$BR$14,R120=hypothèses!$BM$1),IF(K120&lt;=hypothèses!$BP$14,hypothèses!$BS$14,IF(K120&gt;=hypothèses!$BQ$14,hypothèses!$BT$14,K120*hypothèses!$BU$14)),IF(AND(D120=hypothèses!$BR$15,R120=hypothèses!$BM$1),IF(K120&lt;=hypothèses!$BP$15,hypothèses!$BS$15,IF(K120&gt;=hypothèses!$BQ$15,hypothèses!$BT$15,K120*hypothèses!$BU$15)),IF(AND(D120=hypothèses!$BR$17,R120=hypothèses!$BN$1),IF(K120&lt;=hypothèses!$BP$17,hypothèses!$BS$17,IF(K120&gt;=hypothèses!$BQ$17,hypothèses!$BT$17,K120*hypothèses!$BU$17)),IF(AND(D120=hypothèses!$BR$18,R120=hypothèses!$BN$1),IF(K120&lt;=hypothèses!$BP$18,hypothèses!$BS$18,IF(K120&gt;=hypothèses!$BQ$18,hypothèses!$BT$18,K120*hypothèses!$BU$18)),0))))))))))))))</f>
        <v>886.45699999999999</v>
      </c>
      <c r="W120" t="str" cm="1">
        <f t="array" ref="W120">IFERROR(IF(T120&lt;0,0,IF(R120="tarif frais de dossier",30,K120*INDEX(hypothèses!$CC$2:$CR$21,MATCH(1,(K120&gt;=hypothèses!$BX$2:$BX$21)*(K120&lt;hypothèses!$BY$2:$BY$21)*(D120="Villeurbanne")+(K120&gt;=hypothèses!$BX$12:$BX$21)*(K120&lt;hypothèses!$BY$12:$BY$21)*(D120="Hors Villeurbanne"),0),CHOOSE(MATCH(R120,{"tarif eveil";"tarif courant";"tarif pratiques collectives";"tarif troisième cycle renforcé PPES";"tarif cumul";"tarif location"},0),1,4,7,10,13,16)))),"")</f>
        <v/>
      </c>
    </row>
    <row r="121" spans="1:23">
      <c r="A121" s="72" t="s">
        <v>71</v>
      </c>
      <c r="B121" s="72" t="s">
        <v>72</v>
      </c>
      <c r="C121" s="72" t="s">
        <v>73</v>
      </c>
      <c r="D121" t="s">
        <v>86</v>
      </c>
      <c r="E121" s="59">
        <v>80587</v>
      </c>
      <c r="F121">
        <v>33</v>
      </c>
      <c r="G121">
        <v>2.5</v>
      </c>
      <c r="H121">
        <f>IF(Tableau1[[#This Row],[Tranche RFR]]&gt;=2,Tableau1[[#This Row],[Tranche RFR]]-1,Tableau1[[#This Row],[Tranche RFR]])</f>
        <v>32</v>
      </c>
      <c r="I121">
        <f>Tableau1[[#This Row],[RFR]]/Tableau1[[#This Row],[nb parts sans couple]]</f>
        <v>2518.34375</v>
      </c>
      <c r="J121" t="s">
        <v>77</v>
      </c>
      <c r="K121" s="4">
        <f t="shared" si="1"/>
        <v>2686.2333333333331</v>
      </c>
      <c r="L121" s="49">
        <f>IF($K121&lt;=hypothèses!$BG$2,1,IF(AND($K121&gt;hypothèses!$BF$3,$K121&lt;=hypothèses!$BG$3),2,IF(AND($K121&gt;hypothèses!$BF$4,$K121&lt;=hypothèses!$BG$4),3,IF(AND($K121&gt;hypothèses!$BF$5,$K121&lt;=hypothèses!$BG$5),4,IF(AND($K121&gt;hypothèses!$BF$6,$K121&lt;=hypothèses!$BG$6),5,IF(AND($K121&gt;hypothèses!$BF$7,$K121&lt;=hypothèses!$BG$7),6,IF(AND($K121&gt;hypothèses!$BF$8,$K121&lt;=hypothèses!$BG$8),7,IF(AND($K121&gt;hypothèses!$BF$9,$K121&lt;=hypothèses!$BG$9),8,IF(AND($K121&gt;hypothèses!$BF$10,$K121&lt;=hypothèses!$BG$10),9,IF(AND($K121&gt;hypothèses!$BF$11,$K121&lt;=hypothèses!$BG$11),10,IF(Tableau1[[#This Row],[QF mens]]&gt;hypothèses!BG130,10,"")))))))))))</f>
        <v>10</v>
      </c>
      <c r="M121" s="49">
        <f>IF($K121&lt;=hypothèses!$BY$2,1,IF(AND($K121&gt;hypothèses!$BX$3,$K121&lt;=hypothèses!$BY$3),2,IF(AND($K121&gt;hypothèses!$BX$4,$K121&lt;=hypothèses!$BY$4),3,IF(AND($K121&gt;hypothèses!$BX$5,$K121&lt;=hypothèses!$BY$5),4,IF(AND($K121&gt;hypothèses!$BX$6,$K121&lt;=hypothèses!$BY$6),5,IF(AND($K121&gt;hypothèses!$BX$7,$K121&lt;=hypothèses!$BY$7),6,IF(AND($K121&gt;hypothèses!$BX$8,$K121&lt;=hypothèses!$BY$8),7,IF(AND($K121&gt;hypothèses!$BX$9,$K121&lt;=hypothèses!$BY$9),8,IF(AND($K121&gt;hypothèses!$BX$10,$K121&lt;=hypothèses!$BY$10),9,IF(AND($K121&gt;hypothèses!$BX$11,$K121&lt;=hypothèses!$BY$11),10,IF(Tableau1[[#This Row],[QF mens]]&gt;hypothèses!BH130,10,"")))))))))))</f>
        <v>10</v>
      </c>
      <c r="N121" s="49" t="s">
        <v>82</v>
      </c>
      <c r="O121" s="49" t="s">
        <v>77</v>
      </c>
      <c r="P121" s="49" t="s">
        <v>83</v>
      </c>
      <c r="Q121" s="49" t="s">
        <v>82</v>
      </c>
      <c r="T121">
        <v>0</v>
      </c>
      <c r="U121" s="58" t="str" cm="1">
        <f t="array" ref="U12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21" s="58">
        <f>IF(R121="Tarif Frais de dossier",30,IF(T121&lt;0,0,IF(AND(D121=hypothèses!$BR$2,R121=hypothèses!$BI$1),IF(K121&lt;=hypothèses!$BP$2,hypothèses!$BS$2,IF(K121&gt;=hypothèses!$BQ$2,hypothèses!$BT$2,K121*hypothèses!$BU$2)),IF(AND(D121=hypothèses!$BR$3,R121=hypothèses!$BI$1),IF(K121&lt;=hypothèses!$BP$3,hypothèses!$BS$3,IF(K121&gt;=hypothèses!$BQ$3,hypothèses!$BT$3,K121*hypothèses!$BU$3)),IF(AND(D121=hypothèses!$BR$5,R121=hypothèses!$BJ$1),IF(K121&lt;=hypothèses!$BP$5,hypothèses!$BS$5,IF(K121&gt;=hypothèses!$BQ$5,hypothèses!$BT$5,K121*hypothèses!$BU$5)),IF(AND(D121=hypothèses!$BR$6,R121=hypothèses!$BJ$1),IF(K121&lt;=hypothèses!$BP$6,hypothèses!$BS$6,IF(K121&gt;=hypothèses!$BQ$6,hypothèses!$BT$6,K121*hypothèses!$BU$6)),IF(AND(D121=hypothèses!$BR$8,R121=hypothèses!$BK$1),IF(K121&lt;=hypothèses!$BP$8,hypothèses!$BS$8,IF(K121&gt;=hypothèses!$BQ$8,hypothèses!$BT$8,K121*hypothèses!$BU$8)),IF(AND(D121=hypothèses!$BR$9,R121=hypothèses!$BK$1),IF(K121&lt;=hypothèses!$BP$9,hypothèses!$BS$9,IF(K121&gt;=hypothèses!$BQ$9,hypothèses!$BT$9,K121*hypothèses!$BU$9)),IF(AND(D121=hypothèses!$BR$11,R121=hypothèses!$BL$1),IF(K121&lt;=hypothèses!$BP$11,hypothèses!$BS$11,IF(K121&gt;=hypothèses!$BQ$11,hypothèses!$BT$11,K121*hypothèses!$BU$11)),IF(AND(D121=hypothèses!$BR$12,R121=hypothèses!$BL$1),IF(K121&lt;=hypothèses!$BP$12,hypothèses!$BS$12,IF(K121&gt;=hypothèses!$BQ$12,hypothèses!$BT$12,K121*hypothèses!$BU$12)),IF(AND(D121=hypothèses!$BR$14,R121=hypothèses!$BM$1),IF(K121&lt;=hypothèses!$BP$14,hypothèses!$BS$14,IF(K121&gt;=hypothèses!$BQ$14,hypothèses!$BT$14,K121*hypothèses!$BU$14)),IF(AND(D121=hypothèses!$BR$15,R121=hypothèses!$BM$1),IF(K121&lt;=hypothèses!$BP$15,hypothèses!$BS$15,IF(K121&gt;=hypothèses!$BQ$15,hypothèses!$BT$15,K121*hypothèses!$BU$15)),IF(AND(D121=hypothèses!$BR$17,R121=hypothèses!$BN$1),IF(K121&lt;=hypothèses!$BP$17,hypothèses!$BS$17,IF(K121&gt;=hypothèses!$BQ$17,hypothèses!$BT$17,K121*hypothèses!$BU$17)),IF(AND(D121=hypothèses!$BR$18,R121=hypothèses!$BN$1),IF(K121&lt;=hypothèses!$BP$18,hypothèses!$BS$18,IF(K121&gt;=hypothèses!$BQ$18,hypothèses!$BT$18,K121*hypothèses!$BU$18)),0))))))))))))))</f>
        <v>0</v>
      </c>
      <c r="W121" t="str" cm="1">
        <f t="array" ref="W121">IFERROR(IF(T121&lt;0,0,IF(R121="tarif frais de dossier",30,K121*INDEX(hypothèses!$CC$2:$CR$21,MATCH(1,(K121&gt;=hypothèses!$BX$2:$BX$21)*(K121&lt;hypothèses!$BY$2:$BY$21)*(D121="Villeurbanne")+(K121&gt;=hypothèses!$BX$12:$BX$21)*(K121&lt;hypothèses!$BY$12:$BY$21)*(D121="Hors Villeurbanne"),0),CHOOSE(MATCH(R121,{"tarif eveil";"tarif courant";"tarif pratiques collectives";"tarif troisième cycle renforcé PPES";"tarif cumul";"tarif location"},0),1,4,7,10,13,16)))),"")</f>
        <v/>
      </c>
    </row>
    <row r="122" spans="1:23">
      <c r="A122" s="71" t="s">
        <v>71</v>
      </c>
      <c r="B122" s="71" t="s">
        <v>72</v>
      </c>
      <c r="C122" s="71" t="s">
        <v>73</v>
      </c>
      <c r="D122" t="s">
        <v>86</v>
      </c>
      <c r="E122" s="59">
        <v>80587</v>
      </c>
      <c r="F122">
        <v>33</v>
      </c>
      <c r="G122">
        <v>2.5</v>
      </c>
      <c r="H122">
        <f>IF(Tableau1[[#This Row],[Tranche RFR]]&gt;=2,Tableau1[[#This Row],[Tranche RFR]]-1,Tableau1[[#This Row],[Tranche RFR]])</f>
        <v>32</v>
      </c>
      <c r="I122">
        <f>Tableau1[[#This Row],[RFR]]/Tableau1[[#This Row],[nb parts sans couple]]</f>
        <v>2518.34375</v>
      </c>
      <c r="J122" t="s">
        <v>77</v>
      </c>
      <c r="K122" s="4">
        <f t="shared" si="1"/>
        <v>2686.2333333333331</v>
      </c>
      <c r="L122" s="49">
        <f>IF($K122&lt;=hypothèses!$BG$2,1,IF(AND($K122&gt;hypothèses!$BF$3,$K122&lt;=hypothèses!$BG$3),2,IF(AND($K122&gt;hypothèses!$BF$4,$K122&lt;=hypothèses!$BG$4),3,IF(AND($K122&gt;hypothèses!$BF$5,$K122&lt;=hypothèses!$BG$5),4,IF(AND($K122&gt;hypothèses!$BF$6,$K122&lt;=hypothèses!$BG$6),5,IF(AND($K122&gt;hypothèses!$BF$7,$K122&lt;=hypothèses!$BG$7),6,IF(AND($K122&gt;hypothèses!$BF$8,$K122&lt;=hypothèses!$BG$8),7,IF(AND($K122&gt;hypothèses!$BF$9,$K122&lt;=hypothèses!$BG$9),8,IF(AND($K122&gt;hypothèses!$BF$10,$K122&lt;=hypothèses!$BG$10),9,IF(AND($K122&gt;hypothèses!$BF$11,$K122&lt;=hypothèses!$BG$11),10,IF(Tableau1[[#This Row],[QF mens]]&gt;hypothèses!BG131,10,"")))))))))))</f>
        <v>10</v>
      </c>
      <c r="M122" s="49">
        <f>IF($K122&lt;=hypothèses!$BY$2,1,IF(AND($K122&gt;hypothèses!$BX$3,$K122&lt;=hypothèses!$BY$3),2,IF(AND($K122&gt;hypothèses!$BX$4,$K122&lt;=hypothèses!$BY$4),3,IF(AND($K122&gt;hypothèses!$BX$5,$K122&lt;=hypothèses!$BY$5),4,IF(AND($K122&gt;hypothèses!$BX$6,$K122&lt;=hypothèses!$BY$6),5,IF(AND($K122&gt;hypothèses!$BX$7,$K122&lt;=hypothèses!$BY$7),6,IF(AND($K122&gt;hypothèses!$BX$8,$K122&lt;=hypothèses!$BY$8),7,IF(AND($K122&gt;hypothèses!$BX$9,$K122&lt;=hypothèses!$BY$9),8,IF(AND($K122&gt;hypothèses!$BX$10,$K122&lt;=hypothèses!$BY$10),9,IF(AND($K122&gt;hypothèses!$BX$11,$K122&lt;=hypothèses!$BY$11),10,IF(Tableau1[[#This Row],[QF mens]]&gt;hypothèses!BH131,10,"")))))))))))</f>
        <v>10</v>
      </c>
      <c r="N122" s="49" t="s">
        <v>82</v>
      </c>
      <c r="O122" s="49" t="s">
        <v>77</v>
      </c>
      <c r="P122" s="49" t="s">
        <v>83</v>
      </c>
      <c r="Q122" s="49" t="s">
        <v>82</v>
      </c>
      <c r="T122">
        <v>0</v>
      </c>
      <c r="U122" s="58" t="str" cm="1">
        <f t="array" ref="U12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22" s="58">
        <f>IF(R122="Tarif Frais de dossier",30,IF(T122&lt;0,0,IF(AND(D122=hypothèses!$BR$2,R122=hypothèses!$BI$1),IF(K122&lt;=hypothèses!$BP$2,hypothèses!$BS$2,IF(K122&gt;=hypothèses!$BQ$2,hypothèses!$BT$2,K122*hypothèses!$BU$2)),IF(AND(D122=hypothèses!$BR$3,R122=hypothèses!$BI$1),IF(K122&lt;=hypothèses!$BP$3,hypothèses!$BS$3,IF(K122&gt;=hypothèses!$BQ$3,hypothèses!$BT$3,K122*hypothèses!$BU$3)),IF(AND(D122=hypothèses!$BR$5,R122=hypothèses!$BJ$1),IF(K122&lt;=hypothèses!$BP$5,hypothèses!$BS$5,IF(K122&gt;=hypothèses!$BQ$5,hypothèses!$BT$5,K122*hypothèses!$BU$5)),IF(AND(D122=hypothèses!$BR$6,R122=hypothèses!$BJ$1),IF(K122&lt;=hypothèses!$BP$6,hypothèses!$BS$6,IF(K122&gt;=hypothèses!$BQ$6,hypothèses!$BT$6,K122*hypothèses!$BU$6)),IF(AND(D122=hypothèses!$BR$8,R122=hypothèses!$BK$1),IF(K122&lt;=hypothèses!$BP$8,hypothèses!$BS$8,IF(K122&gt;=hypothèses!$BQ$8,hypothèses!$BT$8,K122*hypothèses!$BU$8)),IF(AND(D122=hypothèses!$BR$9,R122=hypothèses!$BK$1),IF(K122&lt;=hypothèses!$BP$9,hypothèses!$BS$9,IF(K122&gt;=hypothèses!$BQ$9,hypothèses!$BT$9,K122*hypothèses!$BU$9)),IF(AND(D122=hypothèses!$BR$11,R122=hypothèses!$BL$1),IF(K122&lt;=hypothèses!$BP$11,hypothèses!$BS$11,IF(K122&gt;=hypothèses!$BQ$11,hypothèses!$BT$11,K122*hypothèses!$BU$11)),IF(AND(D122=hypothèses!$BR$12,R122=hypothèses!$BL$1),IF(K122&lt;=hypothèses!$BP$12,hypothèses!$BS$12,IF(K122&gt;=hypothèses!$BQ$12,hypothèses!$BT$12,K122*hypothèses!$BU$12)),IF(AND(D122=hypothèses!$BR$14,R122=hypothèses!$BM$1),IF(K122&lt;=hypothèses!$BP$14,hypothèses!$BS$14,IF(K122&gt;=hypothèses!$BQ$14,hypothèses!$BT$14,K122*hypothèses!$BU$14)),IF(AND(D122=hypothèses!$BR$15,R122=hypothèses!$BM$1),IF(K122&lt;=hypothèses!$BP$15,hypothèses!$BS$15,IF(K122&gt;=hypothèses!$BQ$15,hypothèses!$BT$15,K122*hypothèses!$BU$15)),IF(AND(D122=hypothèses!$BR$17,R122=hypothèses!$BN$1),IF(K122&lt;=hypothèses!$BP$17,hypothèses!$BS$17,IF(K122&gt;=hypothèses!$BQ$17,hypothèses!$BT$17,K122*hypothèses!$BU$17)),IF(AND(D122=hypothèses!$BR$18,R122=hypothèses!$BN$1),IF(K122&lt;=hypothèses!$BP$18,hypothèses!$BS$18,IF(K122&gt;=hypothèses!$BQ$18,hypothèses!$BT$18,K122*hypothèses!$BU$18)),0))))))))))))))</f>
        <v>0</v>
      </c>
      <c r="W122" t="str" cm="1">
        <f t="array" ref="W122">IFERROR(IF(T122&lt;0,0,IF(R122="tarif frais de dossier",30,K122*INDEX(hypothèses!$CC$2:$CR$21,MATCH(1,(K122&gt;=hypothèses!$BX$2:$BX$21)*(K122&lt;hypothèses!$BY$2:$BY$21)*(D122="Villeurbanne")+(K122&gt;=hypothèses!$BX$12:$BX$21)*(K122&lt;hypothèses!$BY$12:$BY$21)*(D122="Hors Villeurbanne"),0),CHOOSE(MATCH(R122,{"tarif eveil";"tarif courant";"tarif pratiques collectives";"tarif troisième cycle renforcé PPES";"tarif cumul";"tarif location"},0),1,4,7,10,13,16)))),"")</f>
        <v/>
      </c>
    </row>
    <row r="123" spans="1:23">
      <c r="A123" s="72" t="s">
        <v>71</v>
      </c>
      <c r="B123" s="72" t="s">
        <v>72</v>
      </c>
      <c r="C123" s="72" t="s">
        <v>73</v>
      </c>
      <c r="D123" t="s">
        <v>86</v>
      </c>
      <c r="E123" s="59">
        <v>80587</v>
      </c>
      <c r="F123">
        <v>33</v>
      </c>
      <c r="G123">
        <v>2.5</v>
      </c>
      <c r="H123">
        <f>IF(Tableau1[[#This Row],[Tranche RFR]]&gt;=2,Tableau1[[#This Row],[Tranche RFR]]-1,Tableau1[[#This Row],[Tranche RFR]])</f>
        <v>32</v>
      </c>
      <c r="I123">
        <f>Tableau1[[#This Row],[RFR]]/Tableau1[[#This Row],[nb parts sans couple]]</f>
        <v>2518.34375</v>
      </c>
      <c r="J123" t="s">
        <v>77</v>
      </c>
      <c r="K123" s="4">
        <f t="shared" si="1"/>
        <v>2686.2333333333331</v>
      </c>
      <c r="L123" s="49">
        <f>IF($K123&lt;=hypothèses!$BG$2,1,IF(AND($K123&gt;hypothèses!$BF$3,$K123&lt;=hypothèses!$BG$3),2,IF(AND($K123&gt;hypothèses!$BF$4,$K123&lt;=hypothèses!$BG$4),3,IF(AND($K123&gt;hypothèses!$BF$5,$K123&lt;=hypothèses!$BG$5),4,IF(AND($K123&gt;hypothèses!$BF$6,$K123&lt;=hypothèses!$BG$6),5,IF(AND($K123&gt;hypothèses!$BF$7,$K123&lt;=hypothèses!$BG$7),6,IF(AND($K123&gt;hypothèses!$BF$8,$K123&lt;=hypothèses!$BG$8),7,IF(AND($K123&gt;hypothèses!$BF$9,$K123&lt;=hypothèses!$BG$9),8,IF(AND($K123&gt;hypothèses!$BF$10,$K123&lt;=hypothèses!$BG$10),9,IF(AND($K123&gt;hypothèses!$BF$11,$K123&lt;=hypothèses!$BG$11),10,IF(Tableau1[[#This Row],[QF mens]]&gt;hypothèses!BG132,10,"")))))))))))</f>
        <v>10</v>
      </c>
      <c r="M123" s="49">
        <f>IF($K123&lt;=hypothèses!$BY$2,1,IF(AND($K123&gt;hypothèses!$BX$3,$K123&lt;=hypothèses!$BY$3),2,IF(AND($K123&gt;hypothèses!$BX$4,$K123&lt;=hypothèses!$BY$4),3,IF(AND($K123&gt;hypothèses!$BX$5,$K123&lt;=hypothèses!$BY$5),4,IF(AND($K123&gt;hypothèses!$BX$6,$K123&lt;=hypothèses!$BY$6),5,IF(AND($K123&gt;hypothèses!$BX$7,$K123&lt;=hypothèses!$BY$7),6,IF(AND($K123&gt;hypothèses!$BX$8,$K123&lt;=hypothèses!$BY$8),7,IF(AND($K123&gt;hypothèses!$BX$9,$K123&lt;=hypothèses!$BY$9),8,IF(AND($K123&gt;hypothèses!$BX$10,$K123&lt;=hypothèses!$BY$10),9,IF(AND($K123&gt;hypothèses!$BX$11,$K123&lt;=hypothèses!$BY$11),10,IF(Tableau1[[#This Row],[QF mens]]&gt;hypothèses!BH132,10,"")))))))))))</f>
        <v>10</v>
      </c>
      <c r="N123" s="49" t="s">
        <v>82</v>
      </c>
      <c r="O123" s="49" t="s">
        <v>77</v>
      </c>
      <c r="P123" s="49" t="s">
        <v>83</v>
      </c>
      <c r="Q123" s="49" t="s">
        <v>82</v>
      </c>
      <c r="T123">
        <v>0</v>
      </c>
      <c r="U123" s="58" t="str" cm="1">
        <f t="array" ref="U12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23" s="58">
        <f>IF(R123="Tarif Frais de dossier",30,IF(T123&lt;0,0,IF(AND(D123=hypothèses!$BR$2,R123=hypothèses!$BI$1),IF(K123&lt;=hypothèses!$BP$2,hypothèses!$BS$2,IF(K123&gt;=hypothèses!$BQ$2,hypothèses!$BT$2,K123*hypothèses!$BU$2)),IF(AND(D123=hypothèses!$BR$3,R123=hypothèses!$BI$1),IF(K123&lt;=hypothèses!$BP$3,hypothèses!$BS$3,IF(K123&gt;=hypothèses!$BQ$3,hypothèses!$BT$3,K123*hypothèses!$BU$3)),IF(AND(D123=hypothèses!$BR$5,R123=hypothèses!$BJ$1),IF(K123&lt;=hypothèses!$BP$5,hypothèses!$BS$5,IF(K123&gt;=hypothèses!$BQ$5,hypothèses!$BT$5,K123*hypothèses!$BU$5)),IF(AND(D123=hypothèses!$BR$6,R123=hypothèses!$BJ$1),IF(K123&lt;=hypothèses!$BP$6,hypothèses!$BS$6,IF(K123&gt;=hypothèses!$BQ$6,hypothèses!$BT$6,K123*hypothèses!$BU$6)),IF(AND(D123=hypothèses!$BR$8,R123=hypothèses!$BK$1),IF(K123&lt;=hypothèses!$BP$8,hypothèses!$BS$8,IF(K123&gt;=hypothèses!$BQ$8,hypothèses!$BT$8,K123*hypothèses!$BU$8)),IF(AND(D123=hypothèses!$BR$9,R123=hypothèses!$BK$1),IF(K123&lt;=hypothèses!$BP$9,hypothèses!$BS$9,IF(K123&gt;=hypothèses!$BQ$9,hypothèses!$BT$9,K123*hypothèses!$BU$9)),IF(AND(D123=hypothèses!$BR$11,R123=hypothèses!$BL$1),IF(K123&lt;=hypothèses!$BP$11,hypothèses!$BS$11,IF(K123&gt;=hypothèses!$BQ$11,hypothèses!$BT$11,K123*hypothèses!$BU$11)),IF(AND(D123=hypothèses!$BR$12,R123=hypothèses!$BL$1),IF(K123&lt;=hypothèses!$BP$12,hypothèses!$BS$12,IF(K123&gt;=hypothèses!$BQ$12,hypothèses!$BT$12,K123*hypothèses!$BU$12)),IF(AND(D123=hypothèses!$BR$14,R123=hypothèses!$BM$1),IF(K123&lt;=hypothèses!$BP$14,hypothèses!$BS$14,IF(K123&gt;=hypothèses!$BQ$14,hypothèses!$BT$14,K123*hypothèses!$BU$14)),IF(AND(D123=hypothèses!$BR$15,R123=hypothèses!$BM$1),IF(K123&lt;=hypothèses!$BP$15,hypothèses!$BS$15,IF(K123&gt;=hypothèses!$BQ$15,hypothèses!$BT$15,K123*hypothèses!$BU$15)),IF(AND(D123=hypothèses!$BR$17,R123=hypothèses!$BN$1),IF(K123&lt;=hypothèses!$BP$17,hypothèses!$BS$17,IF(K123&gt;=hypothèses!$BQ$17,hypothèses!$BT$17,K123*hypothèses!$BU$17)),IF(AND(D123=hypothèses!$BR$18,R123=hypothèses!$BN$1),IF(K123&lt;=hypothèses!$BP$18,hypothèses!$BS$18,IF(K123&gt;=hypothèses!$BQ$18,hypothèses!$BT$18,K123*hypothèses!$BU$18)),0))))))))))))))</f>
        <v>0</v>
      </c>
      <c r="W123" t="str" cm="1">
        <f t="array" ref="W123">IFERROR(IF(T123&lt;0,0,IF(R123="tarif frais de dossier",30,K123*INDEX(hypothèses!$CC$2:$CR$21,MATCH(1,(K123&gt;=hypothèses!$BX$2:$BX$21)*(K123&lt;hypothèses!$BY$2:$BY$21)*(D123="Villeurbanne")+(K123&gt;=hypothèses!$BX$12:$BX$21)*(K123&lt;hypothèses!$BY$12:$BY$21)*(D123="Hors Villeurbanne"),0),CHOOSE(MATCH(R123,{"tarif eveil";"tarif courant";"tarif pratiques collectives";"tarif troisième cycle renforcé PPES";"tarif cumul";"tarif location"},0),1,4,7,10,13,16)))),"")</f>
        <v/>
      </c>
    </row>
    <row r="124" spans="1:23">
      <c r="A124" s="71" t="s">
        <v>71</v>
      </c>
      <c r="B124" s="71" t="s">
        <v>72</v>
      </c>
      <c r="C124" s="71" t="s">
        <v>73</v>
      </c>
      <c r="D124" t="s">
        <v>86</v>
      </c>
      <c r="E124" s="59">
        <v>80587</v>
      </c>
      <c r="F124">
        <v>33</v>
      </c>
      <c r="G124">
        <v>2.5</v>
      </c>
      <c r="H124">
        <f>IF(Tableau1[[#This Row],[Tranche RFR]]&gt;=2,Tableau1[[#This Row],[Tranche RFR]]-1,Tableau1[[#This Row],[Tranche RFR]])</f>
        <v>32</v>
      </c>
      <c r="I124">
        <f>Tableau1[[#This Row],[RFR]]/Tableau1[[#This Row],[nb parts sans couple]]</f>
        <v>2518.34375</v>
      </c>
      <c r="J124" t="s">
        <v>77</v>
      </c>
      <c r="K124" s="4">
        <f t="shared" si="1"/>
        <v>2686.2333333333331</v>
      </c>
      <c r="L124" s="49">
        <f>IF($K124&lt;=hypothèses!$BG$2,1,IF(AND($K124&gt;hypothèses!$BF$3,$K124&lt;=hypothèses!$BG$3),2,IF(AND($K124&gt;hypothèses!$BF$4,$K124&lt;=hypothèses!$BG$4),3,IF(AND($K124&gt;hypothèses!$BF$5,$K124&lt;=hypothèses!$BG$5),4,IF(AND($K124&gt;hypothèses!$BF$6,$K124&lt;=hypothèses!$BG$6),5,IF(AND($K124&gt;hypothèses!$BF$7,$K124&lt;=hypothèses!$BG$7),6,IF(AND($K124&gt;hypothèses!$BF$8,$K124&lt;=hypothèses!$BG$8),7,IF(AND($K124&gt;hypothèses!$BF$9,$K124&lt;=hypothèses!$BG$9),8,IF(AND($K124&gt;hypothèses!$BF$10,$K124&lt;=hypothèses!$BG$10),9,IF(AND($K124&gt;hypothèses!$BF$11,$K124&lt;=hypothèses!$BG$11),10,IF(Tableau1[[#This Row],[QF mens]]&gt;hypothèses!BG133,10,"")))))))))))</f>
        <v>10</v>
      </c>
      <c r="M124" s="49">
        <f>IF($K124&lt;=hypothèses!$BY$2,1,IF(AND($K124&gt;hypothèses!$BX$3,$K124&lt;=hypothèses!$BY$3),2,IF(AND($K124&gt;hypothèses!$BX$4,$K124&lt;=hypothèses!$BY$4),3,IF(AND($K124&gt;hypothèses!$BX$5,$K124&lt;=hypothèses!$BY$5),4,IF(AND($K124&gt;hypothèses!$BX$6,$K124&lt;=hypothèses!$BY$6),5,IF(AND($K124&gt;hypothèses!$BX$7,$K124&lt;=hypothèses!$BY$7),6,IF(AND($K124&gt;hypothèses!$BX$8,$K124&lt;=hypothèses!$BY$8),7,IF(AND($K124&gt;hypothèses!$BX$9,$K124&lt;=hypothèses!$BY$9),8,IF(AND($K124&gt;hypothèses!$BX$10,$K124&lt;=hypothèses!$BY$10),9,IF(AND($K124&gt;hypothèses!$BX$11,$K124&lt;=hypothèses!$BY$11),10,IF(Tableau1[[#This Row],[QF mens]]&gt;hypothèses!BH133,10,"")))))))))))</f>
        <v>10</v>
      </c>
      <c r="N124" s="49" t="s">
        <v>82</v>
      </c>
      <c r="O124" s="49" t="s">
        <v>77</v>
      </c>
      <c r="P124" s="49" t="s">
        <v>83</v>
      </c>
      <c r="Q124" s="49" t="s">
        <v>82</v>
      </c>
      <c r="T124">
        <v>0</v>
      </c>
      <c r="U124" s="58" t="str" cm="1">
        <f t="array" ref="U12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24" s="58">
        <f>IF(R124="Tarif Frais de dossier",30,IF(T124&lt;0,0,IF(AND(D124=hypothèses!$BR$2,R124=hypothèses!$BI$1),IF(K124&lt;=hypothèses!$BP$2,hypothèses!$BS$2,IF(K124&gt;=hypothèses!$BQ$2,hypothèses!$BT$2,K124*hypothèses!$BU$2)),IF(AND(D124=hypothèses!$BR$3,R124=hypothèses!$BI$1),IF(K124&lt;=hypothèses!$BP$3,hypothèses!$BS$3,IF(K124&gt;=hypothèses!$BQ$3,hypothèses!$BT$3,K124*hypothèses!$BU$3)),IF(AND(D124=hypothèses!$BR$5,R124=hypothèses!$BJ$1),IF(K124&lt;=hypothèses!$BP$5,hypothèses!$BS$5,IF(K124&gt;=hypothèses!$BQ$5,hypothèses!$BT$5,K124*hypothèses!$BU$5)),IF(AND(D124=hypothèses!$BR$6,R124=hypothèses!$BJ$1),IF(K124&lt;=hypothèses!$BP$6,hypothèses!$BS$6,IF(K124&gt;=hypothèses!$BQ$6,hypothèses!$BT$6,K124*hypothèses!$BU$6)),IF(AND(D124=hypothèses!$BR$8,R124=hypothèses!$BK$1),IF(K124&lt;=hypothèses!$BP$8,hypothèses!$BS$8,IF(K124&gt;=hypothèses!$BQ$8,hypothèses!$BT$8,K124*hypothèses!$BU$8)),IF(AND(D124=hypothèses!$BR$9,R124=hypothèses!$BK$1),IF(K124&lt;=hypothèses!$BP$9,hypothèses!$BS$9,IF(K124&gt;=hypothèses!$BQ$9,hypothèses!$BT$9,K124*hypothèses!$BU$9)),IF(AND(D124=hypothèses!$BR$11,R124=hypothèses!$BL$1),IF(K124&lt;=hypothèses!$BP$11,hypothèses!$BS$11,IF(K124&gt;=hypothèses!$BQ$11,hypothèses!$BT$11,K124*hypothèses!$BU$11)),IF(AND(D124=hypothèses!$BR$12,R124=hypothèses!$BL$1),IF(K124&lt;=hypothèses!$BP$12,hypothèses!$BS$12,IF(K124&gt;=hypothèses!$BQ$12,hypothèses!$BT$12,K124*hypothèses!$BU$12)),IF(AND(D124=hypothèses!$BR$14,R124=hypothèses!$BM$1),IF(K124&lt;=hypothèses!$BP$14,hypothèses!$BS$14,IF(K124&gt;=hypothèses!$BQ$14,hypothèses!$BT$14,K124*hypothèses!$BU$14)),IF(AND(D124=hypothèses!$BR$15,R124=hypothèses!$BM$1),IF(K124&lt;=hypothèses!$BP$15,hypothèses!$BS$15,IF(K124&gt;=hypothèses!$BQ$15,hypothèses!$BT$15,K124*hypothèses!$BU$15)),IF(AND(D124=hypothèses!$BR$17,R124=hypothèses!$BN$1),IF(K124&lt;=hypothèses!$BP$17,hypothèses!$BS$17,IF(K124&gt;=hypothèses!$BQ$17,hypothèses!$BT$17,K124*hypothèses!$BU$17)),IF(AND(D124=hypothèses!$BR$18,R124=hypothèses!$BN$1),IF(K124&lt;=hypothèses!$BP$18,hypothèses!$BS$18,IF(K124&gt;=hypothèses!$BQ$18,hypothèses!$BT$18,K124*hypothèses!$BU$18)),0))))))))))))))</f>
        <v>0</v>
      </c>
      <c r="W124" t="str" cm="1">
        <f t="array" ref="W124">IFERROR(IF(T124&lt;0,0,IF(R124="tarif frais de dossier",30,K124*INDEX(hypothèses!$CC$2:$CR$21,MATCH(1,(K124&gt;=hypothèses!$BX$2:$BX$21)*(K124&lt;hypothèses!$BY$2:$BY$21)*(D124="Villeurbanne")+(K124&gt;=hypothèses!$BX$12:$BX$21)*(K124&lt;hypothèses!$BY$12:$BY$21)*(D124="Hors Villeurbanne"),0),CHOOSE(MATCH(R124,{"tarif eveil";"tarif courant";"tarif pratiques collectives";"tarif troisième cycle renforcé PPES";"tarif cumul";"tarif location"},0),1,4,7,10,13,16)))),"")</f>
        <v/>
      </c>
    </row>
    <row r="125" spans="1:23">
      <c r="A125" s="72" t="s">
        <v>71</v>
      </c>
      <c r="B125" s="72" t="s">
        <v>72</v>
      </c>
      <c r="C125" s="72" t="s">
        <v>73</v>
      </c>
      <c r="D125" t="s">
        <v>86</v>
      </c>
      <c r="E125" s="59">
        <v>80587</v>
      </c>
      <c r="F125">
        <v>33</v>
      </c>
      <c r="G125">
        <v>2.5</v>
      </c>
      <c r="H125">
        <f>IF(Tableau1[[#This Row],[Tranche RFR]]&gt;=2,Tableau1[[#This Row],[Tranche RFR]]-1,Tableau1[[#This Row],[Tranche RFR]])</f>
        <v>32</v>
      </c>
      <c r="I125">
        <f>Tableau1[[#This Row],[RFR]]/Tableau1[[#This Row],[nb parts sans couple]]</f>
        <v>2518.34375</v>
      </c>
      <c r="J125" t="s">
        <v>77</v>
      </c>
      <c r="K125" s="4">
        <f t="shared" si="1"/>
        <v>2686.2333333333331</v>
      </c>
      <c r="L125" s="49">
        <f>IF($K125&lt;=hypothèses!$BG$2,1,IF(AND($K125&gt;hypothèses!$BF$3,$K125&lt;=hypothèses!$BG$3),2,IF(AND($K125&gt;hypothèses!$BF$4,$K125&lt;=hypothèses!$BG$4),3,IF(AND($K125&gt;hypothèses!$BF$5,$K125&lt;=hypothèses!$BG$5),4,IF(AND($K125&gt;hypothèses!$BF$6,$K125&lt;=hypothèses!$BG$6),5,IF(AND($K125&gt;hypothèses!$BF$7,$K125&lt;=hypothèses!$BG$7),6,IF(AND($K125&gt;hypothèses!$BF$8,$K125&lt;=hypothèses!$BG$8),7,IF(AND($K125&gt;hypothèses!$BF$9,$K125&lt;=hypothèses!$BG$9),8,IF(AND($K125&gt;hypothèses!$BF$10,$K125&lt;=hypothèses!$BG$10),9,IF(AND($K125&gt;hypothèses!$BF$11,$K125&lt;=hypothèses!$BG$11),10,IF(Tableau1[[#This Row],[QF mens]]&gt;hypothèses!BG134,10,"")))))))))))</f>
        <v>10</v>
      </c>
      <c r="M125" s="49">
        <f>IF($K125&lt;=hypothèses!$BY$2,1,IF(AND($K125&gt;hypothèses!$BX$3,$K125&lt;=hypothèses!$BY$3),2,IF(AND($K125&gt;hypothèses!$BX$4,$K125&lt;=hypothèses!$BY$4),3,IF(AND($K125&gt;hypothèses!$BX$5,$K125&lt;=hypothèses!$BY$5),4,IF(AND($K125&gt;hypothèses!$BX$6,$K125&lt;=hypothèses!$BY$6),5,IF(AND($K125&gt;hypothèses!$BX$7,$K125&lt;=hypothèses!$BY$7),6,IF(AND($K125&gt;hypothèses!$BX$8,$K125&lt;=hypothèses!$BY$8),7,IF(AND($K125&gt;hypothèses!$BX$9,$K125&lt;=hypothèses!$BY$9),8,IF(AND($K125&gt;hypothèses!$BX$10,$K125&lt;=hypothèses!$BY$10),9,IF(AND($K125&gt;hypothèses!$BX$11,$K125&lt;=hypothèses!$BY$11),10,IF(Tableau1[[#This Row],[QF mens]]&gt;hypothèses!BH134,10,"")))))))))))</f>
        <v>10</v>
      </c>
      <c r="N125" s="49" t="s">
        <v>82</v>
      </c>
      <c r="O125" s="49" t="s">
        <v>77</v>
      </c>
      <c r="P125" s="49" t="s">
        <v>83</v>
      </c>
      <c r="Q125" s="49" t="s">
        <v>82</v>
      </c>
      <c r="T125">
        <v>0</v>
      </c>
      <c r="U125" s="58" t="str" cm="1">
        <f t="array" ref="U12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25" s="58">
        <f>IF(R125="Tarif Frais de dossier",30,IF(T125&lt;0,0,IF(AND(D125=hypothèses!$BR$2,R125=hypothèses!$BI$1),IF(K125&lt;=hypothèses!$BP$2,hypothèses!$BS$2,IF(K125&gt;=hypothèses!$BQ$2,hypothèses!$BT$2,K125*hypothèses!$BU$2)),IF(AND(D125=hypothèses!$BR$3,R125=hypothèses!$BI$1),IF(K125&lt;=hypothèses!$BP$3,hypothèses!$BS$3,IF(K125&gt;=hypothèses!$BQ$3,hypothèses!$BT$3,K125*hypothèses!$BU$3)),IF(AND(D125=hypothèses!$BR$5,R125=hypothèses!$BJ$1),IF(K125&lt;=hypothèses!$BP$5,hypothèses!$BS$5,IF(K125&gt;=hypothèses!$BQ$5,hypothèses!$BT$5,K125*hypothèses!$BU$5)),IF(AND(D125=hypothèses!$BR$6,R125=hypothèses!$BJ$1),IF(K125&lt;=hypothèses!$BP$6,hypothèses!$BS$6,IF(K125&gt;=hypothèses!$BQ$6,hypothèses!$BT$6,K125*hypothèses!$BU$6)),IF(AND(D125=hypothèses!$BR$8,R125=hypothèses!$BK$1),IF(K125&lt;=hypothèses!$BP$8,hypothèses!$BS$8,IF(K125&gt;=hypothèses!$BQ$8,hypothèses!$BT$8,K125*hypothèses!$BU$8)),IF(AND(D125=hypothèses!$BR$9,R125=hypothèses!$BK$1),IF(K125&lt;=hypothèses!$BP$9,hypothèses!$BS$9,IF(K125&gt;=hypothèses!$BQ$9,hypothèses!$BT$9,K125*hypothèses!$BU$9)),IF(AND(D125=hypothèses!$BR$11,R125=hypothèses!$BL$1),IF(K125&lt;=hypothèses!$BP$11,hypothèses!$BS$11,IF(K125&gt;=hypothèses!$BQ$11,hypothèses!$BT$11,K125*hypothèses!$BU$11)),IF(AND(D125=hypothèses!$BR$12,R125=hypothèses!$BL$1),IF(K125&lt;=hypothèses!$BP$12,hypothèses!$BS$12,IF(K125&gt;=hypothèses!$BQ$12,hypothèses!$BT$12,K125*hypothèses!$BU$12)),IF(AND(D125=hypothèses!$BR$14,R125=hypothèses!$BM$1),IF(K125&lt;=hypothèses!$BP$14,hypothèses!$BS$14,IF(K125&gt;=hypothèses!$BQ$14,hypothèses!$BT$14,K125*hypothèses!$BU$14)),IF(AND(D125=hypothèses!$BR$15,R125=hypothèses!$BM$1),IF(K125&lt;=hypothèses!$BP$15,hypothèses!$BS$15,IF(K125&gt;=hypothèses!$BQ$15,hypothèses!$BT$15,K125*hypothèses!$BU$15)),IF(AND(D125=hypothèses!$BR$17,R125=hypothèses!$BN$1),IF(K125&lt;=hypothèses!$BP$17,hypothèses!$BS$17,IF(K125&gt;=hypothèses!$BQ$17,hypothèses!$BT$17,K125*hypothèses!$BU$17)),IF(AND(D125=hypothèses!$BR$18,R125=hypothèses!$BN$1),IF(K125&lt;=hypothèses!$BP$18,hypothèses!$BS$18,IF(K125&gt;=hypothèses!$BQ$18,hypothèses!$BT$18,K125*hypothèses!$BU$18)),0))))))))))))))</f>
        <v>0</v>
      </c>
      <c r="W125" t="str" cm="1">
        <f t="array" ref="W125">IFERROR(IF(T125&lt;0,0,IF(R125="tarif frais de dossier",30,K125*INDEX(hypothèses!$CC$2:$CR$21,MATCH(1,(K125&gt;=hypothèses!$BX$2:$BX$21)*(K125&lt;hypothèses!$BY$2:$BY$21)*(D125="Villeurbanne")+(K125&gt;=hypothèses!$BX$12:$BX$21)*(K125&lt;hypothèses!$BY$12:$BY$21)*(D125="Hors Villeurbanne"),0),CHOOSE(MATCH(R125,{"tarif eveil";"tarif courant";"tarif pratiques collectives";"tarif troisième cycle renforcé PPES";"tarif cumul";"tarif location"},0),1,4,7,10,13,16)))),"")</f>
        <v/>
      </c>
    </row>
    <row r="126" spans="1:23">
      <c r="A126" s="71" t="s">
        <v>71</v>
      </c>
      <c r="B126" s="71" t="s">
        <v>72</v>
      </c>
      <c r="C126" s="71" t="s">
        <v>73</v>
      </c>
      <c r="D126" t="s">
        <v>86</v>
      </c>
      <c r="E126" s="59">
        <v>80587</v>
      </c>
      <c r="F126">
        <v>33</v>
      </c>
      <c r="G126">
        <v>2.5</v>
      </c>
      <c r="H126">
        <f>IF(Tableau1[[#This Row],[Tranche RFR]]&gt;=2,Tableau1[[#This Row],[Tranche RFR]]-1,Tableau1[[#This Row],[Tranche RFR]])</f>
        <v>32</v>
      </c>
      <c r="I126">
        <f>Tableau1[[#This Row],[RFR]]/Tableau1[[#This Row],[nb parts sans couple]]</f>
        <v>2518.34375</v>
      </c>
      <c r="J126" t="s">
        <v>77</v>
      </c>
      <c r="K126" s="4">
        <f t="shared" si="1"/>
        <v>2686.2333333333331</v>
      </c>
      <c r="L126" s="49">
        <f>IF($K126&lt;=hypothèses!$BG$2,1,IF(AND($K126&gt;hypothèses!$BF$3,$K126&lt;=hypothèses!$BG$3),2,IF(AND($K126&gt;hypothèses!$BF$4,$K126&lt;=hypothèses!$BG$4),3,IF(AND($K126&gt;hypothèses!$BF$5,$K126&lt;=hypothèses!$BG$5),4,IF(AND($K126&gt;hypothèses!$BF$6,$K126&lt;=hypothèses!$BG$6),5,IF(AND($K126&gt;hypothèses!$BF$7,$K126&lt;=hypothèses!$BG$7),6,IF(AND($K126&gt;hypothèses!$BF$8,$K126&lt;=hypothèses!$BG$8),7,IF(AND($K126&gt;hypothèses!$BF$9,$K126&lt;=hypothèses!$BG$9),8,IF(AND($K126&gt;hypothèses!$BF$10,$K126&lt;=hypothèses!$BG$10),9,IF(AND($K126&gt;hypothèses!$BF$11,$K126&lt;=hypothèses!$BG$11),10,IF(Tableau1[[#This Row],[QF mens]]&gt;hypothèses!BG135,10,"")))))))))))</f>
        <v>10</v>
      </c>
      <c r="M126" s="49">
        <f>IF($K126&lt;=hypothèses!$BY$2,1,IF(AND($K126&gt;hypothèses!$BX$3,$K126&lt;=hypothèses!$BY$3),2,IF(AND($K126&gt;hypothèses!$BX$4,$K126&lt;=hypothèses!$BY$4),3,IF(AND($K126&gt;hypothèses!$BX$5,$K126&lt;=hypothèses!$BY$5),4,IF(AND($K126&gt;hypothèses!$BX$6,$K126&lt;=hypothèses!$BY$6),5,IF(AND($K126&gt;hypothèses!$BX$7,$K126&lt;=hypothèses!$BY$7),6,IF(AND($K126&gt;hypothèses!$BX$8,$K126&lt;=hypothèses!$BY$8),7,IF(AND($K126&gt;hypothèses!$BX$9,$K126&lt;=hypothèses!$BY$9),8,IF(AND($K126&gt;hypothèses!$BX$10,$K126&lt;=hypothèses!$BY$10),9,IF(AND($K126&gt;hypothèses!$BX$11,$K126&lt;=hypothèses!$BY$11),10,IF(Tableau1[[#This Row],[QF mens]]&gt;hypothèses!BH135,10,"")))))))))))</f>
        <v>10</v>
      </c>
      <c r="N126" s="49" t="s">
        <v>82</v>
      </c>
      <c r="O126" s="49" t="s">
        <v>77</v>
      </c>
      <c r="P126" s="49" t="s">
        <v>83</v>
      </c>
      <c r="Q126" s="49" t="s">
        <v>82</v>
      </c>
      <c r="T126">
        <v>0</v>
      </c>
      <c r="U126" s="58" t="str" cm="1">
        <f t="array" ref="U12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26" s="58">
        <f>IF(R126="Tarif Frais de dossier",30,IF(T126&lt;0,0,IF(AND(D126=hypothèses!$BR$2,R126=hypothèses!$BI$1),IF(K126&lt;=hypothèses!$BP$2,hypothèses!$BS$2,IF(K126&gt;=hypothèses!$BQ$2,hypothèses!$BT$2,K126*hypothèses!$BU$2)),IF(AND(D126=hypothèses!$BR$3,R126=hypothèses!$BI$1),IF(K126&lt;=hypothèses!$BP$3,hypothèses!$BS$3,IF(K126&gt;=hypothèses!$BQ$3,hypothèses!$BT$3,K126*hypothèses!$BU$3)),IF(AND(D126=hypothèses!$BR$5,R126=hypothèses!$BJ$1),IF(K126&lt;=hypothèses!$BP$5,hypothèses!$BS$5,IF(K126&gt;=hypothèses!$BQ$5,hypothèses!$BT$5,K126*hypothèses!$BU$5)),IF(AND(D126=hypothèses!$BR$6,R126=hypothèses!$BJ$1),IF(K126&lt;=hypothèses!$BP$6,hypothèses!$BS$6,IF(K126&gt;=hypothèses!$BQ$6,hypothèses!$BT$6,K126*hypothèses!$BU$6)),IF(AND(D126=hypothèses!$BR$8,R126=hypothèses!$BK$1),IF(K126&lt;=hypothèses!$BP$8,hypothèses!$BS$8,IF(K126&gt;=hypothèses!$BQ$8,hypothèses!$BT$8,K126*hypothèses!$BU$8)),IF(AND(D126=hypothèses!$BR$9,R126=hypothèses!$BK$1),IF(K126&lt;=hypothèses!$BP$9,hypothèses!$BS$9,IF(K126&gt;=hypothèses!$BQ$9,hypothèses!$BT$9,K126*hypothèses!$BU$9)),IF(AND(D126=hypothèses!$BR$11,R126=hypothèses!$BL$1),IF(K126&lt;=hypothèses!$BP$11,hypothèses!$BS$11,IF(K126&gt;=hypothèses!$BQ$11,hypothèses!$BT$11,K126*hypothèses!$BU$11)),IF(AND(D126=hypothèses!$BR$12,R126=hypothèses!$BL$1),IF(K126&lt;=hypothèses!$BP$12,hypothèses!$BS$12,IF(K126&gt;=hypothèses!$BQ$12,hypothèses!$BT$12,K126*hypothèses!$BU$12)),IF(AND(D126=hypothèses!$BR$14,R126=hypothèses!$BM$1),IF(K126&lt;=hypothèses!$BP$14,hypothèses!$BS$14,IF(K126&gt;=hypothèses!$BQ$14,hypothèses!$BT$14,K126*hypothèses!$BU$14)),IF(AND(D126=hypothèses!$BR$15,R126=hypothèses!$BM$1),IF(K126&lt;=hypothèses!$BP$15,hypothèses!$BS$15,IF(K126&gt;=hypothèses!$BQ$15,hypothèses!$BT$15,K126*hypothèses!$BU$15)),IF(AND(D126=hypothèses!$BR$17,R126=hypothèses!$BN$1),IF(K126&lt;=hypothèses!$BP$17,hypothèses!$BS$17,IF(K126&gt;=hypothèses!$BQ$17,hypothèses!$BT$17,K126*hypothèses!$BU$17)),IF(AND(D126=hypothèses!$BR$18,R126=hypothèses!$BN$1),IF(K126&lt;=hypothèses!$BP$18,hypothèses!$BS$18,IF(K126&gt;=hypothèses!$BQ$18,hypothèses!$BT$18,K126*hypothèses!$BU$18)),0))))))))))))))</f>
        <v>0</v>
      </c>
      <c r="W126" t="str" cm="1">
        <f t="array" ref="W126">IFERROR(IF(T126&lt;0,0,IF(R126="tarif frais de dossier",30,K126*INDEX(hypothèses!$CC$2:$CR$21,MATCH(1,(K126&gt;=hypothèses!$BX$2:$BX$21)*(K126&lt;hypothèses!$BY$2:$BY$21)*(D126="Villeurbanne")+(K126&gt;=hypothèses!$BX$12:$BX$21)*(K126&lt;hypothèses!$BY$12:$BY$21)*(D126="Hors Villeurbanne"),0),CHOOSE(MATCH(R126,{"tarif eveil";"tarif courant";"tarif pratiques collectives";"tarif troisième cycle renforcé PPES";"tarif cumul";"tarif location"},0),1,4,7,10,13,16)))),"")</f>
        <v/>
      </c>
    </row>
    <row r="127" spans="1:23">
      <c r="A127" s="72" t="s">
        <v>71</v>
      </c>
      <c r="B127" s="72" t="s">
        <v>72</v>
      </c>
      <c r="C127" s="72" t="s">
        <v>73</v>
      </c>
      <c r="D127" t="s">
        <v>70</v>
      </c>
      <c r="E127" s="59">
        <v>76145</v>
      </c>
      <c r="F127">
        <v>31</v>
      </c>
      <c r="G127">
        <v>3</v>
      </c>
      <c r="H127">
        <f>IF(Tableau1[[#This Row],[Tranche RFR]]&gt;=2,Tableau1[[#This Row],[Tranche RFR]]-1,Tableau1[[#This Row],[Tranche RFR]])</f>
        <v>30</v>
      </c>
      <c r="I127">
        <f>Tableau1[[#This Row],[RFR]]/Tableau1[[#This Row],[nb parts sans couple]]</f>
        <v>2538.1666666666665</v>
      </c>
      <c r="J127" t="s">
        <v>77</v>
      </c>
      <c r="K127" s="4">
        <f t="shared" si="1"/>
        <v>2115.1388888888891</v>
      </c>
      <c r="L127" s="49">
        <f>IF($K127&lt;=hypothèses!$BG$2,1,IF(AND($K127&gt;hypothèses!$BF$3,$K127&lt;=hypothèses!$BG$3),2,IF(AND($K127&gt;hypothèses!$BF$4,$K127&lt;=hypothèses!$BG$4),3,IF(AND($K127&gt;hypothèses!$BF$5,$K127&lt;=hypothèses!$BG$5),4,IF(AND($K127&gt;hypothèses!$BF$6,$K127&lt;=hypothèses!$BG$6),5,IF(AND($K127&gt;hypothèses!$BF$7,$K127&lt;=hypothèses!$BG$7),6,IF(AND($K127&gt;hypothèses!$BF$8,$K127&lt;=hypothèses!$BG$8),7,IF(AND($K127&gt;hypothèses!$BF$9,$K127&lt;=hypothèses!$BG$9),8,IF(AND($K127&gt;hypothèses!$BF$10,$K127&lt;=hypothèses!$BG$10),9,IF(AND($K127&gt;hypothèses!$BF$11,$K127&lt;=hypothèses!$BG$11),10,IF(Tableau1[[#This Row],[QF mens]]&gt;hypothèses!BG136,10,"")))))))))))</f>
        <v>9</v>
      </c>
      <c r="M127" s="49">
        <f>IF($K127&lt;=hypothèses!$BY$2,1,IF(AND($K127&gt;hypothèses!$BX$3,$K127&lt;=hypothèses!$BY$3),2,IF(AND($K127&gt;hypothèses!$BX$4,$K127&lt;=hypothèses!$BY$4),3,IF(AND($K127&gt;hypothèses!$BX$5,$K127&lt;=hypothèses!$BY$5),4,IF(AND($K127&gt;hypothèses!$BX$6,$K127&lt;=hypothèses!$BY$6),5,IF(AND($K127&gt;hypothèses!$BX$7,$K127&lt;=hypothèses!$BY$7),6,IF(AND($K127&gt;hypothèses!$BX$8,$K127&lt;=hypothèses!$BY$8),7,IF(AND($K127&gt;hypothèses!$BX$9,$K127&lt;=hypothèses!$BY$9),8,IF(AND($K127&gt;hypothèses!$BX$10,$K127&lt;=hypothèses!$BY$10),9,IF(AND($K127&gt;hypothèses!$BX$11,$K127&lt;=hypothèses!$BY$11),10,IF(Tableau1[[#This Row],[QF mens]]&gt;hypothèses!BH136,10,"")))))))))))</f>
        <v>9</v>
      </c>
      <c r="N127" s="49" t="s">
        <v>82</v>
      </c>
      <c r="O127" s="49" t="s">
        <v>77</v>
      </c>
      <c r="P127" s="49" t="s">
        <v>83</v>
      </c>
      <c r="Q127" s="49" t="s">
        <v>82</v>
      </c>
      <c r="R127" t="s">
        <v>14</v>
      </c>
      <c r="S127">
        <v>1</v>
      </c>
      <c r="T127">
        <v>30</v>
      </c>
      <c r="U127" s="58" cm="1">
        <f t="array" ref="U12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127" s="58">
        <f>IF(R127="Tarif Frais de dossier",30,IF(T127&lt;0,0,IF(AND(D127=hypothèses!$BR$2,R127=hypothèses!$BI$1),IF(K127&lt;=hypothèses!$BP$2,hypothèses!$BS$2,IF(K127&gt;=hypothèses!$BQ$2,hypothèses!$BT$2,K127*hypothèses!$BU$2)),IF(AND(D127=hypothèses!$BR$3,R127=hypothèses!$BI$1),IF(K127&lt;=hypothèses!$BP$3,hypothèses!$BS$3,IF(K127&gt;=hypothèses!$BQ$3,hypothèses!$BT$3,K127*hypothèses!$BU$3)),IF(AND(D127=hypothèses!$BR$5,R127=hypothèses!$BJ$1),IF(K127&lt;=hypothèses!$BP$5,hypothèses!$BS$5,IF(K127&gt;=hypothèses!$BQ$5,hypothèses!$BT$5,K127*hypothèses!$BU$5)),IF(AND(D127=hypothèses!$BR$6,R127=hypothèses!$BJ$1),IF(K127&lt;=hypothèses!$BP$6,hypothèses!$BS$6,IF(K127&gt;=hypothèses!$BQ$6,hypothèses!$BT$6,K127*hypothèses!$BU$6)),IF(AND(D127=hypothèses!$BR$8,R127=hypothèses!$BK$1),IF(K127&lt;=hypothèses!$BP$8,hypothèses!$BS$8,IF(K127&gt;=hypothèses!$BQ$8,hypothèses!$BT$8,K127*hypothèses!$BU$8)),IF(AND(D127=hypothèses!$BR$9,R127=hypothèses!$BK$1),IF(K127&lt;=hypothèses!$BP$9,hypothèses!$BS$9,IF(K127&gt;=hypothèses!$BQ$9,hypothèses!$BT$9,K127*hypothèses!$BU$9)),IF(AND(D127=hypothèses!$BR$11,R127=hypothèses!$BL$1),IF(K127&lt;=hypothèses!$BP$11,hypothèses!$BS$11,IF(K127&gt;=hypothèses!$BQ$11,hypothèses!$BT$11,K127*hypothèses!$BU$11)),IF(AND(D127=hypothèses!$BR$12,R127=hypothèses!$BL$1),IF(K127&lt;=hypothèses!$BP$12,hypothèses!$BS$12,IF(K127&gt;=hypothèses!$BQ$12,hypothèses!$BT$12,K127*hypothèses!$BU$12)),IF(AND(D127=hypothèses!$BR$14,R127=hypothèses!$BM$1),IF(K127&lt;=hypothèses!$BP$14,hypothèses!$BS$14,IF(K127&gt;=hypothèses!$BQ$14,hypothèses!$BT$14,K127*hypothèses!$BU$14)),IF(AND(D127=hypothèses!$BR$15,R127=hypothèses!$BM$1),IF(K127&lt;=hypothèses!$BP$15,hypothèses!$BS$15,IF(K127&gt;=hypothèses!$BQ$15,hypothèses!$BT$15,K127*hypothèses!$BU$15)),IF(AND(D127=hypothèses!$BR$17,R127=hypothèses!$BN$1),IF(K127&lt;=hypothèses!$BP$17,hypothèses!$BS$17,IF(K127&gt;=hypothèses!$BQ$17,hypothèses!$BT$17,K127*hypothèses!$BU$17)),IF(AND(D127=hypothèses!$BR$18,R127=hypothèses!$BN$1),IF(K127&lt;=hypothèses!$BP$18,hypothèses!$BS$18,IF(K127&gt;=hypothèses!$BQ$18,hypothèses!$BT$18,K127*hypothèses!$BU$18)),0))))))))))))))</f>
        <v>30</v>
      </c>
      <c r="W127" cm="1">
        <f t="array" ref="W127">IFERROR(IF(T127&lt;0,0,IF(R127="tarif frais de dossier",30,K127*INDEX(hypothèses!$CC$2:$CR$21,MATCH(1,(K127&gt;=hypothèses!$BX$2:$BX$21)*(K127&lt;hypothèses!$BY$2:$BY$21)*(D127="Villeurbanne")+(K127&gt;=hypothèses!$BX$12:$BX$21)*(K127&lt;hypothèses!$BY$12:$BY$21)*(D127="Hors Villeurbanne"),0),CHOOSE(MATCH(R127,{"tarif eveil";"tarif courant";"tarif pratiques collectives";"tarif troisième cycle renforcé PPES";"tarif cumul";"tarif location"},0),1,4,7,10,13,16)))),"")</f>
        <v>30</v>
      </c>
    </row>
    <row r="128" spans="1:23">
      <c r="A128" s="71" t="s">
        <v>71</v>
      </c>
      <c r="B128" s="71" t="s">
        <v>72</v>
      </c>
      <c r="C128" s="71" t="s">
        <v>73</v>
      </c>
      <c r="D128" t="s">
        <v>70</v>
      </c>
      <c r="E128" s="59">
        <v>76145</v>
      </c>
      <c r="F128">
        <v>31</v>
      </c>
      <c r="G128">
        <v>3</v>
      </c>
      <c r="H128">
        <f>IF(Tableau1[[#This Row],[Tranche RFR]]&gt;=2,Tableau1[[#This Row],[Tranche RFR]]-1,Tableau1[[#This Row],[Tranche RFR]])</f>
        <v>30</v>
      </c>
      <c r="I128">
        <f>Tableau1[[#This Row],[RFR]]/Tableau1[[#This Row],[nb parts sans couple]]</f>
        <v>2538.1666666666665</v>
      </c>
      <c r="J128" t="s">
        <v>77</v>
      </c>
      <c r="K128" s="4">
        <f t="shared" si="1"/>
        <v>2115.1388888888891</v>
      </c>
      <c r="L128" s="49">
        <f>IF($K128&lt;=hypothèses!$BG$2,1,IF(AND($K128&gt;hypothèses!$BF$3,$K128&lt;=hypothèses!$BG$3),2,IF(AND($K128&gt;hypothèses!$BF$4,$K128&lt;=hypothèses!$BG$4),3,IF(AND($K128&gt;hypothèses!$BF$5,$K128&lt;=hypothèses!$BG$5),4,IF(AND($K128&gt;hypothèses!$BF$6,$K128&lt;=hypothèses!$BG$6),5,IF(AND($K128&gt;hypothèses!$BF$7,$K128&lt;=hypothèses!$BG$7),6,IF(AND($K128&gt;hypothèses!$BF$8,$K128&lt;=hypothèses!$BG$8),7,IF(AND($K128&gt;hypothèses!$BF$9,$K128&lt;=hypothèses!$BG$9),8,IF(AND($K128&gt;hypothèses!$BF$10,$K128&lt;=hypothèses!$BG$10),9,IF(AND($K128&gt;hypothèses!$BF$11,$K128&lt;=hypothèses!$BG$11),10,IF(Tableau1[[#This Row],[QF mens]]&gt;hypothèses!BG137,10,"")))))))))))</f>
        <v>9</v>
      </c>
      <c r="M128" s="49">
        <f>IF($K128&lt;=hypothèses!$BY$2,1,IF(AND($K128&gt;hypothèses!$BX$3,$K128&lt;=hypothèses!$BY$3),2,IF(AND($K128&gt;hypothèses!$BX$4,$K128&lt;=hypothèses!$BY$4),3,IF(AND($K128&gt;hypothèses!$BX$5,$K128&lt;=hypothèses!$BY$5),4,IF(AND($K128&gt;hypothèses!$BX$6,$K128&lt;=hypothèses!$BY$6),5,IF(AND($K128&gt;hypothèses!$BX$7,$K128&lt;=hypothèses!$BY$7),6,IF(AND($K128&gt;hypothèses!$BX$8,$K128&lt;=hypothèses!$BY$8),7,IF(AND($K128&gt;hypothèses!$BX$9,$K128&lt;=hypothèses!$BY$9),8,IF(AND($K128&gt;hypothèses!$BX$10,$K128&lt;=hypothèses!$BY$10),9,IF(AND($K128&gt;hypothèses!$BX$11,$K128&lt;=hypothèses!$BY$11),10,IF(Tableau1[[#This Row],[QF mens]]&gt;hypothèses!BH137,10,"")))))))))))</f>
        <v>9</v>
      </c>
      <c r="N128" s="49" t="s">
        <v>82</v>
      </c>
      <c r="O128" s="49" t="s">
        <v>77</v>
      </c>
      <c r="P128" s="49" t="s">
        <v>83</v>
      </c>
      <c r="Q128" s="49" t="s">
        <v>82</v>
      </c>
      <c r="R128" t="s">
        <v>16</v>
      </c>
      <c r="S128">
        <v>1</v>
      </c>
      <c r="T128">
        <v>177</v>
      </c>
      <c r="U128" s="58" cm="1">
        <f t="array" ref="U12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186.88000000000005</v>
      </c>
      <c r="V128" s="58">
        <f>IF(R128="Tarif Frais de dossier",30,IF(T128&lt;0,0,IF(AND(D128=hypothèses!$BR$2,R128=hypothèses!$BI$1),IF(K128&lt;=hypothèses!$BP$2,hypothèses!$BS$2,IF(K128&gt;=hypothèses!$BQ$2,hypothèses!$BT$2,K128*hypothèses!$BU$2)),IF(AND(D128=hypothèses!$BR$3,R128=hypothèses!$BI$1),IF(K128&lt;=hypothèses!$BP$3,hypothèses!$BS$3,IF(K128&gt;=hypothèses!$BQ$3,hypothèses!$BT$3,K128*hypothèses!$BU$3)),IF(AND(D128=hypothèses!$BR$5,R128=hypothèses!$BJ$1),IF(K128&lt;=hypothèses!$BP$5,hypothèses!$BS$5,IF(K128&gt;=hypothèses!$BQ$5,hypothèses!$BT$5,K128*hypothèses!$BU$5)),IF(AND(D128=hypothèses!$BR$6,R128=hypothèses!$BJ$1),IF(K128&lt;=hypothèses!$BP$6,hypothèses!$BS$6,IF(K128&gt;=hypothèses!$BQ$6,hypothèses!$BT$6,K128*hypothèses!$BU$6)),IF(AND(D128=hypothèses!$BR$8,R128=hypothèses!$BK$1),IF(K128&lt;=hypothèses!$BP$8,hypothèses!$BS$8,IF(K128&gt;=hypothèses!$BQ$8,hypothèses!$BT$8,K128*hypothèses!$BU$8)),IF(AND(D128=hypothèses!$BR$9,R128=hypothèses!$BK$1),IF(K128&lt;=hypothèses!$BP$9,hypothèses!$BS$9,IF(K128&gt;=hypothèses!$BQ$9,hypothèses!$BT$9,K128*hypothèses!$BU$9)),IF(AND(D128=hypothèses!$BR$11,R128=hypothèses!$BL$1),IF(K128&lt;=hypothèses!$BP$11,hypothèses!$BS$11,IF(K128&gt;=hypothèses!$BQ$11,hypothèses!$BT$11,K128*hypothèses!$BU$11)),IF(AND(D128=hypothèses!$BR$12,R128=hypothèses!$BL$1),IF(K128&lt;=hypothèses!$BP$12,hypothèses!$BS$12,IF(K128&gt;=hypothèses!$BQ$12,hypothèses!$BT$12,K128*hypothèses!$BU$12)),IF(AND(D128=hypothèses!$BR$14,R128=hypothèses!$BM$1),IF(K128&lt;=hypothèses!$BP$14,hypothèses!$BS$14,IF(K128&gt;=hypothèses!$BQ$14,hypothèses!$BT$14,K128*hypothèses!$BU$14)),IF(AND(D128=hypothèses!$BR$15,R128=hypothèses!$BM$1),IF(K128&lt;=hypothèses!$BP$15,hypothèses!$BS$15,IF(K128&gt;=hypothèses!$BQ$15,hypothèses!$BT$15,K128*hypothèses!$BU$15)),IF(AND(D128=hypothèses!$BR$17,R128=hypothèses!$BN$1),IF(K128&lt;=hypothèses!$BP$17,hypothèses!$BS$17,IF(K128&gt;=hypothèses!$BQ$17,hypothèses!$BT$17,K128*hypothèses!$BU$17)),IF(AND(D128=hypothèses!$BR$18,R128=hypothèses!$BN$1),IF(K128&lt;=hypothèses!$BP$18,hypothèses!$BS$18,IF(K128&gt;=hypothèses!$BQ$18,hypothèses!$BT$18,K128*hypothèses!$BU$18)),0))))))))))))))</f>
        <v>202</v>
      </c>
      <c r="W128" t="str" cm="1">
        <f t="array" ref="W128">IFERROR(IF(T128&lt;0,0,IF(R128="tarif frais de dossier",30,K128*INDEX(hypothèses!$CC$2:$CR$21,MATCH(1,(K128&gt;=hypothèses!$BX$2:$BX$21)*(K128&lt;hypothèses!$BY$2:$BY$21)*(D128="Villeurbanne")+(K128&gt;=hypothèses!$BX$12:$BX$21)*(K128&lt;hypothèses!$BY$12:$BY$21)*(D128="Hors Villeurbanne"),0),CHOOSE(MATCH(R128,{"tarif eveil";"tarif courant";"tarif pratiques collectives";"tarif troisième cycle renforcé PPES";"tarif cumul";"tarif location"},0),1,4,7,10,13,16)))),"")</f>
        <v/>
      </c>
    </row>
    <row r="129" spans="1:23">
      <c r="A129" s="72" t="s">
        <v>71</v>
      </c>
      <c r="B129" s="72" t="s">
        <v>72</v>
      </c>
      <c r="C129" s="72" t="s">
        <v>73</v>
      </c>
      <c r="D129" t="s">
        <v>86</v>
      </c>
      <c r="E129" s="59">
        <v>8549</v>
      </c>
      <c r="F129">
        <v>4</v>
      </c>
      <c r="G129">
        <v>1</v>
      </c>
      <c r="H129">
        <f>IF(Tableau1[[#This Row],[Tranche RFR]]&gt;=2,Tableau1[[#This Row],[Tranche RFR]]-1,Tableau1[[#This Row],[Tranche RFR]])</f>
        <v>3</v>
      </c>
      <c r="I129">
        <f>Tableau1[[#This Row],[RFR]]/Tableau1[[#This Row],[nb parts sans couple]]</f>
        <v>2849.6666666666665</v>
      </c>
      <c r="J129" t="s">
        <v>77</v>
      </c>
      <c r="K129" s="4">
        <f t="shared" si="1"/>
        <v>712.41666666666663</v>
      </c>
      <c r="L129" s="49">
        <f>IF($K129&lt;=hypothèses!$BG$2,1,IF(AND($K129&gt;hypothèses!$BF$3,$K129&lt;=hypothèses!$BG$3),2,IF(AND($K129&gt;hypothèses!$BF$4,$K129&lt;=hypothèses!$BG$4),3,IF(AND($K129&gt;hypothèses!$BF$5,$K129&lt;=hypothèses!$BG$5),4,IF(AND($K129&gt;hypothèses!$BF$6,$K129&lt;=hypothèses!$BG$6),5,IF(AND($K129&gt;hypothèses!$BF$7,$K129&lt;=hypothèses!$BG$7),6,IF(AND($K129&gt;hypothèses!$BF$8,$K129&lt;=hypothèses!$BG$8),7,IF(AND($K129&gt;hypothèses!$BF$9,$K129&lt;=hypothèses!$BG$9),8,IF(AND($K129&gt;hypothèses!$BF$10,$K129&lt;=hypothèses!$BG$10),9,IF(AND($K129&gt;hypothèses!$BF$11,$K129&lt;=hypothèses!$BG$11),10,IF(Tableau1[[#This Row],[QF mens]]&gt;hypothèses!BG138,10,"")))))))))))</f>
        <v>4</v>
      </c>
      <c r="M129" s="49">
        <f>IF($K129&lt;=hypothèses!$BY$2,1,IF(AND($K129&gt;hypothèses!$BX$3,$K129&lt;=hypothèses!$BY$3),2,IF(AND($K129&gt;hypothèses!$BX$4,$K129&lt;=hypothèses!$BY$4),3,IF(AND($K129&gt;hypothèses!$BX$5,$K129&lt;=hypothèses!$BY$5),4,IF(AND($K129&gt;hypothèses!$BX$6,$K129&lt;=hypothèses!$BY$6),5,IF(AND($K129&gt;hypothèses!$BX$7,$K129&lt;=hypothèses!$BY$7),6,IF(AND($K129&gt;hypothèses!$BX$8,$K129&lt;=hypothèses!$BY$8),7,IF(AND($K129&gt;hypothèses!$BX$9,$K129&lt;=hypothèses!$BY$9),8,IF(AND($K129&gt;hypothèses!$BX$10,$K129&lt;=hypothèses!$BY$10),9,IF(AND($K129&gt;hypothèses!$BX$11,$K129&lt;=hypothèses!$BY$11),10,IF(Tableau1[[#This Row],[QF mens]]&gt;hypothèses!BH138,10,"")))))))))))</f>
        <v>3</v>
      </c>
      <c r="N129" s="49" t="s">
        <v>82</v>
      </c>
      <c r="O129" s="49" t="s">
        <v>77</v>
      </c>
      <c r="P129" s="49" t="s">
        <v>83</v>
      </c>
      <c r="Q129" s="49" t="s">
        <v>82</v>
      </c>
      <c r="R129" t="s">
        <v>13</v>
      </c>
      <c r="S129">
        <v>1.1000000000000001</v>
      </c>
      <c r="T129">
        <v>303.60000000000002</v>
      </c>
      <c r="U129" s="58" cm="1">
        <f t="array" ref="U12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536.81100000000004</v>
      </c>
      <c r="V129" s="58">
        <f>IF(R129="Tarif Frais de dossier",30,IF(T129&lt;0,0,IF(AND(D129=hypothèses!$BR$2,R129=hypothèses!$BI$1),IF(K129&lt;=hypothèses!$BP$2,hypothèses!$BS$2,IF(K129&gt;=hypothèses!$BQ$2,hypothèses!$BT$2,K129*hypothèses!$BU$2)),IF(AND(D129=hypothèses!$BR$3,R129=hypothèses!$BI$1),IF(K129&lt;=hypothèses!$BP$3,hypothèses!$BS$3,IF(K129&gt;=hypothèses!$BQ$3,hypothèses!$BT$3,K129*hypothèses!$BU$3)),IF(AND(D129=hypothèses!$BR$5,R129=hypothèses!$BJ$1),IF(K129&lt;=hypothèses!$BP$5,hypothèses!$BS$5,IF(K129&gt;=hypothèses!$BQ$5,hypothèses!$BT$5,K129*hypothèses!$BU$5)),IF(AND(D129=hypothèses!$BR$6,R129=hypothèses!$BJ$1),IF(K129&lt;=hypothèses!$BP$6,hypothèses!$BS$6,IF(K129&gt;=hypothèses!$BQ$6,hypothèses!$BT$6,K129*hypothèses!$BU$6)),IF(AND(D129=hypothèses!$BR$8,R129=hypothèses!$BK$1),IF(K129&lt;=hypothèses!$BP$8,hypothèses!$BS$8,IF(K129&gt;=hypothèses!$BQ$8,hypothèses!$BT$8,K129*hypothèses!$BU$8)),IF(AND(D129=hypothèses!$BR$9,R129=hypothèses!$BK$1),IF(K129&lt;=hypothèses!$BP$9,hypothèses!$BS$9,IF(K129&gt;=hypothèses!$BQ$9,hypothèses!$BT$9,K129*hypothèses!$BU$9)),IF(AND(D129=hypothèses!$BR$11,R129=hypothèses!$BL$1),IF(K129&lt;=hypothèses!$BP$11,hypothèses!$BS$11,IF(K129&gt;=hypothèses!$BQ$11,hypothèses!$BT$11,K129*hypothèses!$BU$11)),IF(AND(D129=hypothèses!$BR$12,R129=hypothèses!$BL$1),IF(K129&lt;=hypothèses!$BP$12,hypothèses!$BS$12,IF(K129&gt;=hypothèses!$BQ$12,hypothèses!$BT$12,K129*hypothèses!$BU$12)),IF(AND(D129=hypothèses!$BR$14,R129=hypothèses!$BM$1),IF(K129&lt;=hypothèses!$BP$14,hypothèses!$BS$14,IF(K129&gt;=hypothèses!$BQ$14,hypothèses!$BT$14,K129*hypothèses!$BU$14)),IF(AND(D129=hypothèses!$BR$15,R129=hypothèses!$BM$1),IF(K129&lt;=hypothèses!$BP$15,hypothèses!$BS$15,IF(K129&gt;=hypothèses!$BQ$15,hypothèses!$BT$15,K129*hypothèses!$BU$15)),IF(AND(D129=hypothèses!$BR$17,R129=hypothèses!$BN$1),IF(K129&lt;=hypothèses!$BP$17,hypothèses!$BS$17,IF(K129&gt;=hypothèses!$BQ$17,hypothèses!$BT$17,K129*hypothèses!$BU$17)),IF(AND(D129=hypothèses!$BR$18,R129=hypothèses!$BN$1),IF(K129&lt;=hypothèses!$BP$18,hypothèses!$BS$18,IF(K129&gt;=hypothèses!$BQ$18,hypothèses!$BT$18,K129*hypothèses!$BU$18)),0))))))))))))))</f>
        <v>235.0975</v>
      </c>
      <c r="W129" t="str" cm="1">
        <f t="array" ref="W129">IFERROR(IF(T129&lt;0,0,IF(R129="tarif frais de dossier",30,K129*INDEX(hypothèses!$CC$2:$CR$21,MATCH(1,(K129&gt;=hypothèses!$BX$2:$BX$21)*(K129&lt;hypothèses!$BY$2:$BY$21)*(D129="Villeurbanne")+(K129&gt;=hypothèses!$BX$12:$BX$21)*(K129&lt;hypothèses!$BY$12:$BY$21)*(D129="Hors Villeurbanne"),0),CHOOSE(MATCH(R129,{"tarif eveil";"tarif courant";"tarif pratiques collectives";"tarif troisième cycle renforcé PPES";"tarif cumul";"tarif location"},0),1,4,7,10,13,16)))),"")</f>
        <v/>
      </c>
    </row>
    <row r="130" spans="1:23">
      <c r="A130" s="71" t="s">
        <v>71</v>
      </c>
      <c r="B130" s="71" t="s">
        <v>72</v>
      </c>
      <c r="C130" s="71" t="s">
        <v>73</v>
      </c>
      <c r="D130" t="s">
        <v>86</v>
      </c>
      <c r="E130" s="59">
        <v>8549</v>
      </c>
      <c r="F130">
        <v>4</v>
      </c>
      <c r="G130">
        <v>1</v>
      </c>
      <c r="H130">
        <f>IF(Tableau1[[#This Row],[Tranche RFR]]&gt;=2,Tableau1[[#This Row],[Tranche RFR]]-1,Tableau1[[#This Row],[Tranche RFR]])</f>
        <v>3</v>
      </c>
      <c r="I130">
        <f>Tableau1[[#This Row],[RFR]]/Tableau1[[#This Row],[nb parts sans couple]]</f>
        <v>2849.6666666666665</v>
      </c>
      <c r="J130" t="s">
        <v>77</v>
      </c>
      <c r="K130" s="4">
        <f t="shared" ref="K130:K193" si="2">(E130/G130)/12</f>
        <v>712.41666666666663</v>
      </c>
      <c r="L130" s="49">
        <f>IF($K130&lt;=hypothèses!$BG$2,1,IF(AND($K130&gt;hypothèses!$BF$3,$K130&lt;=hypothèses!$BG$3),2,IF(AND($K130&gt;hypothèses!$BF$4,$K130&lt;=hypothèses!$BG$4),3,IF(AND($K130&gt;hypothèses!$BF$5,$K130&lt;=hypothèses!$BG$5),4,IF(AND($K130&gt;hypothèses!$BF$6,$K130&lt;=hypothèses!$BG$6),5,IF(AND($K130&gt;hypothèses!$BF$7,$K130&lt;=hypothèses!$BG$7),6,IF(AND($K130&gt;hypothèses!$BF$8,$K130&lt;=hypothèses!$BG$8),7,IF(AND($K130&gt;hypothèses!$BF$9,$K130&lt;=hypothèses!$BG$9),8,IF(AND($K130&gt;hypothèses!$BF$10,$K130&lt;=hypothèses!$BG$10),9,IF(AND($K130&gt;hypothèses!$BF$11,$K130&lt;=hypothèses!$BG$11),10,IF(Tableau1[[#This Row],[QF mens]]&gt;hypothèses!BG139,10,"")))))))))))</f>
        <v>4</v>
      </c>
      <c r="M130" s="49">
        <f>IF($K130&lt;=hypothèses!$BY$2,1,IF(AND($K130&gt;hypothèses!$BX$3,$K130&lt;=hypothèses!$BY$3),2,IF(AND($K130&gt;hypothèses!$BX$4,$K130&lt;=hypothèses!$BY$4),3,IF(AND($K130&gt;hypothèses!$BX$5,$K130&lt;=hypothèses!$BY$5),4,IF(AND($K130&gt;hypothèses!$BX$6,$K130&lt;=hypothèses!$BY$6),5,IF(AND($K130&gt;hypothèses!$BX$7,$K130&lt;=hypothèses!$BY$7),6,IF(AND($K130&gt;hypothèses!$BX$8,$K130&lt;=hypothèses!$BY$8),7,IF(AND($K130&gt;hypothèses!$BX$9,$K130&lt;=hypothèses!$BY$9),8,IF(AND($K130&gt;hypothèses!$BX$10,$K130&lt;=hypothèses!$BY$10),9,IF(AND($K130&gt;hypothèses!$BX$11,$K130&lt;=hypothèses!$BY$11),10,IF(Tableau1[[#This Row],[QF mens]]&gt;hypothèses!BH139,10,"")))))))))))</f>
        <v>3</v>
      </c>
      <c r="N130" s="49" t="s">
        <v>82</v>
      </c>
      <c r="O130" s="49" t="s">
        <v>77</v>
      </c>
      <c r="P130" s="49" t="s">
        <v>83</v>
      </c>
      <c r="Q130" s="49" t="s">
        <v>82</v>
      </c>
      <c r="T130">
        <v>0</v>
      </c>
      <c r="U130" s="58" t="str" cm="1">
        <f t="array" ref="U13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30" s="58">
        <f>IF(R130="Tarif Frais de dossier",30,IF(T130&lt;0,0,IF(AND(D130=hypothèses!$BR$2,R130=hypothèses!$BI$1),IF(K130&lt;=hypothèses!$BP$2,hypothèses!$BS$2,IF(K130&gt;=hypothèses!$BQ$2,hypothèses!$BT$2,K130*hypothèses!$BU$2)),IF(AND(D130=hypothèses!$BR$3,R130=hypothèses!$BI$1),IF(K130&lt;=hypothèses!$BP$3,hypothèses!$BS$3,IF(K130&gt;=hypothèses!$BQ$3,hypothèses!$BT$3,K130*hypothèses!$BU$3)),IF(AND(D130=hypothèses!$BR$5,R130=hypothèses!$BJ$1),IF(K130&lt;=hypothèses!$BP$5,hypothèses!$BS$5,IF(K130&gt;=hypothèses!$BQ$5,hypothèses!$BT$5,K130*hypothèses!$BU$5)),IF(AND(D130=hypothèses!$BR$6,R130=hypothèses!$BJ$1),IF(K130&lt;=hypothèses!$BP$6,hypothèses!$BS$6,IF(K130&gt;=hypothèses!$BQ$6,hypothèses!$BT$6,K130*hypothèses!$BU$6)),IF(AND(D130=hypothèses!$BR$8,R130=hypothèses!$BK$1),IF(K130&lt;=hypothèses!$BP$8,hypothèses!$BS$8,IF(K130&gt;=hypothèses!$BQ$8,hypothèses!$BT$8,K130*hypothèses!$BU$8)),IF(AND(D130=hypothèses!$BR$9,R130=hypothèses!$BK$1),IF(K130&lt;=hypothèses!$BP$9,hypothèses!$BS$9,IF(K130&gt;=hypothèses!$BQ$9,hypothèses!$BT$9,K130*hypothèses!$BU$9)),IF(AND(D130=hypothèses!$BR$11,R130=hypothèses!$BL$1),IF(K130&lt;=hypothèses!$BP$11,hypothèses!$BS$11,IF(K130&gt;=hypothèses!$BQ$11,hypothèses!$BT$11,K130*hypothèses!$BU$11)),IF(AND(D130=hypothèses!$BR$12,R130=hypothèses!$BL$1),IF(K130&lt;=hypothèses!$BP$12,hypothèses!$BS$12,IF(K130&gt;=hypothèses!$BQ$12,hypothèses!$BT$12,K130*hypothèses!$BU$12)),IF(AND(D130=hypothèses!$BR$14,R130=hypothèses!$BM$1),IF(K130&lt;=hypothèses!$BP$14,hypothèses!$BS$14,IF(K130&gt;=hypothèses!$BQ$14,hypothèses!$BT$14,K130*hypothèses!$BU$14)),IF(AND(D130=hypothèses!$BR$15,R130=hypothèses!$BM$1),IF(K130&lt;=hypothèses!$BP$15,hypothèses!$BS$15,IF(K130&gt;=hypothèses!$BQ$15,hypothèses!$BT$15,K130*hypothèses!$BU$15)),IF(AND(D130=hypothèses!$BR$17,R130=hypothèses!$BN$1),IF(K130&lt;=hypothèses!$BP$17,hypothèses!$BS$17,IF(K130&gt;=hypothèses!$BQ$17,hypothèses!$BT$17,K130*hypothèses!$BU$17)),IF(AND(D130=hypothèses!$BR$18,R130=hypothèses!$BN$1),IF(K130&lt;=hypothèses!$BP$18,hypothèses!$BS$18,IF(K130&gt;=hypothèses!$BQ$18,hypothèses!$BT$18,K130*hypothèses!$BU$18)),0))))))))))))))</f>
        <v>0</v>
      </c>
      <c r="W130" t="str" cm="1">
        <f t="array" ref="W130">IFERROR(IF(T130&lt;0,0,IF(R130="tarif frais de dossier",30,K130*INDEX(hypothèses!$CC$2:$CR$21,MATCH(1,(K130&gt;=hypothèses!$BX$2:$BX$21)*(K130&lt;hypothèses!$BY$2:$BY$21)*(D130="Villeurbanne")+(K130&gt;=hypothèses!$BX$12:$BX$21)*(K130&lt;hypothèses!$BY$12:$BY$21)*(D130="Hors Villeurbanne"),0),CHOOSE(MATCH(R130,{"tarif eveil";"tarif courant";"tarif pratiques collectives";"tarif troisième cycle renforcé PPES";"tarif cumul";"tarif location"},0),1,4,7,10,13,16)))),"")</f>
        <v/>
      </c>
    </row>
    <row r="131" spans="1:23">
      <c r="A131" s="72" t="s">
        <v>71</v>
      </c>
      <c r="B131" s="72" t="s">
        <v>72</v>
      </c>
      <c r="C131" s="72" t="s">
        <v>73</v>
      </c>
      <c r="D131" t="s">
        <v>86</v>
      </c>
      <c r="E131" s="59">
        <v>8549</v>
      </c>
      <c r="F131">
        <v>4</v>
      </c>
      <c r="G131">
        <v>1</v>
      </c>
      <c r="H131">
        <f>IF(Tableau1[[#This Row],[Tranche RFR]]&gt;=2,Tableau1[[#This Row],[Tranche RFR]]-1,Tableau1[[#This Row],[Tranche RFR]])</f>
        <v>3</v>
      </c>
      <c r="I131">
        <f>Tableau1[[#This Row],[RFR]]/Tableau1[[#This Row],[nb parts sans couple]]</f>
        <v>2849.6666666666665</v>
      </c>
      <c r="J131" t="s">
        <v>77</v>
      </c>
      <c r="K131" s="4">
        <f t="shared" si="2"/>
        <v>712.41666666666663</v>
      </c>
      <c r="L131" s="49">
        <f>IF($K131&lt;=hypothèses!$BG$2,1,IF(AND($K131&gt;hypothèses!$BF$3,$K131&lt;=hypothèses!$BG$3),2,IF(AND($K131&gt;hypothèses!$BF$4,$K131&lt;=hypothèses!$BG$4),3,IF(AND($K131&gt;hypothèses!$BF$5,$K131&lt;=hypothèses!$BG$5),4,IF(AND($K131&gt;hypothèses!$BF$6,$K131&lt;=hypothèses!$BG$6),5,IF(AND($K131&gt;hypothèses!$BF$7,$K131&lt;=hypothèses!$BG$7),6,IF(AND($K131&gt;hypothèses!$BF$8,$K131&lt;=hypothèses!$BG$8),7,IF(AND($K131&gt;hypothèses!$BF$9,$K131&lt;=hypothèses!$BG$9),8,IF(AND($K131&gt;hypothèses!$BF$10,$K131&lt;=hypothèses!$BG$10),9,IF(AND($K131&gt;hypothèses!$BF$11,$K131&lt;=hypothèses!$BG$11),10,IF(Tableau1[[#This Row],[QF mens]]&gt;hypothèses!BG140,10,"")))))))))))</f>
        <v>4</v>
      </c>
      <c r="M131" s="49">
        <f>IF($K131&lt;=hypothèses!$BY$2,1,IF(AND($K131&gt;hypothèses!$BX$3,$K131&lt;=hypothèses!$BY$3),2,IF(AND($K131&gt;hypothèses!$BX$4,$K131&lt;=hypothèses!$BY$4),3,IF(AND($K131&gt;hypothèses!$BX$5,$K131&lt;=hypothèses!$BY$5),4,IF(AND($K131&gt;hypothèses!$BX$6,$K131&lt;=hypothèses!$BY$6),5,IF(AND($K131&gt;hypothèses!$BX$7,$K131&lt;=hypothèses!$BY$7),6,IF(AND($K131&gt;hypothèses!$BX$8,$K131&lt;=hypothèses!$BY$8),7,IF(AND($K131&gt;hypothèses!$BX$9,$K131&lt;=hypothèses!$BY$9),8,IF(AND($K131&gt;hypothèses!$BX$10,$K131&lt;=hypothèses!$BY$10),9,IF(AND($K131&gt;hypothèses!$BX$11,$K131&lt;=hypothèses!$BY$11),10,IF(Tableau1[[#This Row],[QF mens]]&gt;hypothèses!BH140,10,"")))))))))))</f>
        <v>3</v>
      </c>
      <c r="N131" s="49" t="s">
        <v>82</v>
      </c>
      <c r="O131" s="49" t="s">
        <v>77</v>
      </c>
      <c r="P131" s="49" t="s">
        <v>83</v>
      </c>
      <c r="Q131" s="49" t="s">
        <v>82</v>
      </c>
      <c r="T131">
        <v>0</v>
      </c>
      <c r="U131" s="58" t="str" cm="1">
        <f t="array" ref="U13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31" s="58">
        <f>IF(R131="Tarif Frais de dossier",30,IF(T131&lt;0,0,IF(AND(D131=hypothèses!$BR$2,R131=hypothèses!$BI$1),IF(K131&lt;=hypothèses!$BP$2,hypothèses!$BS$2,IF(K131&gt;=hypothèses!$BQ$2,hypothèses!$BT$2,K131*hypothèses!$BU$2)),IF(AND(D131=hypothèses!$BR$3,R131=hypothèses!$BI$1),IF(K131&lt;=hypothèses!$BP$3,hypothèses!$BS$3,IF(K131&gt;=hypothèses!$BQ$3,hypothèses!$BT$3,K131*hypothèses!$BU$3)),IF(AND(D131=hypothèses!$BR$5,R131=hypothèses!$BJ$1),IF(K131&lt;=hypothèses!$BP$5,hypothèses!$BS$5,IF(K131&gt;=hypothèses!$BQ$5,hypothèses!$BT$5,K131*hypothèses!$BU$5)),IF(AND(D131=hypothèses!$BR$6,R131=hypothèses!$BJ$1),IF(K131&lt;=hypothèses!$BP$6,hypothèses!$BS$6,IF(K131&gt;=hypothèses!$BQ$6,hypothèses!$BT$6,K131*hypothèses!$BU$6)),IF(AND(D131=hypothèses!$BR$8,R131=hypothèses!$BK$1),IF(K131&lt;=hypothèses!$BP$8,hypothèses!$BS$8,IF(K131&gt;=hypothèses!$BQ$8,hypothèses!$BT$8,K131*hypothèses!$BU$8)),IF(AND(D131=hypothèses!$BR$9,R131=hypothèses!$BK$1),IF(K131&lt;=hypothèses!$BP$9,hypothèses!$BS$9,IF(K131&gt;=hypothèses!$BQ$9,hypothèses!$BT$9,K131*hypothèses!$BU$9)),IF(AND(D131=hypothèses!$BR$11,R131=hypothèses!$BL$1),IF(K131&lt;=hypothèses!$BP$11,hypothèses!$BS$11,IF(K131&gt;=hypothèses!$BQ$11,hypothèses!$BT$11,K131*hypothèses!$BU$11)),IF(AND(D131=hypothèses!$BR$12,R131=hypothèses!$BL$1),IF(K131&lt;=hypothèses!$BP$12,hypothèses!$BS$12,IF(K131&gt;=hypothèses!$BQ$12,hypothèses!$BT$12,K131*hypothèses!$BU$12)),IF(AND(D131=hypothèses!$BR$14,R131=hypothèses!$BM$1),IF(K131&lt;=hypothèses!$BP$14,hypothèses!$BS$14,IF(K131&gt;=hypothèses!$BQ$14,hypothèses!$BT$14,K131*hypothèses!$BU$14)),IF(AND(D131=hypothèses!$BR$15,R131=hypothèses!$BM$1),IF(K131&lt;=hypothèses!$BP$15,hypothèses!$BS$15,IF(K131&gt;=hypothèses!$BQ$15,hypothèses!$BT$15,K131*hypothèses!$BU$15)),IF(AND(D131=hypothèses!$BR$17,R131=hypothèses!$BN$1),IF(K131&lt;=hypothèses!$BP$17,hypothèses!$BS$17,IF(K131&gt;=hypothèses!$BQ$17,hypothèses!$BT$17,K131*hypothèses!$BU$17)),IF(AND(D131=hypothèses!$BR$18,R131=hypothèses!$BN$1),IF(K131&lt;=hypothèses!$BP$18,hypothèses!$BS$18,IF(K131&gt;=hypothèses!$BQ$18,hypothèses!$BT$18,K131*hypothèses!$BU$18)),0))))))))))))))</f>
        <v>0</v>
      </c>
      <c r="W131" t="str" cm="1">
        <f t="array" ref="W131">IFERROR(IF(T131&lt;0,0,IF(R131="tarif frais de dossier",30,K131*INDEX(hypothèses!$CC$2:$CR$21,MATCH(1,(K131&gt;=hypothèses!$BX$2:$BX$21)*(K131&lt;hypothèses!$BY$2:$BY$21)*(D131="Villeurbanne")+(K131&gt;=hypothèses!$BX$12:$BX$21)*(K131&lt;hypothèses!$BY$12:$BY$21)*(D131="Hors Villeurbanne"),0),CHOOSE(MATCH(R131,{"tarif eveil";"tarif courant";"tarif pratiques collectives";"tarif troisième cycle renforcé PPES";"tarif cumul";"tarif location"},0),1,4,7,10,13,16)))),"")</f>
        <v/>
      </c>
    </row>
    <row r="132" spans="1:23">
      <c r="A132" s="71" t="s">
        <v>71</v>
      </c>
      <c r="B132" s="71" t="s">
        <v>72</v>
      </c>
      <c r="C132" s="71" t="s">
        <v>73</v>
      </c>
      <c r="D132" t="s">
        <v>86</v>
      </c>
      <c r="E132" s="59">
        <v>8549</v>
      </c>
      <c r="F132">
        <v>4</v>
      </c>
      <c r="G132">
        <v>1</v>
      </c>
      <c r="H132">
        <f>IF(Tableau1[[#This Row],[Tranche RFR]]&gt;=2,Tableau1[[#This Row],[Tranche RFR]]-1,Tableau1[[#This Row],[Tranche RFR]])</f>
        <v>3</v>
      </c>
      <c r="I132">
        <f>Tableau1[[#This Row],[RFR]]/Tableau1[[#This Row],[nb parts sans couple]]</f>
        <v>2849.6666666666665</v>
      </c>
      <c r="J132" t="s">
        <v>77</v>
      </c>
      <c r="K132" s="4">
        <f t="shared" si="2"/>
        <v>712.41666666666663</v>
      </c>
      <c r="L132" s="49">
        <f>IF($K132&lt;=hypothèses!$BG$2,1,IF(AND($K132&gt;hypothèses!$BF$3,$K132&lt;=hypothèses!$BG$3),2,IF(AND($K132&gt;hypothèses!$BF$4,$K132&lt;=hypothèses!$BG$4),3,IF(AND($K132&gt;hypothèses!$BF$5,$K132&lt;=hypothèses!$BG$5),4,IF(AND($K132&gt;hypothèses!$BF$6,$K132&lt;=hypothèses!$BG$6),5,IF(AND($K132&gt;hypothèses!$BF$7,$K132&lt;=hypothèses!$BG$7),6,IF(AND($K132&gt;hypothèses!$BF$8,$K132&lt;=hypothèses!$BG$8),7,IF(AND($K132&gt;hypothèses!$BF$9,$K132&lt;=hypothèses!$BG$9),8,IF(AND($K132&gt;hypothèses!$BF$10,$K132&lt;=hypothèses!$BG$10),9,IF(AND($K132&gt;hypothèses!$BF$11,$K132&lt;=hypothèses!$BG$11),10,IF(Tableau1[[#This Row],[QF mens]]&gt;hypothèses!BG141,10,"")))))))))))</f>
        <v>4</v>
      </c>
      <c r="M132" s="49">
        <f>IF($K132&lt;=hypothèses!$BY$2,1,IF(AND($K132&gt;hypothèses!$BX$3,$K132&lt;=hypothèses!$BY$3),2,IF(AND($K132&gt;hypothèses!$BX$4,$K132&lt;=hypothèses!$BY$4),3,IF(AND($K132&gt;hypothèses!$BX$5,$K132&lt;=hypothèses!$BY$5),4,IF(AND($K132&gt;hypothèses!$BX$6,$K132&lt;=hypothèses!$BY$6),5,IF(AND($K132&gt;hypothèses!$BX$7,$K132&lt;=hypothèses!$BY$7),6,IF(AND($K132&gt;hypothèses!$BX$8,$K132&lt;=hypothèses!$BY$8),7,IF(AND($K132&gt;hypothèses!$BX$9,$K132&lt;=hypothèses!$BY$9),8,IF(AND($K132&gt;hypothèses!$BX$10,$K132&lt;=hypothèses!$BY$10),9,IF(AND($K132&gt;hypothèses!$BX$11,$K132&lt;=hypothèses!$BY$11),10,IF(Tableau1[[#This Row],[QF mens]]&gt;hypothèses!BH141,10,"")))))))))))</f>
        <v>3</v>
      </c>
      <c r="N132" s="49" t="s">
        <v>82</v>
      </c>
      <c r="O132" s="49" t="s">
        <v>77</v>
      </c>
      <c r="P132" s="49" t="s">
        <v>83</v>
      </c>
      <c r="Q132" s="49" t="s">
        <v>82</v>
      </c>
      <c r="T132">
        <v>0</v>
      </c>
      <c r="U132" s="58" t="str" cm="1">
        <f t="array" ref="U13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32" s="58">
        <f>IF(R132="Tarif Frais de dossier",30,IF(T132&lt;0,0,IF(AND(D132=hypothèses!$BR$2,R132=hypothèses!$BI$1),IF(K132&lt;=hypothèses!$BP$2,hypothèses!$BS$2,IF(K132&gt;=hypothèses!$BQ$2,hypothèses!$BT$2,K132*hypothèses!$BU$2)),IF(AND(D132=hypothèses!$BR$3,R132=hypothèses!$BI$1),IF(K132&lt;=hypothèses!$BP$3,hypothèses!$BS$3,IF(K132&gt;=hypothèses!$BQ$3,hypothèses!$BT$3,K132*hypothèses!$BU$3)),IF(AND(D132=hypothèses!$BR$5,R132=hypothèses!$BJ$1),IF(K132&lt;=hypothèses!$BP$5,hypothèses!$BS$5,IF(K132&gt;=hypothèses!$BQ$5,hypothèses!$BT$5,K132*hypothèses!$BU$5)),IF(AND(D132=hypothèses!$BR$6,R132=hypothèses!$BJ$1),IF(K132&lt;=hypothèses!$BP$6,hypothèses!$BS$6,IF(K132&gt;=hypothèses!$BQ$6,hypothèses!$BT$6,K132*hypothèses!$BU$6)),IF(AND(D132=hypothèses!$BR$8,R132=hypothèses!$BK$1),IF(K132&lt;=hypothèses!$BP$8,hypothèses!$BS$8,IF(K132&gt;=hypothèses!$BQ$8,hypothèses!$BT$8,K132*hypothèses!$BU$8)),IF(AND(D132=hypothèses!$BR$9,R132=hypothèses!$BK$1),IF(K132&lt;=hypothèses!$BP$9,hypothèses!$BS$9,IF(K132&gt;=hypothèses!$BQ$9,hypothèses!$BT$9,K132*hypothèses!$BU$9)),IF(AND(D132=hypothèses!$BR$11,R132=hypothèses!$BL$1),IF(K132&lt;=hypothèses!$BP$11,hypothèses!$BS$11,IF(K132&gt;=hypothèses!$BQ$11,hypothèses!$BT$11,K132*hypothèses!$BU$11)),IF(AND(D132=hypothèses!$BR$12,R132=hypothèses!$BL$1),IF(K132&lt;=hypothèses!$BP$12,hypothèses!$BS$12,IF(K132&gt;=hypothèses!$BQ$12,hypothèses!$BT$12,K132*hypothèses!$BU$12)),IF(AND(D132=hypothèses!$BR$14,R132=hypothèses!$BM$1),IF(K132&lt;=hypothèses!$BP$14,hypothèses!$BS$14,IF(K132&gt;=hypothèses!$BQ$14,hypothèses!$BT$14,K132*hypothèses!$BU$14)),IF(AND(D132=hypothèses!$BR$15,R132=hypothèses!$BM$1),IF(K132&lt;=hypothèses!$BP$15,hypothèses!$BS$15,IF(K132&gt;=hypothèses!$BQ$15,hypothèses!$BT$15,K132*hypothèses!$BU$15)),IF(AND(D132=hypothèses!$BR$17,R132=hypothèses!$BN$1),IF(K132&lt;=hypothèses!$BP$17,hypothèses!$BS$17,IF(K132&gt;=hypothèses!$BQ$17,hypothèses!$BT$17,K132*hypothèses!$BU$17)),IF(AND(D132=hypothèses!$BR$18,R132=hypothèses!$BN$1),IF(K132&lt;=hypothèses!$BP$18,hypothèses!$BS$18,IF(K132&gt;=hypothèses!$BQ$18,hypothèses!$BT$18,K132*hypothèses!$BU$18)),0))))))))))))))</f>
        <v>0</v>
      </c>
      <c r="W132" t="str" cm="1">
        <f t="array" ref="W132">IFERROR(IF(T132&lt;0,0,IF(R132="tarif frais de dossier",30,K132*INDEX(hypothèses!$CC$2:$CR$21,MATCH(1,(K132&gt;=hypothèses!$BX$2:$BX$21)*(K132&lt;hypothèses!$BY$2:$BY$21)*(D132="Villeurbanne")+(K132&gt;=hypothèses!$BX$12:$BX$21)*(K132&lt;hypothèses!$BY$12:$BY$21)*(D132="Hors Villeurbanne"),0),CHOOSE(MATCH(R132,{"tarif eveil";"tarif courant";"tarif pratiques collectives";"tarif troisième cycle renforcé PPES";"tarif cumul";"tarif location"},0),1,4,7,10,13,16)))),"")</f>
        <v/>
      </c>
    </row>
    <row r="133" spans="1:23">
      <c r="A133" s="72" t="s">
        <v>71</v>
      </c>
      <c r="B133" s="72" t="s">
        <v>72</v>
      </c>
      <c r="C133" s="72" t="s">
        <v>73</v>
      </c>
      <c r="D133" t="s">
        <v>86</v>
      </c>
      <c r="E133" s="59">
        <v>15199</v>
      </c>
      <c r="F133">
        <v>7</v>
      </c>
      <c r="G133">
        <v>4</v>
      </c>
      <c r="H133">
        <f>IF(Tableau1[[#This Row],[Tranche RFR]]&gt;=2,Tableau1[[#This Row],[Tranche RFR]]-1,Tableau1[[#This Row],[Tranche RFR]])</f>
        <v>6</v>
      </c>
      <c r="I133">
        <f>Tableau1[[#This Row],[RFR]]/Tableau1[[#This Row],[nb parts sans couple]]</f>
        <v>2533.1666666666665</v>
      </c>
      <c r="J133" t="s">
        <v>77</v>
      </c>
      <c r="K133" s="4">
        <f t="shared" si="2"/>
        <v>316.64583333333331</v>
      </c>
      <c r="L133" s="49">
        <f>IF($K133&lt;=hypothèses!$BG$2,1,IF(AND($K133&gt;hypothèses!$BF$3,$K133&lt;=hypothèses!$BG$3),2,IF(AND($K133&gt;hypothèses!$BF$4,$K133&lt;=hypothèses!$BG$4),3,IF(AND($K133&gt;hypothèses!$BF$5,$K133&lt;=hypothèses!$BG$5),4,IF(AND($K133&gt;hypothèses!$BF$6,$K133&lt;=hypothèses!$BG$6),5,IF(AND($K133&gt;hypothèses!$BF$7,$K133&lt;=hypothèses!$BG$7),6,IF(AND($K133&gt;hypothèses!$BF$8,$K133&lt;=hypothèses!$BG$8),7,IF(AND($K133&gt;hypothèses!$BF$9,$K133&lt;=hypothèses!$BG$9),8,IF(AND($K133&gt;hypothèses!$BF$10,$K133&lt;=hypothèses!$BG$10),9,IF(AND($K133&gt;hypothèses!$BF$11,$K133&lt;=hypothèses!$BG$11),10,IF(Tableau1[[#This Row],[QF mens]]&gt;hypothèses!BG142,10,"")))))))))))</f>
        <v>2</v>
      </c>
      <c r="M133" s="49">
        <f>IF($K133&lt;=hypothèses!$BY$2,1,IF(AND($K133&gt;hypothèses!$BX$3,$K133&lt;=hypothèses!$BY$3),2,IF(AND($K133&gt;hypothèses!$BX$4,$K133&lt;=hypothèses!$BY$4),3,IF(AND($K133&gt;hypothèses!$BX$5,$K133&lt;=hypothèses!$BY$5),4,IF(AND($K133&gt;hypothèses!$BX$6,$K133&lt;=hypothèses!$BY$6),5,IF(AND($K133&gt;hypothèses!$BX$7,$K133&lt;=hypothèses!$BY$7),6,IF(AND($K133&gt;hypothèses!$BX$8,$K133&lt;=hypothèses!$BY$8),7,IF(AND($K133&gt;hypothèses!$BX$9,$K133&lt;=hypothèses!$BY$9),8,IF(AND($K133&gt;hypothèses!$BX$10,$K133&lt;=hypothèses!$BY$10),9,IF(AND($K133&gt;hypothèses!$BX$11,$K133&lt;=hypothèses!$BY$11),10,IF(Tableau1[[#This Row],[QF mens]]&gt;hypothèses!BH142,10,"")))))))))))</f>
        <v>1</v>
      </c>
      <c r="N133" s="49" t="s">
        <v>82</v>
      </c>
      <c r="O133" s="49" t="s">
        <v>77</v>
      </c>
      <c r="P133" s="49" t="s">
        <v>83</v>
      </c>
      <c r="Q133" s="49" t="s">
        <v>82</v>
      </c>
      <c r="R133" t="s">
        <v>13</v>
      </c>
      <c r="S133">
        <v>1</v>
      </c>
      <c r="T133">
        <v>548</v>
      </c>
      <c r="U133" s="58" cm="1">
        <f t="array" ref="U13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206.67</v>
      </c>
      <c r="V133" s="58">
        <f>IF(R133="Tarif Frais de dossier",30,IF(T133&lt;0,0,IF(AND(D133=hypothèses!$BR$2,R133=hypothèses!$BI$1),IF(K133&lt;=hypothèses!$BP$2,hypothèses!$BS$2,IF(K133&gt;=hypothèses!$BQ$2,hypothèses!$BT$2,K133*hypothèses!$BU$2)),IF(AND(D133=hypothèses!$BR$3,R133=hypothèses!$BI$1),IF(K133&lt;=hypothèses!$BP$3,hypothèses!$BS$3,IF(K133&gt;=hypothèses!$BQ$3,hypothèses!$BT$3,K133*hypothèses!$BU$3)),IF(AND(D133=hypothèses!$BR$5,R133=hypothèses!$BJ$1),IF(K133&lt;=hypothèses!$BP$5,hypothèses!$BS$5,IF(K133&gt;=hypothèses!$BQ$5,hypothèses!$BT$5,K133*hypothèses!$BU$5)),IF(AND(D133=hypothèses!$BR$6,R133=hypothèses!$BJ$1),IF(K133&lt;=hypothèses!$BP$6,hypothèses!$BS$6,IF(K133&gt;=hypothèses!$BQ$6,hypothèses!$BT$6,K133*hypothèses!$BU$6)),IF(AND(D133=hypothèses!$BR$8,R133=hypothèses!$BK$1),IF(K133&lt;=hypothèses!$BP$8,hypothèses!$BS$8,IF(K133&gt;=hypothèses!$BQ$8,hypothèses!$BT$8,K133*hypothèses!$BU$8)),IF(AND(D133=hypothèses!$BR$9,R133=hypothèses!$BK$1),IF(K133&lt;=hypothèses!$BP$9,hypothèses!$BS$9,IF(K133&gt;=hypothèses!$BQ$9,hypothèses!$BT$9,K133*hypothèses!$BU$9)),IF(AND(D133=hypothèses!$BR$11,R133=hypothèses!$BL$1),IF(K133&lt;=hypothèses!$BP$11,hypothèses!$BS$11,IF(K133&gt;=hypothèses!$BQ$11,hypothèses!$BT$11,K133*hypothèses!$BU$11)),IF(AND(D133=hypothèses!$BR$12,R133=hypothèses!$BL$1),IF(K133&lt;=hypothèses!$BP$12,hypothèses!$BS$12,IF(K133&gt;=hypothèses!$BQ$12,hypothèses!$BT$12,K133*hypothèses!$BU$12)),IF(AND(D133=hypothèses!$BR$14,R133=hypothèses!$BM$1),IF(K133&lt;=hypothèses!$BP$14,hypothèses!$BS$14,IF(K133&gt;=hypothèses!$BQ$14,hypothèses!$BT$14,K133*hypothèses!$BU$14)),IF(AND(D133=hypothèses!$BR$15,R133=hypothèses!$BM$1),IF(K133&lt;=hypothèses!$BP$15,hypothèses!$BS$15,IF(K133&gt;=hypothèses!$BQ$15,hypothèses!$BT$15,K133*hypothèses!$BU$15)),IF(AND(D133=hypothèses!$BR$17,R133=hypothèses!$BN$1),IF(K133&lt;=hypothèses!$BP$17,hypothèses!$BS$17,IF(K133&gt;=hypothèses!$BQ$17,hypothèses!$BT$17,K133*hypothèses!$BU$17)),IF(AND(D133=hypothèses!$BR$18,R133=hypothèses!$BN$1),IF(K133&lt;=hypothèses!$BP$18,hypothèses!$BS$18,IF(K133&gt;=hypothèses!$BQ$18,hypothèses!$BT$18,K133*hypothèses!$BU$18)),0))))))))))))))</f>
        <v>104.49312499999999</v>
      </c>
      <c r="W133" t="str" cm="1">
        <f t="array" ref="W133">IFERROR(IF(T133&lt;0,0,IF(R133="tarif frais de dossier",30,K133*INDEX(hypothèses!$CC$2:$CR$21,MATCH(1,(K133&gt;=hypothèses!$BX$2:$BX$21)*(K133&lt;hypothèses!$BY$2:$BY$21)*(D133="Villeurbanne")+(K133&gt;=hypothèses!$BX$12:$BX$21)*(K133&lt;hypothèses!$BY$12:$BY$21)*(D133="Hors Villeurbanne"),0),CHOOSE(MATCH(R133,{"tarif eveil";"tarif courant";"tarif pratiques collectives";"tarif troisième cycle renforcé PPES";"tarif cumul";"tarif location"},0),1,4,7,10,13,16)))),"")</f>
        <v/>
      </c>
    </row>
    <row r="134" spans="1:23">
      <c r="A134" s="71" t="s">
        <v>71</v>
      </c>
      <c r="B134" s="71" t="s">
        <v>72</v>
      </c>
      <c r="C134" s="71" t="s">
        <v>73</v>
      </c>
      <c r="D134" t="s">
        <v>86</v>
      </c>
      <c r="E134" s="59">
        <v>15199</v>
      </c>
      <c r="F134">
        <v>7</v>
      </c>
      <c r="G134">
        <v>4</v>
      </c>
      <c r="H134">
        <f>IF(Tableau1[[#This Row],[Tranche RFR]]&gt;=2,Tableau1[[#This Row],[Tranche RFR]]-1,Tableau1[[#This Row],[Tranche RFR]])</f>
        <v>6</v>
      </c>
      <c r="I134">
        <f>Tableau1[[#This Row],[RFR]]/Tableau1[[#This Row],[nb parts sans couple]]</f>
        <v>2533.1666666666665</v>
      </c>
      <c r="J134" t="s">
        <v>77</v>
      </c>
      <c r="K134" s="4">
        <f t="shared" si="2"/>
        <v>316.64583333333331</v>
      </c>
      <c r="L134" s="49">
        <f>IF($K134&lt;=hypothèses!$BG$2,1,IF(AND($K134&gt;hypothèses!$BF$3,$K134&lt;=hypothèses!$BG$3),2,IF(AND($K134&gt;hypothèses!$BF$4,$K134&lt;=hypothèses!$BG$4),3,IF(AND($K134&gt;hypothèses!$BF$5,$K134&lt;=hypothèses!$BG$5),4,IF(AND($K134&gt;hypothèses!$BF$6,$K134&lt;=hypothèses!$BG$6),5,IF(AND($K134&gt;hypothèses!$BF$7,$K134&lt;=hypothèses!$BG$7),6,IF(AND($K134&gt;hypothèses!$BF$8,$K134&lt;=hypothèses!$BG$8),7,IF(AND($K134&gt;hypothèses!$BF$9,$K134&lt;=hypothèses!$BG$9),8,IF(AND($K134&gt;hypothèses!$BF$10,$K134&lt;=hypothèses!$BG$10),9,IF(AND($K134&gt;hypothèses!$BF$11,$K134&lt;=hypothèses!$BG$11),10,IF(Tableau1[[#This Row],[QF mens]]&gt;hypothèses!BG143,10,"")))))))))))</f>
        <v>2</v>
      </c>
      <c r="M134" s="49">
        <f>IF($K134&lt;=hypothèses!$BY$2,1,IF(AND($K134&gt;hypothèses!$BX$3,$K134&lt;=hypothèses!$BY$3),2,IF(AND($K134&gt;hypothèses!$BX$4,$K134&lt;=hypothèses!$BY$4),3,IF(AND($K134&gt;hypothèses!$BX$5,$K134&lt;=hypothèses!$BY$5),4,IF(AND($K134&gt;hypothèses!$BX$6,$K134&lt;=hypothèses!$BY$6),5,IF(AND($K134&gt;hypothèses!$BX$7,$K134&lt;=hypothèses!$BY$7),6,IF(AND($K134&gt;hypothèses!$BX$8,$K134&lt;=hypothèses!$BY$8),7,IF(AND($K134&gt;hypothèses!$BX$9,$K134&lt;=hypothèses!$BY$9),8,IF(AND($K134&gt;hypothèses!$BX$10,$K134&lt;=hypothèses!$BY$10),9,IF(AND($K134&gt;hypothèses!$BX$11,$K134&lt;=hypothèses!$BY$11),10,IF(Tableau1[[#This Row],[QF mens]]&gt;hypothèses!BH143,10,"")))))))))))</f>
        <v>1</v>
      </c>
      <c r="N134" s="49" t="s">
        <v>82</v>
      </c>
      <c r="O134" s="49" t="s">
        <v>77</v>
      </c>
      <c r="P134" s="49" t="s">
        <v>83</v>
      </c>
      <c r="Q134" s="49" t="s">
        <v>82</v>
      </c>
      <c r="T134">
        <v>0</v>
      </c>
      <c r="U134" s="58" t="str" cm="1">
        <f t="array" ref="U13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34" s="58">
        <f>IF(R134="Tarif Frais de dossier",30,IF(T134&lt;0,0,IF(AND(D134=hypothèses!$BR$2,R134=hypothèses!$BI$1),IF(K134&lt;=hypothèses!$BP$2,hypothèses!$BS$2,IF(K134&gt;=hypothèses!$BQ$2,hypothèses!$BT$2,K134*hypothèses!$BU$2)),IF(AND(D134=hypothèses!$BR$3,R134=hypothèses!$BI$1),IF(K134&lt;=hypothèses!$BP$3,hypothèses!$BS$3,IF(K134&gt;=hypothèses!$BQ$3,hypothèses!$BT$3,K134*hypothèses!$BU$3)),IF(AND(D134=hypothèses!$BR$5,R134=hypothèses!$BJ$1),IF(K134&lt;=hypothèses!$BP$5,hypothèses!$BS$5,IF(K134&gt;=hypothèses!$BQ$5,hypothèses!$BT$5,K134*hypothèses!$BU$5)),IF(AND(D134=hypothèses!$BR$6,R134=hypothèses!$BJ$1),IF(K134&lt;=hypothèses!$BP$6,hypothèses!$BS$6,IF(K134&gt;=hypothèses!$BQ$6,hypothèses!$BT$6,K134*hypothèses!$BU$6)),IF(AND(D134=hypothèses!$BR$8,R134=hypothèses!$BK$1),IF(K134&lt;=hypothèses!$BP$8,hypothèses!$BS$8,IF(K134&gt;=hypothèses!$BQ$8,hypothèses!$BT$8,K134*hypothèses!$BU$8)),IF(AND(D134=hypothèses!$BR$9,R134=hypothèses!$BK$1),IF(K134&lt;=hypothèses!$BP$9,hypothèses!$BS$9,IF(K134&gt;=hypothèses!$BQ$9,hypothèses!$BT$9,K134*hypothèses!$BU$9)),IF(AND(D134=hypothèses!$BR$11,R134=hypothèses!$BL$1),IF(K134&lt;=hypothèses!$BP$11,hypothèses!$BS$11,IF(K134&gt;=hypothèses!$BQ$11,hypothèses!$BT$11,K134*hypothèses!$BU$11)),IF(AND(D134=hypothèses!$BR$12,R134=hypothèses!$BL$1),IF(K134&lt;=hypothèses!$BP$12,hypothèses!$BS$12,IF(K134&gt;=hypothèses!$BQ$12,hypothèses!$BT$12,K134*hypothèses!$BU$12)),IF(AND(D134=hypothèses!$BR$14,R134=hypothèses!$BM$1),IF(K134&lt;=hypothèses!$BP$14,hypothèses!$BS$14,IF(K134&gt;=hypothèses!$BQ$14,hypothèses!$BT$14,K134*hypothèses!$BU$14)),IF(AND(D134=hypothèses!$BR$15,R134=hypothèses!$BM$1),IF(K134&lt;=hypothèses!$BP$15,hypothèses!$BS$15,IF(K134&gt;=hypothèses!$BQ$15,hypothèses!$BT$15,K134*hypothèses!$BU$15)),IF(AND(D134=hypothèses!$BR$17,R134=hypothèses!$BN$1),IF(K134&lt;=hypothèses!$BP$17,hypothèses!$BS$17,IF(K134&gt;=hypothèses!$BQ$17,hypothèses!$BT$17,K134*hypothèses!$BU$17)),IF(AND(D134=hypothèses!$BR$18,R134=hypothèses!$BN$1),IF(K134&lt;=hypothèses!$BP$18,hypothèses!$BS$18,IF(K134&gt;=hypothèses!$BQ$18,hypothèses!$BT$18,K134*hypothèses!$BU$18)),0))))))))))))))</f>
        <v>0</v>
      </c>
      <c r="W134" t="str" cm="1">
        <f t="array" ref="W134">IFERROR(IF(T134&lt;0,0,IF(R134="tarif frais de dossier",30,K134*INDEX(hypothèses!$CC$2:$CR$21,MATCH(1,(K134&gt;=hypothèses!$BX$2:$BX$21)*(K134&lt;hypothèses!$BY$2:$BY$21)*(D134="Villeurbanne")+(K134&gt;=hypothèses!$BX$12:$BX$21)*(K134&lt;hypothèses!$BY$12:$BY$21)*(D134="Hors Villeurbanne"),0),CHOOSE(MATCH(R134,{"tarif eveil";"tarif courant";"tarif pratiques collectives";"tarif troisième cycle renforcé PPES";"tarif cumul";"tarif location"},0),1,4,7,10,13,16)))),"")</f>
        <v/>
      </c>
    </row>
    <row r="135" spans="1:23">
      <c r="A135" s="72" t="s">
        <v>71</v>
      </c>
      <c r="B135" s="72" t="s">
        <v>72</v>
      </c>
      <c r="C135" s="72" t="s">
        <v>73</v>
      </c>
      <c r="D135" t="s">
        <v>86</v>
      </c>
      <c r="E135" s="59">
        <v>15199</v>
      </c>
      <c r="F135">
        <v>7</v>
      </c>
      <c r="G135">
        <v>4</v>
      </c>
      <c r="H135">
        <f>IF(Tableau1[[#This Row],[Tranche RFR]]&gt;=2,Tableau1[[#This Row],[Tranche RFR]]-1,Tableau1[[#This Row],[Tranche RFR]])</f>
        <v>6</v>
      </c>
      <c r="I135">
        <f>Tableau1[[#This Row],[RFR]]/Tableau1[[#This Row],[nb parts sans couple]]</f>
        <v>2533.1666666666665</v>
      </c>
      <c r="J135" t="s">
        <v>77</v>
      </c>
      <c r="K135" s="4">
        <f t="shared" si="2"/>
        <v>316.64583333333331</v>
      </c>
      <c r="L135" s="49">
        <f>IF($K135&lt;=hypothèses!$BG$2,1,IF(AND($K135&gt;hypothèses!$BF$3,$K135&lt;=hypothèses!$BG$3),2,IF(AND($K135&gt;hypothèses!$BF$4,$K135&lt;=hypothèses!$BG$4),3,IF(AND($K135&gt;hypothèses!$BF$5,$K135&lt;=hypothèses!$BG$5),4,IF(AND($K135&gt;hypothèses!$BF$6,$K135&lt;=hypothèses!$BG$6),5,IF(AND($K135&gt;hypothèses!$BF$7,$K135&lt;=hypothèses!$BG$7),6,IF(AND($K135&gt;hypothèses!$BF$8,$K135&lt;=hypothèses!$BG$8),7,IF(AND($K135&gt;hypothèses!$BF$9,$K135&lt;=hypothèses!$BG$9),8,IF(AND($K135&gt;hypothèses!$BF$10,$K135&lt;=hypothèses!$BG$10),9,IF(AND($K135&gt;hypothèses!$BF$11,$K135&lt;=hypothèses!$BG$11),10,IF(Tableau1[[#This Row],[QF mens]]&gt;hypothèses!BG144,10,"")))))))))))</f>
        <v>2</v>
      </c>
      <c r="M135" s="49">
        <f>IF($K135&lt;=hypothèses!$BY$2,1,IF(AND($K135&gt;hypothèses!$BX$3,$K135&lt;=hypothèses!$BY$3),2,IF(AND($K135&gt;hypothèses!$BX$4,$K135&lt;=hypothèses!$BY$4),3,IF(AND($K135&gt;hypothèses!$BX$5,$K135&lt;=hypothèses!$BY$5),4,IF(AND($K135&gt;hypothèses!$BX$6,$K135&lt;=hypothèses!$BY$6),5,IF(AND($K135&gt;hypothèses!$BX$7,$K135&lt;=hypothèses!$BY$7),6,IF(AND($K135&gt;hypothèses!$BX$8,$K135&lt;=hypothèses!$BY$8),7,IF(AND($K135&gt;hypothèses!$BX$9,$K135&lt;=hypothèses!$BY$9),8,IF(AND($K135&gt;hypothèses!$BX$10,$K135&lt;=hypothèses!$BY$10),9,IF(AND($K135&gt;hypothèses!$BX$11,$K135&lt;=hypothèses!$BY$11),10,IF(Tableau1[[#This Row],[QF mens]]&gt;hypothèses!BH144,10,"")))))))))))</f>
        <v>1</v>
      </c>
      <c r="N135" s="49" t="s">
        <v>82</v>
      </c>
      <c r="O135" s="49" t="s">
        <v>77</v>
      </c>
      <c r="P135" s="49" t="s">
        <v>83</v>
      </c>
      <c r="Q135" s="49" t="s">
        <v>82</v>
      </c>
      <c r="T135">
        <v>0</v>
      </c>
      <c r="U135" s="58" t="str" cm="1">
        <f t="array" ref="U13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35" s="58">
        <f>IF(R135="Tarif Frais de dossier",30,IF(T135&lt;0,0,IF(AND(D135=hypothèses!$BR$2,R135=hypothèses!$BI$1),IF(K135&lt;=hypothèses!$BP$2,hypothèses!$BS$2,IF(K135&gt;=hypothèses!$BQ$2,hypothèses!$BT$2,K135*hypothèses!$BU$2)),IF(AND(D135=hypothèses!$BR$3,R135=hypothèses!$BI$1),IF(K135&lt;=hypothèses!$BP$3,hypothèses!$BS$3,IF(K135&gt;=hypothèses!$BQ$3,hypothèses!$BT$3,K135*hypothèses!$BU$3)),IF(AND(D135=hypothèses!$BR$5,R135=hypothèses!$BJ$1),IF(K135&lt;=hypothèses!$BP$5,hypothèses!$BS$5,IF(K135&gt;=hypothèses!$BQ$5,hypothèses!$BT$5,K135*hypothèses!$BU$5)),IF(AND(D135=hypothèses!$BR$6,R135=hypothèses!$BJ$1),IF(K135&lt;=hypothèses!$BP$6,hypothèses!$BS$6,IF(K135&gt;=hypothèses!$BQ$6,hypothèses!$BT$6,K135*hypothèses!$BU$6)),IF(AND(D135=hypothèses!$BR$8,R135=hypothèses!$BK$1),IF(K135&lt;=hypothèses!$BP$8,hypothèses!$BS$8,IF(K135&gt;=hypothèses!$BQ$8,hypothèses!$BT$8,K135*hypothèses!$BU$8)),IF(AND(D135=hypothèses!$BR$9,R135=hypothèses!$BK$1),IF(K135&lt;=hypothèses!$BP$9,hypothèses!$BS$9,IF(K135&gt;=hypothèses!$BQ$9,hypothèses!$BT$9,K135*hypothèses!$BU$9)),IF(AND(D135=hypothèses!$BR$11,R135=hypothèses!$BL$1),IF(K135&lt;=hypothèses!$BP$11,hypothèses!$BS$11,IF(K135&gt;=hypothèses!$BQ$11,hypothèses!$BT$11,K135*hypothèses!$BU$11)),IF(AND(D135=hypothèses!$BR$12,R135=hypothèses!$BL$1),IF(K135&lt;=hypothèses!$BP$12,hypothèses!$BS$12,IF(K135&gt;=hypothèses!$BQ$12,hypothèses!$BT$12,K135*hypothèses!$BU$12)),IF(AND(D135=hypothèses!$BR$14,R135=hypothèses!$BM$1),IF(K135&lt;=hypothèses!$BP$14,hypothèses!$BS$14,IF(K135&gt;=hypothèses!$BQ$14,hypothèses!$BT$14,K135*hypothèses!$BU$14)),IF(AND(D135=hypothèses!$BR$15,R135=hypothèses!$BM$1),IF(K135&lt;=hypothèses!$BP$15,hypothèses!$BS$15,IF(K135&gt;=hypothèses!$BQ$15,hypothèses!$BT$15,K135*hypothèses!$BU$15)),IF(AND(D135=hypothèses!$BR$17,R135=hypothèses!$BN$1),IF(K135&lt;=hypothèses!$BP$17,hypothèses!$BS$17,IF(K135&gt;=hypothèses!$BQ$17,hypothèses!$BT$17,K135*hypothèses!$BU$17)),IF(AND(D135=hypothèses!$BR$18,R135=hypothèses!$BN$1),IF(K135&lt;=hypothèses!$BP$18,hypothèses!$BS$18,IF(K135&gt;=hypothèses!$BQ$18,hypothèses!$BT$18,K135*hypothèses!$BU$18)),0))))))))))))))</f>
        <v>0</v>
      </c>
      <c r="W135" t="str" cm="1">
        <f t="array" ref="W135">IFERROR(IF(T135&lt;0,0,IF(R135="tarif frais de dossier",30,K135*INDEX(hypothèses!$CC$2:$CR$21,MATCH(1,(K135&gt;=hypothèses!$BX$2:$BX$21)*(K135&lt;hypothèses!$BY$2:$BY$21)*(D135="Villeurbanne")+(K135&gt;=hypothèses!$BX$12:$BX$21)*(K135&lt;hypothèses!$BY$12:$BY$21)*(D135="Hors Villeurbanne"),0),CHOOSE(MATCH(R135,{"tarif eveil";"tarif courant";"tarif pratiques collectives";"tarif troisième cycle renforcé PPES";"tarif cumul";"tarif location"},0),1,4,7,10,13,16)))),"")</f>
        <v/>
      </c>
    </row>
    <row r="136" spans="1:23">
      <c r="A136" s="71" t="s">
        <v>71</v>
      </c>
      <c r="B136" s="71" t="s">
        <v>72</v>
      </c>
      <c r="C136" s="71" t="s">
        <v>73</v>
      </c>
      <c r="D136" t="s">
        <v>70</v>
      </c>
      <c r="E136" s="59">
        <v>49385</v>
      </c>
      <c r="F136">
        <v>20</v>
      </c>
      <c r="G136">
        <v>6</v>
      </c>
      <c r="H136">
        <f>IF(Tableau1[[#This Row],[Tranche RFR]]&gt;=2,Tableau1[[#This Row],[Tranche RFR]]-1,Tableau1[[#This Row],[Tranche RFR]])</f>
        <v>19</v>
      </c>
      <c r="I136">
        <f>Tableau1[[#This Row],[RFR]]/Tableau1[[#This Row],[nb parts sans couple]]</f>
        <v>2599.2105263157896</v>
      </c>
      <c r="J136" t="s">
        <v>77</v>
      </c>
      <c r="K136" s="4">
        <f t="shared" si="2"/>
        <v>685.90277777777783</v>
      </c>
      <c r="L136" s="49">
        <f>IF($K136&lt;=hypothèses!$BG$2,1,IF(AND($K136&gt;hypothèses!$BF$3,$K136&lt;=hypothèses!$BG$3),2,IF(AND($K136&gt;hypothèses!$BF$4,$K136&lt;=hypothèses!$BG$4),3,IF(AND($K136&gt;hypothèses!$BF$5,$K136&lt;=hypothèses!$BG$5),4,IF(AND($K136&gt;hypothèses!$BF$6,$K136&lt;=hypothèses!$BG$6),5,IF(AND($K136&gt;hypothèses!$BF$7,$K136&lt;=hypothèses!$BG$7),6,IF(AND($K136&gt;hypothèses!$BF$8,$K136&lt;=hypothèses!$BG$8),7,IF(AND($K136&gt;hypothèses!$BF$9,$K136&lt;=hypothèses!$BG$9),8,IF(AND($K136&gt;hypothèses!$BF$10,$K136&lt;=hypothèses!$BG$10),9,IF(AND($K136&gt;hypothèses!$BF$11,$K136&lt;=hypothèses!$BG$11),10,IF(Tableau1[[#This Row],[QF mens]]&gt;hypothèses!BG145,10,"")))))))))))</f>
        <v>4</v>
      </c>
      <c r="M136" s="49">
        <f>IF($K136&lt;=hypothèses!$BY$2,1,IF(AND($K136&gt;hypothèses!$BX$3,$K136&lt;=hypothèses!$BY$3),2,IF(AND($K136&gt;hypothèses!$BX$4,$K136&lt;=hypothèses!$BY$4),3,IF(AND($K136&gt;hypothèses!$BX$5,$K136&lt;=hypothèses!$BY$5),4,IF(AND($K136&gt;hypothèses!$BX$6,$K136&lt;=hypothèses!$BY$6),5,IF(AND($K136&gt;hypothèses!$BX$7,$K136&lt;=hypothèses!$BY$7),6,IF(AND($K136&gt;hypothèses!$BX$8,$K136&lt;=hypothèses!$BY$8),7,IF(AND($K136&gt;hypothèses!$BX$9,$K136&lt;=hypothèses!$BY$9),8,IF(AND($K136&gt;hypothèses!$BX$10,$K136&lt;=hypothèses!$BY$10),9,IF(AND($K136&gt;hypothèses!$BX$11,$K136&lt;=hypothèses!$BY$11),10,IF(Tableau1[[#This Row],[QF mens]]&gt;hypothèses!BH145,10,"")))))))))))</f>
        <v>2</v>
      </c>
      <c r="N136" s="49" t="s">
        <v>82</v>
      </c>
      <c r="O136" s="49" t="s">
        <v>77</v>
      </c>
      <c r="P136" s="49" t="s">
        <v>83</v>
      </c>
      <c r="Q136" s="49" t="s">
        <v>82</v>
      </c>
      <c r="R136" t="s">
        <v>13</v>
      </c>
      <c r="S136">
        <v>1</v>
      </c>
      <c r="T136">
        <v>785</v>
      </c>
      <c r="U136" s="58" cm="1">
        <f t="array" ref="U13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399.65999999999997</v>
      </c>
      <c r="V136" s="58">
        <f>IF(R136="Tarif Frais de dossier",30,IF(T136&lt;0,0,IF(AND(D136=hypothèses!$BR$2,R136=hypothèses!$BI$1),IF(K136&lt;=hypothèses!$BP$2,hypothèses!$BS$2,IF(K136&gt;=hypothèses!$BQ$2,hypothèses!$BT$2,K136*hypothèses!$BU$2)),IF(AND(D136=hypothèses!$BR$3,R136=hypothèses!$BI$1),IF(K136&lt;=hypothèses!$BP$3,hypothèses!$BS$3,IF(K136&gt;=hypothèses!$BQ$3,hypothèses!$BT$3,K136*hypothèses!$BU$3)),IF(AND(D136=hypothèses!$BR$5,R136=hypothèses!$BJ$1),IF(K136&lt;=hypothèses!$BP$5,hypothèses!$BS$5,IF(K136&gt;=hypothèses!$BQ$5,hypothèses!$BT$5,K136*hypothèses!$BU$5)),IF(AND(D136=hypothèses!$BR$6,R136=hypothèses!$BJ$1),IF(K136&lt;=hypothèses!$BP$6,hypothèses!$BS$6,IF(K136&gt;=hypothèses!$BQ$6,hypothèses!$BT$6,K136*hypothèses!$BU$6)),IF(AND(D136=hypothèses!$BR$8,R136=hypothèses!$BK$1),IF(K136&lt;=hypothèses!$BP$8,hypothèses!$BS$8,IF(K136&gt;=hypothèses!$BQ$8,hypothèses!$BT$8,K136*hypothèses!$BU$8)),IF(AND(D136=hypothèses!$BR$9,R136=hypothèses!$BK$1),IF(K136&lt;=hypothèses!$BP$9,hypothèses!$BS$9,IF(K136&gt;=hypothèses!$BQ$9,hypothèses!$BT$9,K136*hypothèses!$BU$9)),IF(AND(D136=hypothèses!$BR$11,R136=hypothèses!$BL$1),IF(K136&lt;=hypothèses!$BP$11,hypothèses!$BS$11,IF(K136&gt;=hypothèses!$BQ$11,hypothèses!$BT$11,K136*hypothèses!$BU$11)),IF(AND(D136=hypothèses!$BR$12,R136=hypothèses!$BL$1),IF(K136&lt;=hypothèses!$BP$12,hypothèses!$BS$12,IF(K136&gt;=hypothèses!$BQ$12,hypothèses!$BT$12,K136*hypothèses!$BU$12)),IF(AND(D136=hypothèses!$BR$14,R136=hypothèses!$BM$1),IF(K136&lt;=hypothèses!$BP$14,hypothèses!$BS$14,IF(K136&gt;=hypothèses!$BQ$14,hypothèses!$BT$14,K136*hypothèses!$BU$14)),IF(AND(D136=hypothèses!$BR$15,R136=hypothèses!$BM$1),IF(K136&lt;=hypothèses!$BP$15,hypothèses!$BS$15,IF(K136&gt;=hypothèses!$BQ$15,hypothèses!$BT$15,K136*hypothèses!$BU$15)),IF(AND(D136=hypothèses!$BR$17,R136=hypothèses!$BN$1),IF(K136&lt;=hypothèses!$BP$17,hypothèses!$BS$17,IF(K136&gt;=hypothèses!$BQ$17,hypothèses!$BT$17,K136*hypothèses!$BU$17)),IF(AND(D136=hypothèses!$BR$18,R136=hypothèses!$BN$1),IF(K136&lt;=hypothèses!$BP$18,hypothèses!$BS$18,IF(K136&gt;=hypothèses!$BQ$18,hypothèses!$BT$18,K136*hypothèses!$BU$18)),0))))))))))))))</f>
        <v>181.07833333333335</v>
      </c>
      <c r="W136" t="str" cm="1">
        <f t="array" ref="W136">IFERROR(IF(T136&lt;0,0,IF(R136="tarif frais de dossier",30,K136*INDEX(hypothèses!$CC$2:$CR$21,MATCH(1,(K136&gt;=hypothèses!$BX$2:$BX$21)*(K136&lt;hypothèses!$BY$2:$BY$21)*(D136="Villeurbanne")+(K136&gt;=hypothèses!$BX$12:$BX$21)*(K136&lt;hypothèses!$BY$12:$BY$21)*(D136="Hors Villeurbanne"),0),CHOOSE(MATCH(R136,{"tarif eveil";"tarif courant";"tarif pratiques collectives";"tarif troisième cycle renforcé PPES";"tarif cumul";"tarif location"},0),1,4,7,10,13,16)))),"")</f>
        <v/>
      </c>
    </row>
    <row r="137" spans="1:23">
      <c r="A137" s="72" t="s">
        <v>71</v>
      </c>
      <c r="B137" s="72" t="s">
        <v>72</v>
      </c>
      <c r="C137" s="72" t="s">
        <v>73</v>
      </c>
      <c r="D137" t="s">
        <v>70</v>
      </c>
      <c r="E137" s="59">
        <v>49385</v>
      </c>
      <c r="F137">
        <v>20</v>
      </c>
      <c r="G137">
        <v>6</v>
      </c>
      <c r="H137">
        <f>IF(Tableau1[[#This Row],[Tranche RFR]]&gt;=2,Tableau1[[#This Row],[Tranche RFR]]-1,Tableau1[[#This Row],[Tranche RFR]])</f>
        <v>19</v>
      </c>
      <c r="I137">
        <f>Tableau1[[#This Row],[RFR]]/Tableau1[[#This Row],[nb parts sans couple]]</f>
        <v>2599.2105263157896</v>
      </c>
      <c r="J137" t="s">
        <v>77</v>
      </c>
      <c r="K137" s="4">
        <f t="shared" si="2"/>
        <v>685.90277777777783</v>
      </c>
      <c r="L137" s="49">
        <f>IF($K137&lt;=hypothèses!$BG$2,1,IF(AND($K137&gt;hypothèses!$BF$3,$K137&lt;=hypothèses!$BG$3),2,IF(AND($K137&gt;hypothèses!$BF$4,$K137&lt;=hypothèses!$BG$4),3,IF(AND($K137&gt;hypothèses!$BF$5,$K137&lt;=hypothèses!$BG$5),4,IF(AND($K137&gt;hypothèses!$BF$6,$K137&lt;=hypothèses!$BG$6),5,IF(AND($K137&gt;hypothèses!$BF$7,$K137&lt;=hypothèses!$BG$7),6,IF(AND($K137&gt;hypothèses!$BF$8,$K137&lt;=hypothèses!$BG$8),7,IF(AND($K137&gt;hypothèses!$BF$9,$K137&lt;=hypothèses!$BG$9),8,IF(AND($K137&gt;hypothèses!$BF$10,$K137&lt;=hypothèses!$BG$10),9,IF(AND($K137&gt;hypothèses!$BF$11,$K137&lt;=hypothèses!$BG$11),10,IF(Tableau1[[#This Row],[QF mens]]&gt;hypothèses!BG146,10,"")))))))))))</f>
        <v>4</v>
      </c>
      <c r="M137" s="49">
        <f>IF($K137&lt;=hypothèses!$BY$2,1,IF(AND($K137&gt;hypothèses!$BX$3,$K137&lt;=hypothèses!$BY$3),2,IF(AND($K137&gt;hypothèses!$BX$4,$K137&lt;=hypothèses!$BY$4),3,IF(AND($K137&gt;hypothèses!$BX$5,$K137&lt;=hypothèses!$BY$5),4,IF(AND($K137&gt;hypothèses!$BX$6,$K137&lt;=hypothèses!$BY$6),5,IF(AND($K137&gt;hypothèses!$BX$7,$K137&lt;=hypothèses!$BY$7),6,IF(AND($K137&gt;hypothèses!$BX$8,$K137&lt;=hypothèses!$BY$8),7,IF(AND($K137&gt;hypothèses!$BX$9,$K137&lt;=hypothèses!$BY$9),8,IF(AND($K137&gt;hypothèses!$BX$10,$K137&lt;=hypothèses!$BY$10),9,IF(AND($K137&gt;hypothèses!$BX$11,$K137&lt;=hypothèses!$BY$11),10,IF(Tableau1[[#This Row],[QF mens]]&gt;hypothèses!BH146,10,"")))))))))))</f>
        <v>2</v>
      </c>
      <c r="N137" s="49" t="s">
        <v>82</v>
      </c>
      <c r="O137" s="49" t="s">
        <v>77</v>
      </c>
      <c r="P137" s="49" t="s">
        <v>83</v>
      </c>
      <c r="Q137" s="49" t="s">
        <v>82</v>
      </c>
      <c r="T137">
        <v>0</v>
      </c>
      <c r="U137" s="58" t="str" cm="1">
        <f t="array" ref="U13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37" s="58">
        <f>IF(R137="Tarif Frais de dossier",30,IF(T137&lt;0,0,IF(AND(D137=hypothèses!$BR$2,R137=hypothèses!$BI$1),IF(K137&lt;=hypothèses!$BP$2,hypothèses!$BS$2,IF(K137&gt;=hypothèses!$BQ$2,hypothèses!$BT$2,K137*hypothèses!$BU$2)),IF(AND(D137=hypothèses!$BR$3,R137=hypothèses!$BI$1),IF(K137&lt;=hypothèses!$BP$3,hypothèses!$BS$3,IF(K137&gt;=hypothèses!$BQ$3,hypothèses!$BT$3,K137*hypothèses!$BU$3)),IF(AND(D137=hypothèses!$BR$5,R137=hypothèses!$BJ$1),IF(K137&lt;=hypothèses!$BP$5,hypothèses!$BS$5,IF(K137&gt;=hypothèses!$BQ$5,hypothèses!$BT$5,K137*hypothèses!$BU$5)),IF(AND(D137=hypothèses!$BR$6,R137=hypothèses!$BJ$1),IF(K137&lt;=hypothèses!$BP$6,hypothèses!$BS$6,IF(K137&gt;=hypothèses!$BQ$6,hypothèses!$BT$6,K137*hypothèses!$BU$6)),IF(AND(D137=hypothèses!$BR$8,R137=hypothèses!$BK$1),IF(K137&lt;=hypothèses!$BP$8,hypothèses!$BS$8,IF(K137&gt;=hypothèses!$BQ$8,hypothèses!$BT$8,K137*hypothèses!$BU$8)),IF(AND(D137=hypothèses!$BR$9,R137=hypothèses!$BK$1),IF(K137&lt;=hypothèses!$BP$9,hypothèses!$BS$9,IF(K137&gt;=hypothèses!$BQ$9,hypothèses!$BT$9,K137*hypothèses!$BU$9)),IF(AND(D137=hypothèses!$BR$11,R137=hypothèses!$BL$1),IF(K137&lt;=hypothèses!$BP$11,hypothèses!$BS$11,IF(K137&gt;=hypothèses!$BQ$11,hypothèses!$BT$11,K137*hypothèses!$BU$11)),IF(AND(D137=hypothèses!$BR$12,R137=hypothèses!$BL$1),IF(K137&lt;=hypothèses!$BP$12,hypothèses!$BS$12,IF(K137&gt;=hypothèses!$BQ$12,hypothèses!$BT$12,K137*hypothèses!$BU$12)),IF(AND(D137=hypothèses!$BR$14,R137=hypothèses!$BM$1),IF(K137&lt;=hypothèses!$BP$14,hypothèses!$BS$14,IF(K137&gt;=hypothèses!$BQ$14,hypothèses!$BT$14,K137*hypothèses!$BU$14)),IF(AND(D137=hypothèses!$BR$15,R137=hypothèses!$BM$1),IF(K137&lt;=hypothèses!$BP$15,hypothèses!$BS$15,IF(K137&gt;=hypothèses!$BQ$15,hypothèses!$BT$15,K137*hypothèses!$BU$15)),IF(AND(D137=hypothèses!$BR$17,R137=hypothèses!$BN$1),IF(K137&lt;=hypothèses!$BP$17,hypothèses!$BS$17,IF(K137&gt;=hypothèses!$BQ$17,hypothèses!$BT$17,K137*hypothèses!$BU$17)),IF(AND(D137=hypothèses!$BR$18,R137=hypothèses!$BN$1),IF(K137&lt;=hypothèses!$BP$18,hypothèses!$BS$18,IF(K137&gt;=hypothèses!$BQ$18,hypothèses!$BT$18,K137*hypothèses!$BU$18)),0))))))))))))))</f>
        <v>0</v>
      </c>
      <c r="W137" t="str" cm="1">
        <f t="array" ref="W137">IFERROR(IF(T137&lt;0,0,IF(R137="tarif frais de dossier",30,K137*INDEX(hypothèses!$CC$2:$CR$21,MATCH(1,(K137&gt;=hypothèses!$BX$2:$BX$21)*(K137&lt;hypothèses!$BY$2:$BY$21)*(D137="Villeurbanne")+(K137&gt;=hypothèses!$BX$12:$BX$21)*(K137&lt;hypothèses!$BY$12:$BY$21)*(D137="Hors Villeurbanne"),0),CHOOSE(MATCH(R137,{"tarif eveil";"tarif courant";"tarif pratiques collectives";"tarif troisième cycle renforcé PPES";"tarif cumul";"tarif location"},0),1,4,7,10,13,16)))),"")</f>
        <v/>
      </c>
    </row>
    <row r="138" spans="1:23">
      <c r="A138" s="71" t="s">
        <v>71</v>
      </c>
      <c r="B138" s="71" t="s">
        <v>72</v>
      </c>
      <c r="C138" s="71" t="s">
        <v>73</v>
      </c>
      <c r="D138" t="s">
        <v>70</v>
      </c>
      <c r="E138" s="59">
        <v>49385</v>
      </c>
      <c r="F138">
        <v>20</v>
      </c>
      <c r="G138">
        <v>6</v>
      </c>
      <c r="H138">
        <f>IF(Tableau1[[#This Row],[Tranche RFR]]&gt;=2,Tableau1[[#This Row],[Tranche RFR]]-1,Tableau1[[#This Row],[Tranche RFR]])</f>
        <v>19</v>
      </c>
      <c r="I138">
        <f>Tableau1[[#This Row],[RFR]]/Tableau1[[#This Row],[nb parts sans couple]]</f>
        <v>2599.2105263157896</v>
      </c>
      <c r="J138" t="s">
        <v>77</v>
      </c>
      <c r="K138" s="4">
        <f t="shared" si="2"/>
        <v>685.90277777777783</v>
      </c>
      <c r="L138" s="49">
        <f>IF($K138&lt;=hypothèses!$BG$2,1,IF(AND($K138&gt;hypothèses!$BF$3,$K138&lt;=hypothèses!$BG$3),2,IF(AND($K138&gt;hypothèses!$BF$4,$K138&lt;=hypothèses!$BG$4),3,IF(AND($K138&gt;hypothèses!$BF$5,$K138&lt;=hypothèses!$BG$5),4,IF(AND($K138&gt;hypothèses!$BF$6,$K138&lt;=hypothèses!$BG$6),5,IF(AND($K138&gt;hypothèses!$BF$7,$K138&lt;=hypothèses!$BG$7),6,IF(AND($K138&gt;hypothèses!$BF$8,$K138&lt;=hypothèses!$BG$8),7,IF(AND($K138&gt;hypothèses!$BF$9,$K138&lt;=hypothèses!$BG$9),8,IF(AND($K138&gt;hypothèses!$BF$10,$K138&lt;=hypothèses!$BG$10),9,IF(AND($K138&gt;hypothèses!$BF$11,$K138&lt;=hypothèses!$BG$11),10,IF(Tableau1[[#This Row],[QF mens]]&gt;hypothèses!BG147,10,"")))))))))))</f>
        <v>4</v>
      </c>
      <c r="M138" s="49">
        <f>IF($K138&lt;=hypothèses!$BY$2,1,IF(AND($K138&gt;hypothèses!$BX$3,$K138&lt;=hypothèses!$BY$3),2,IF(AND($K138&gt;hypothèses!$BX$4,$K138&lt;=hypothèses!$BY$4),3,IF(AND($K138&gt;hypothèses!$BX$5,$K138&lt;=hypothèses!$BY$5),4,IF(AND($K138&gt;hypothèses!$BX$6,$K138&lt;=hypothèses!$BY$6),5,IF(AND($K138&gt;hypothèses!$BX$7,$K138&lt;=hypothèses!$BY$7),6,IF(AND($K138&gt;hypothèses!$BX$8,$K138&lt;=hypothèses!$BY$8),7,IF(AND($K138&gt;hypothèses!$BX$9,$K138&lt;=hypothèses!$BY$9),8,IF(AND($K138&gt;hypothèses!$BX$10,$K138&lt;=hypothèses!$BY$10),9,IF(AND($K138&gt;hypothèses!$BX$11,$K138&lt;=hypothèses!$BY$11),10,IF(Tableau1[[#This Row],[QF mens]]&gt;hypothèses!BH147,10,"")))))))))))</f>
        <v>2</v>
      </c>
      <c r="N138" s="49" t="s">
        <v>82</v>
      </c>
      <c r="O138" s="49" t="s">
        <v>77</v>
      </c>
      <c r="P138" s="49" t="s">
        <v>83</v>
      </c>
      <c r="Q138" s="49" t="s">
        <v>82</v>
      </c>
      <c r="T138">
        <v>0</v>
      </c>
      <c r="U138" s="58" t="str" cm="1">
        <f t="array" ref="U13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38" s="58">
        <f>IF(R138="Tarif Frais de dossier",30,IF(T138&lt;0,0,IF(AND(D138=hypothèses!$BR$2,R138=hypothèses!$BI$1),IF(K138&lt;=hypothèses!$BP$2,hypothèses!$BS$2,IF(K138&gt;=hypothèses!$BQ$2,hypothèses!$BT$2,K138*hypothèses!$BU$2)),IF(AND(D138=hypothèses!$BR$3,R138=hypothèses!$BI$1),IF(K138&lt;=hypothèses!$BP$3,hypothèses!$BS$3,IF(K138&gt;=hypothèses!$BQ$3,hypothèses!$BT$3,K138*hypothèses!$BU$3)),IF(AND(D138=hypothèses!$BR$5,R138=hypothèses!$BJ$1),IF(K138&lt;=hypothèses!$BP$5,hypothèses!$BS$5,IF(K138&gt;=hypothèses!$BQ$5,hypothèses!$BT$5,K138*hypothèses!$BU$5)),IF(AND(D138=hypothèses!$BR$6,R138=hypothèses!$BJ$1),IF(K138&lt;=hypothèses!$BP$6,hypothèses!$BS$6,IF(K138&gt;=hypothèses!$BQ$6,hypothèses!$BT$6,K138*hypothèses!$BU$6)),IF(AND(D138=hypothèses!$BR$8,R138=hypothèses!$BK$1),IF(K138&lt;=hypothèses!$BP$8,hypothèses!$BS$8,IF(K138&gt;=hypothèses!$BQ$8,hypothèses!$BT$8,K138*hypothèses!$BU$8)),IF(AND(D138=hypothèses!$BR$9,R138=hypothèses!$BK$1),IF(K138&lt;=hypothèses!$BP$9,hypothèses!$BS$9,IF(K138&gt;=hypothèses!$BQ$9,hypothèses!$BT$9,K138*hypothèses!$BU$9)),IF(AND(D138=hypothèses!$BR$11,R138=hypothèses!$BL$1),IF(K138&lt;=hypothèses!$BP$11,hypothèses!$BS$11,IF(K138&gt;=hypothèses!$BQ$11,hypothèses!$BT$11,K138*hypothèses!$BU$11)),IF(AND(D138=hypothèses!$BR$12,R138=hypothèses!$BL$1),IF(K138&lt;=hypothèses!$BP$12,hypothèses!$BS$12,IF(K138&gt;=hypothèses!$BQ$12,hypothèses!$BT$12,K138*hypothèses!$BU$12)),IF(AND(D138=hypothèses!$BR$14,R138=hypothèses!$BM$1),IF(K138&lt;=hypothèses!$BP$14,hypothèses!$BS$14,IF(K138&gt;=hypothèses!$BQ$14,hypothèses!$BT$14,K138*hypothèses!$BU$14)),IF(AND(D138=hypothèses!$BR$15,R138=hypothèses!$BM$1),IF(K138&lt;=hypothèses!$BP$15,hypothèses!$BS$15,IF(K138&gt;=hypothèses!$BQ$15,hypothèses!$BT$15,K138*hypothèses!$BU$15)),IF(AND(D138=hypothèses!$BR$17,R138=hypothèses!$BN$1),IF(K138&lt;=hypothèses!$BP$17,hypothèses!$BS$17,IF(K138&gt;=hypothèses!$BQ$17,hypothèses!$BT$17,K138*hypothèses!$BU$17)),IF(AND(D138=hypothèses!$BR$18,R138=hypothèses!$BN$1),IF(K138&lt;=hypothèses!$BP$18,hypothèses!$BS$18,IF(K138&gt;=hypothèses!$BQ$18,hypothèses!$BT$18,K138*hypothèses!$BU$18)),0))))))))))))))</f>
        <v>0</v>
      </c>
      <c r="W138" t="str" cm="1">
        <f t="array" ref="W138">IFERROR(IF(T138&lt;0,0,IF(R138="tarif frais de dossier",30,K138*INDEX(hypothèses!$CC$2:$CR$21,MATCH(1,(K138&gt;=hypothèses!$BX$2:$BX$21)*(K138&lt;hypothèses!$BY$2:$BY$21)*(D138="Villeurbanne")+(K138&gt;=hypothèses!$BX$12:$BX$21)*(K138&lt;hypothèses!$BY$12:$BY$21)*(D138="Hors Villeurbanne"),0),CHOOSE(MATCH(R138,{"tarif eveil";"tarif courant";"tarif pratiques collectives";"tarif troisième cycle renforcé PPES";"tarif cumul";"tarif location"},0),1,4,7,10,13,16)))),"")</f>
        <v/>
      </c>
    </row>
    <row r="139" spans="1:23">
      <c r="A139" s="72" t="s">
        <v>71</v>
      </c>
      <c r="B139" s="72" t="s">
        <v>72</v>
      </c>
      <c r="C139" s="72" t="s">
        <v>73</v>
      </c>
      <c r="D139" t="s">
        <v>70</v>
      </c>
      <c r="E139" s="59">
        <v>22159</v>
      </c>
      <c r="F139">
        <v>9</v>
      </c>
      <c r="G139">
        <v>4</v>
      </c>
      <c r="H139">
        <f>IF(Tableau1[[#This Row],[Tranche RFR]]&gt;=2,Tableau1[[#This Row],[Tranche RFR]]-1,Tableau1[[#This Row],[Tranche RFR]])</f>
        <v>8</v>
      </c>
      <c r="I139">
        <f>Tableau1[[#This Row],[RFR]]/Tableau1[[#This Row],[nb parts sans couple]]</f>
        <v>2769.875</v>
      </c>
      <c r="J139" t="s">
        <v>77</v>
      </c>
      <c r="K139" s="4">
        <f t="shared" si="2"/>
        <v>461.64583333333331</v>
      </c>
      <c r="L139" s="49">
        <f>IF($K139&lt;=hypothèses!$BG$2,1,IF(AND($K139&gt;hypothèses!$BF$3,$K139&lt;=hypothèses!$BG$3),2,IF(AND($K139&gt;hypothèses!$BF$4,$K139&lt;=hypothèses!$BG$4),3,IF(AND($K139&gt;hypothèses!$BF$5,$K139&lt;=hypothèses!$BG$5),4,IF(AND($K139&gt;hypothèses!$BF$6,$K139&lt;=hypothèses!$BG$6),5,IF(AND($K139&gt;hypothèses!$BF$7,$K139&lt;=hypothèses!$BG$7),6,IF(AND($K139&gt;hypothèses!$BF$8,$K139&lt;=hypothèses!$BG$8),7,IF(AND($K139&gt;hypothèses!$BF$9,$K139&lt;=hypothèses!$BG$9),8,IF(AND($K139&gt;hypothèses!$BF$10,$K139&lt;=hypothèses!$BG$10),9,IF(AND($K139&gt;hypothèses!$BF$11,$K139&lt;=hypothèses!$BG$11),10,IF(Tableau1[[#This Row],[QF mens]]&gt;hypothèses!BG148,10,"")))))))))))</f>
        <v>3</v>
      </c>
      <c r="M139" s="49">
        <f>IF($K139&lt;=hypothèses!$BY$2,1,IF(AND($K139&gt;hypothèses!$BX$3,$K139&lt;=hypothèses!$BY$3),2,IF(AND($K139&gt;hypothèses!$BX$4,$K139&lt;=hypothèses!$BY$4),3,IF(AND($K139&gt;hypothèses!$BX$5,$K139&lt;=hypothèses!$BY$5),4,IF(AND($K139&gt;hypothèses!$BX$6,$K139&lt;=hypothèses!$BY$6),5,IF(AND($K139&gt;hypothèses!$BX$7,$K139&lt;=hypothèses!$BY$7),6,IF(AND($K139&gt;hypothèses!$BX$8,$K139&lt;=hypothèses!$BY$8),7,IF(AND($K139&gt;hypothèses!$BX$9,$K139&lt;=hypothèses!$BY$9),8,IF(AND($K139&gt;hypothèses!$BX$10,$K139&lt;=hypothèses!$BY$10),9,IF(AND($K139&gt;hypothèses!$BX$11,$K139&lt;=hypothèses!$BY$11),10,IF(Tableau1[[#This Row],[QF mens]]&gt;hypothèses!BH148,10,"")))))))))))</f>
        <v>2</v>
      </c>
      <c r="N139" s="49" t="s">
        <v>82</v>
      </c>
      <c r="O139" s="49" t="s">
        <v>77</v>
      </c>
      <c r="P139" s="49" t="s">
        <v>83</v>
      </c>
      <c r="Q139" s="49" t="s">
        <v>82</v>
      </c>
      <c r="R139" t="s">
        <v>13</v>
      </c>
      <c r="S139">
        <v>1</v>
      </c>
      <c r="T139">
        <v>240</v>
      </c>
      <c r="U139" s="58" cm="1">
        <f t="array" ref="U13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288.44</v>
      </c>
      <c r="V139" s="58">
        <f>IF(R139="Tarif Frais de dossier",30,IF(T139&lt;0,0,IF(AND(D139=hypothèses!$BR$2,R139=hypothèses!$BI$1),IF(K139&lt;=hypothèses!$BP$2,hypothèses!$BS$2,IF(K139&gt;=hypothèses!$BQ$2,hypothèses!$BT$2,K139*hypothèses!$BU$2)),IF(AND(D139=hypothèses!$BR$3,R139=hypothèses!$BI$1),IF(K139&lt;=hypothèses!$BP$3,hypothèses!$BS$3,IF(K139&gt;=hypothèses!$BQ$3,hypothèses!$BT$3,K139*hypothèses!$BU$3)),IF(AND(D139=hypothèses!$BR$5,R139=hypothèses!$BJ$1),IF(K139&lt;=hypothèses!$BP$5,hypothèses!$BS$5,IF(K139&gt;=hypothèses!$BQ$5,hypothèses!$BT$5,K139*hypothèses!$BU$5)),IF(AND(D139=hypothèses!$BR$6,R139=hypothèses!$BJ$1),IF(K139&lt;=hypothèses!$BP$6,hypothèses!$BS$6,IF(K139&gt;=hypothèses!$BQ$6,hypothèses!$BT$6,K139*hypothèses!$BU$6)),IF(AND(D139=hypothèses!$BR$8,R139=hypothèses!$BK$1),IF(K139&lt;=hypothèses!$BP$8,hypothèses!$BS$8,IF(K139&gt;=hypothèses!$BQ$8,hypothèses!$BT$8,K139*hypothèses!$BU$8)),IF(AND(D139=hypothèses!$BR$9,R139=hypothèses!$BK$1),IF(K139&lt;=hypothèses!$BP$9,hypothèses!$BS$9,IF(K139&gt;=hypothèses!$BQ$9,hypothèses!$BT$9,K139*hypothèses!$BU$9)),IF(AND(D139=hypothèses!$BR$11,R139=hypothèses!$BL$1),IF(K139&lt;=hypothèses!$BP$11,hypothèses!$BS$11,IF(K139&gt;=hypothèses!$BQ$11,hypothèses!$BT$11,K139*hypothèses!$BU$11)),IF(AND(D139=hypothèses!$BR$12,R139=hypothèses!$BL$1),IF(K139&lt;=hypothèses!$BP$12,hypothèses!$BS$12,IF(K139&gt;=hypothèses!$BQ$12,hypothèses!$BT$12,K139*hypothèses!$BU$12)),IF(AND(D139=hypothèses!$BR$14,R139=hypothèses!$BM$1),IF(K139&lt;=hypothèses!$BP$14,hypothèses!$BS$14,IF(K139&gt;=hypothèses!$BQ$14,hypothèses!$BT$14,K139*hypothèses!$BU$14)),IF(AND(D139=hypothèses!$BR$15,R139=hypothèses!$BM$1),IF(K139&lt;=hypothèses!$BP$15,hypothèses!$BS$15,IF(K139&gt;=hypothèses!$BQ$15,hypothèses!$BT$15,K139*hypothèses!$BU$15)),IF(AND(D139=hypothèses!$BR$17,R139=hypothèses!$BN$1),IF(K139&lt;=hypothèses!$BP$17,hypothèses!$BS$17,IF(K139&gt;=hypothèses!$BQ$17,hypothèses!$BT$17,K139*hypothèses!$BU$17)),IF(AND(D139=hypothèses!$BR$18,R139=hypothèses!$BN$1),IF(K139&lt;=hypothèses!$BP$18,hypothèses!$BS$18,IF(K139&gt;=hypothèses!$BQ$18,hypothèses!$BT$18,K139*hypothèses!$BU$18)),0))))))))))))))</f>
        <v>121.8745</v>
      </c>
      <c r="W139" t="str" cm="1">
        <f t="array" ref="W139">IFERROR(IF(T139&lt;0,0,IF(R139="tarif frais de dossier",30,K139*INDEX(hypothèses!$CC$2:$CR$21,MATCH(1,(K139&gt;=hypothèses!$BX$2:$BX$21)*(K139&lt;hypothèses!$BY$2:$BY$21)*(D139="Villeurbanne")+(K139&gt;=hypothèses!$BX$12:$BX$21)*(K139&lt;hypothèses!$BY$12:$BY$21)*(D139="Hors Villeurbanne"),0),CHOOSE(MATCH(R139,{"tarif eveil";"tarif courant";"tarif pratiques collectives";"tarif troisième cycle renforcé PPES";"tarif cumul";"tarif location"},0),1,4,7,10,13,16)))),"")</f>
        <v/>
      </c>
    </row>
    <row r="140" spans="1:23">
      <c r="A140" s="71" t="s">
        <v>71</v>
      </c>
      <c r="B140" s="71" t="s">
        <v>72</v>
      </c>
      <c r="C140" s="71" t="s">
        <v>73</v>
      </c>
      <c r="D140" t="s">
        <v>70</v>
      </c>
      <c r="E140" s="59">
        <v>22159</v>
      </c>
      <c r="F140">
        <v>9</v>
      </c>
      <c r="G140">
        <v>4</v>
      </c>
      <c r="H140">
        <f>IF(Tableau1[[#This Row],[Tranche RFR]]&gt;=2,Tableau1[[#This Row],[Tranche RFR]]-1,Tableau1[[#This Row],[Tranche RFR]])</f>
        <v>8</v>
      </c>
      <c r="I140">
        <f>Tableau1[[#This Row],[RFR]]/Tableau1[[#This Row],[nb parts sans couple]]</f>
        <v>2769.875</v>
      </c>
      <c r="J140" t="s">
        <v>77</v>
      </c>
      <c r="K140" s="4">
        <f t="shared" si="2"/>
        <v>461.64583333333331</v>
      </c>
      <c r="L140" s="49">
        <f>IF($K140&lt;=hypothèses!$BG$2,1,IF(AND($K140&gt;hypothèses!$BF$3,$K140&lt;=hypothèses!$BG$3),2,IF(AND($K140&gt;hypothèses!$BF$4,$K140&lt;=hypothèses!$BG$4),3,IF(AND($K140&gt;hypothèses!$BF$5,$K140&lt;=hypothèses!$BG$5),4,IF(AND($K140&gt;hypothèses!$BF$6,$K140&lt;=hypothèses!$BG$6),5,IF(AND($K140&gt;hypothèses!$BF$7,$K140&lt;=hypothèses!$BG$7),6,IF(AND($K140&gt;hypothèses!$BF$8,$K140&lt;=hypothèses!$BG$8),7,IF(AND($K140&gt;hypothèses!$BF$9,$K140&lt;=hypothèses!$BG$9),8,IF(AND($K140&gt;hypothèses!$BF$10,$K140&lt;=hypothèses!$BG$10),9,IF(AND($K140&gt;hypothèses!$BF$11,$K140&lt;=hypothèses!$BG$11),10,IF(Tableau1[[#This Row],[QF mens]]&gt;hypothèses!BG149,10,"")))))))))))</f>
        <v>3</v>
      </c>
      <c r="M140" s="49">
        <f>IF($K140&lt;=hypothèses!$BY$2,1,IF(AND($K140&gt;hypothèses!$BX$3,$K140&lt;=hypothèses!$BY$3),2,IF(AND($K140&gt;hypothèses!$BX$4,$K140&lt;=hypothèses!$BY$4),3,IF(AND($K140&gt;hypothèses!$BX$5,$K140&lt;=hypothèses!$BY$5),4,IF(AND($K140&gt;hypothèses!$BX$6,$K140&lt;=hypothèses!$BY$6),5,IF(AND($K140&gt;hypothèses!$BX$7,$K140&lt;=hypothèses!$BY$7),6,IF(AND($K140&gt;hypothèses!$BX$8,$K140&lt;=hypothèses!$BY$8),7,IF(AND($K140&gt;hypothèses!$BX$9,$K140&lt;=hypothèses!$BY$9),8,IF(AND($K140&gt;hypothèses!$BX$10,$K140&lt;=hypothèses!$BY$10),9,IF(AND($K140&gt;hypothèses!$BX$11,$K140&lt;=hypothèses!$BY$11),10,IF(Tableau1[[#This Row],[QF mens]]&gt;hypothèses!BH149,10,"")))))))))))</f>
        <v>2</v>
      </c>
      <c r="N140" s="49" t="s">
        <v>82</v>
      </c>
      <c r="O140" s="49" t="s">
        <v>77</v>
      </c>
      <c r="P140" s="49" t="s">
        <v>83</v>
      </c>
      <c r="Q140" s="49" t="s">
        <v>82</v>
      </c>
      <c r="T140">
        <v>0</v>
      </c>
      <c r="U140" s="58" t="str" cm="1">
        <f t="array" ref="U14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40" s="58">
        <f>IF(R140="Tarif Frais de dossier",30,IF(T140&lt;0,0,IF(AND(D140=hypothèses!$BR$2,R140=hypothèses!$BI$1),IF(K140&lt;=hypothèses!$BP$2,hypothèses!$BS$2,IF(K140&gt;=hypothèses!$BQ$2,hypothèses!$BT$2,K140*hypothèses!$BU$2)),IF(AND(D140=hypothèses!$BR$3,R140=hypothèses!$BI$1),IF(K140&lt;=hypothèses!$BP$3,hypothèses!$BS$3,IF(K140&gt;=hypothèses!$BQ$3,hypothèses!$BT$3,K140*hypothèses!$BU$3)),IF(AND(D140=hypothèses!$BR$5,R140=hypothèses!$BJ$1),IF(K140&lt;=hypothèses!$BP$5,hypothèses!$BS$5,IF(K140&gt;=hypothèses!$BQ$5,hypothèses!$BT$5,K140*hypothèses!$BU$5)),IF(AND(D140=hypothèses!$BR$6,R140=hypothèses!$BJ$1),IF(K140&lt;=hypothèses!$BP$6,hypothèses!$BS$6,IF(K140&gt;=hypothèses!$BQ$6,hypothèses!$BT$6,K140*hypothèses!$BU$6)),IF(AND(D140=hypothèses!$BR$8,R140=hypothèses!$BK$1),IF(K140&lt;=hypothèses!$BP$8,hypothèses!$BS$8,IF(K140&gt;=hypothèses!$BQ$8,hypothèses!$BT$8,K140*hypothèses!$BU$8)),IF(AND(D140=hypothèses!$BR$9,R140=hypothèses!$BK$1),IF(K140&lt;=hypothèses!$BP$9,hypothèses!$BS$9,IF(K140&gt;=hypothèses!$BQ$9,hypothèses!$BT$9,K140*hypothèses!$BU$9)),IF(AND(D140=hypothèses!$BR$11,R140=hypothèses!$BL$1),IF(K140&lt;=hypothèses!$BP$11,hypothèses!$BS$11,IF(K140&gt;=hypothèses!$BQ$11,hypothèses!$BT$11,K140*hypothèses!$BU$11)),IF(AND(D140=hypothèses!$BR$12,R140=hypothèses!$BL$1),IF(K140&lt;=hypothèses!$BP$12,hypothèses!$BS$12,IF(K140&gt;=hypothèses!$BQ$12,hypothèses!$BT$12,K140*hypothèses!$BU$12)),IF(AND(D140=hypothèses!$BR$14,R140=hypothèses!$BM$1),IF(K140&lt;=hypothèses!$BP$14,hypothèses!$BS$14,IF(K140&gt;=hypothèses!$BQ$14,hypothèses!$BT$14,K140*hypothèses!$BU$14)),IF(AND(D140=hypothèses!$BR$15,R140=hypothèses!$BM$1),IF(K140&lt;=hypothèses!$BP$15,hypothèses!$BS$15,IF(K140&gt;=hypothèses!$BQ$15,hypothèses!$BT$15,K140*hypothèses!$BU$15)),IF(AND(D140=hypothèses!$BR$17,R140=hypothèses!$BN$1),IF(K140&lt;=hypothèses!$BP$17,hypothèses!$BS$17,IF(K140&gt;=hypothèses!$BQ$17,hypothèses!$BT$17,K140*hypothèses!$BU$17)),IF(AND(D140=hypothèses!$BR$18,R140=hypothèses!$BN$1),IF(K140&lt;=hypothèses!$BP$18,hypothèses!$BS$18,IF(K140&gt;=hypothèses!$BQ$18,hypothèses!$BT$18,K140*hypothèses!$BU$18)),0))))))))))))))</f>
        <v>0</v>
      </c>
      <c r="W140" t="str" cm="1">
        <f t="array" ref="W140">IFERROR(IF(T140&lt;0,0,IF(R140="tarif frais de dossier",30,K140*INDEX(hypothèses!$CC$2:$CR$21,MATCH(1,(K140&gt;=hypothèses!$BX$2:$BX$21)*(K140&lt;hypothèses!$BY$2:$BY$21)*(D140="Villeurbanne")+(K140&gt;=hypothèses!$BX$12:$BX$21)*(K140&lt;hypothèses!$BY$12:$BY$21)*(D140="Hors Villeurbanne"),0),CHOOSE(MATCH(R140,{"tarif eveil";"tarif courant";"tarif pratiques collectives";"tarif troisième cycle renforcé PPES";"tarif cumul";"tarif location"},0),1,4,7,10,13,16)))),"")</f>
        <v/>
      </c>
    </row>
    <row r="141" spans="1:23">
      <c r="A141" s="72" t="s">
        <v>71</v>
      </c>
      <c r="B141" s="72" t="s">
        <v>72</v>
      </c>
      <c r="C141" s="72" t="s">
        <v>73</v>
      </c>
      <c r="D141" t="s">
        <v>70</v>
      </c>
      <c r="E141" s="59">
        <v>22159</v>
      </c>
      <c r="F141">
        <v>9</v>
      </c>
      <c r="G141">
        <v>4</v>
      </c>
      <c r="H141">
        <f>IF(Tableau1[[#This Row],[Tranche RFR]]&gt;=2,Tableau1[[#This Row],[Tranche RFR]]-1,Tableau1[[#This Row],[Tranche RFR]])</f>
        <v>8</v>
      </c>
      <c r="I141">
        <f>Tableau1[[#This Row],[RFR]]/Tableau1[[#This Row],[nb parts sans couple]]</f>
        <v>2769.875</v>
      </c>
      <c r="J141" t="s">
        <v>77</v>
      </c>
      <c r="K141" s="4">
        <f t="shared" si="2"/>
        <v>461.64583333333331</v>
      </c>
      <c r="L141" s="49">
        <f>IF($K141&lt;=hypothèses!$BG$2,1,IF(AND($K141&gt;hypothèses!$BF$3,$K141&lt;=hypothèses!$BG$3),2,IF(AND($K141&gt;hypothèses!$BF$4,$K141&lt;=hypothèses!$BG$4),3,IF(AND($K141&gt;hypothèses!$BF$5,$K141&lt;=hypothèses!$BG$5),4,IF(AND($K141&gt;hypothèses!$BF$6,$K141&lt;=hypothèses!$BG$6),5,IF(AND($K141&gt;hypothèses!$BF$7,$K141&lt;=hypothèses!$BG$7),6,IF(AND($K141&gt;hypothèses!$BF$8,$K141&lt;=hypothèses!$BG$8),7,IF(AND($K141&gt;hypothèses!$BF$9,$K141&lt;=hypothèses!$BG$9),8,IF(AND($K141&gt;hypothèses!$BF$10,$K141&lt;=hypothèses!$BG$10),9,IF(AND($K141&gt;hypothèses!$BF$11,$K141&lt;=hypothèses!$BG$11),10,IF(Tableau1[[#This Row],[QF mens]]&gt;hypothèses!BG150,10,"")))))))))))</f>
        <v>3</v>
      </c>
      <c r="M141" s="49">
        <f>IF($K141&lt;=hypothèses!$BY$2,1,IF(AND($K141&gt;hypothèses!$BX$3,$K141&lt;=hypothèses!$BY$3),2,IF(AND($K141&gt;hypothèses!$BX$4,$K141&lt;=hypothèses!$BY$4),3,IF(AND($K141&gt;hypothèses!$BX$5,$K141&lt;=hypothèses!$BY$5),4,IF(AND($K141&gt;hypothèses!$BX$6,$K141&lt;=hypothèses!$BY$6),5,IF(AND($K141&gt;hypothèses!$BX$7,$K141&lt;=hypothèses!$BY$7),6,IF(AND($K141&gt;hypothèses!$BX$8,$K141&lt;=hypothèses!$BY$8),7,IF(AND($K141&gt;hypothèses!$BX$9,$K141&lt;=hypothèses!$BY$9),8,IF(AND($K141&gt;hypothèses!$BX$10,$K141&lt;=hypothèses!$BY$10),9,IF(AND($K141&gt;hypothèses!$BX$11,$K141&lt;=hypothèses!$BY$11),10,IF(Tableau1[[#This Row],[QF mens]]&gt;hypothèses!BH150,10,"")))))))))))</f>
        <v>2</v>
      </c>
      <c r="N141" s="49" t="s">
        <v>82</v>
      </c>
      <c r="O141" s="49" t="s">
        <v>77</v>
      </c>
      <c r="P141" s="49" t="s">
        <v>83</v>
      </c>
      <c r="Q141" s="49" t="s">
        <v>82</v>
      </c>
      <c r="T141">
        <v>0</v>
      </c>
      <c r="U141" s="58" t="str" cm="1">
        <f t="array" ref="U14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41" s="58">
        <f>IF(R141="Tarif Frais de dossier",30,IF(T141&lt;0,0,IF(AND(D141=hypothèses!$BR$2,R141=hypothèses!$BI$1),IF(K141&lt;=hypothèses!$BP$2,hypothèses!$BS$2,IF(K141&gt;=hypothèses!$BQ$2,hypothèses!$BT$2,K141*hypothèses!$BU$2)),IF(AND(D141=hypothèses!$BR$3,R141=hypothèses!$BI$1),IF(K141&lt;=hypothèses!$BP$3,hypothèses!$BS$3,IF(K141&gt;=hypothèses!$BQ$3,hypothèses!$BT$3,K141*hypothèses!$BU$3)),IF(AND(D141=hypothèses!$BR$5,R141=hypothèses!$BJ$1),IF(K141&lt;=hypothèses!$BP$5,hypothèses!$BS$5,IF(K141&gt;=hypothèses!$BQ$5,hypothèses!$BT$5,K141*hypothèses!$BU$5)),IF(AND(D141=hypothèses!$BR$6,R141=hypothèses!$BJ$1),IF(K141&lt;=hypothèses!$BP$6,hypothèses!$BS$6,IF(K141&gt;=hypothèses!$BQ$6,hypothèses!$BT$6,K141*hypothèses!$BU$6)),IF(AND(D141=hypothèses!$BR$8,R141=hypothèses!$BK$1),IF(K141&lt;=hypothèses!$BP$8,hypothèses!$BS$8,IF(K141&gt;=hypothèses!$BQ$8,hypothèses!$BT$8,K141*hypothèses!$BU$8)),IF(AND(D141=hypothèses!$BR$9,R141=hypothèses!$BK$1),IF(K141&lt;=hypothèses!$BP$9,hypothèses!$BS$9,IF(K141&gt;=hypothèses!$BQ$9,hypothèses!$BT$9,K141*hypothèses!$BU$9)),IF(AND(D141=hypothèses!$BR$11,R141=hypothèses!$BL$1),IF(K141&lt;=hypothèses!$BP$11,hypothèses!$BS$11,IF(K141&gt;=hypothèses!$BQ$11,hypothèses!$BT$11,K141*hypothèses!$BU$11)),IF(AND(D141=hypothèses!$BR$12,R141=hypothèses!$BL$1),IF(K141&lt;=hypothèses!$BP$12,hypothèses!$BS$12,IF(K141&gt;=hypothèses!$BQ$12,hypothèses!$BT$12,K141*hypothèses!$BU$12)),IF(AND(D141=hypothèses!$BR$14,R141=hypothèses!$BM$1),IF(K141&lt;=hypothèses!$BP$14,hypothèses!$BS$14,IF(K141&gt;=hypothèses!$BQ$14,hypothèses!$BT$14,K141*hypothèses!$BU$14)),IF(AND(D141=hypothèses!$BR$15,R141=hypothèses!$BM$1),IF(K141&lt;=hypothèses!$BP$15,hypothèses!$BS$15,IF(K141&gt;=hypothèses!$BQ$15,hypothèses!$BT$15,K141*hypothèses!$BU$15)),IF(AND(D141=hypothèses!$BR$17,R141=hypothèses!$BN$1),IF(K141&lt;=hypothèses!$BP$17,hypothèses!$BS$17,IF(K141&gt;=hypothèses!$BQ$17,hypothèses!$BT$17,K141*hypothèses!$BU$17)),IF(AND(D141=hypothèses!$BR$18,R141=hypothèses!$BN$1),IF(K141&lt;=hypothèses!$BP$18,hypothèses!$BS$18,IF(K141&gt;=hypothèses!$BQ$18,hypothèses!$BT$18,K141*hypothèses!$BU$18)),0))))))))))))))</f>
        <v>0</v>
      </c>
      <c r="W141" t="str" cm="1">
        <f t="array" ref="W141">IFERROR(IF(T141&lt;0,0,IF(R141="tarif frais de dossier",30,K141*INDEX(hypothèses!$CC$2:$CR$21,MATCH(1,(K141&gt;=hypothèses!$BX$2:$BX$21)*(K141&lt;hypothèses!$BY$2:$BY$21)*(D141="Villeurbanne")+(K141&gt;=hypothèses!$BX$12:$BX$21)*(K141&lt;hypothèses!$BY$12:$BY$21)*(D141="Hors Villeurbanne"),0),CHOOSE(MATCH(R141,{"tarif eveil";"tarif courant";"tarif pratiques collectives";"tarif troisième cycle renforcé PPES";"tarif cumul";"tarif location"},0),1,4,7,10,13,16)))),"")</f>
        <v/>
      </c>
    </row>
    <row r="142" spans="1:23">
      <c r="A142" s="71" t="s">
        <v>71</v>
      </c>
      <c r="B142" s="71" t="s">
        <v>72</v>
      </c>
      <c r="C142" s="71" t="s">
        <v>73</v>
      </c>
      <c r="D142" t="s">
        <v>86</v>
      </c>
      <c r="E142" s="59">
        <v>62772</v>
      </c>
      <c r="F142">
        <v>26</v>
      </c>
      <c r="G142">
        <v>2</v>
      </c>
      <c r="H142">
        <f>IF(Tableau1[[#This Row],[Tranche RFR]]&gt;=2,Tableau1[[#This Row],[Tranche RFR]]-1,Tableau1[[#This Row],[Tranche RFR]])</f>
        <v>25</v>
      </c>
      <c r="I142">
        <f>Tableau1[[#This Row],[RFR]]/Tableau1[[#This Row],[nb parts sans couple]]</f>
        <v>2510.88</v>
      </c>
      <c r="J142" t="s">
        <v>77</v>
      </c>
      <c r="K142" s="4">
        <f t="shared" si="2"/>
        <v>2615.5</v>
      </c>
      <c r="L142" s="49">
        <f>IF($K142&lt;=hypothèses!$BG$2,1,IF(AND($K142&gt;hypothèses!$BF$3,$K142&lt;=hypothèses!$BG$3),2,IF(AND($K142&gt;hypothèses!$BF$4,$K142&lt;=hypothèses!$BG$4),3,IF(AND($K142&gt;hypothèses!$BF$5,$K142&lt;=hypothèses!$BG$5),4,IF(AND($K142&gt;hypothèses!$BF$6,$K142&lt;=hypothèses!$BG$6),5,IF(AND($K142&gt;hypothèses!$BF$7,$K142&lt;=hypothèses!$BG$7),6,IF(AND($K142&gt;hypothèses!$BF$8,$K142&lt;=hypothèses!$BG$8),7,IF(AND($K142&gt;hypothèses!$BF$9,$K142&lt;=hypothèses!$BG$9),8,IF(AND($K142&gt;hypothèses!$BF$10,$K142&lt;=hypothèses!$BG$10),9,IF(AND($K142&gt;hypothèses!$BF$11,$K142&lt;=hypothèses!$BG$11),10,IF(Tableau1[[#This Row],[QF mens]]&gt;hypothèses!BG151,10,"")))))))))))</f>
        <v>10</v>
      </c>
      <c r="M142" s="49">
        <f>IF($K142&lt;=hypothèses!$BY$2,1,IF(AND($K142&gt;hypothèses!$BX$3,$K142&lt;=hypothèses!$BY$3),2,IF(AND($K142&gt;hypothèses!$BX$4,$K142&lt;=hypothèses!$BY$4),3,IF(AND($K142&gt;hypothèses!$BX$5,$K142&lt;=hypothèses!$BY$5),4,IF(AND($K142&gt;hypothèses!$BX$6,$K142&lt;=hypothèses!$BY$6),5,IF(AND($K142&gt;hypothèses!$BX$7,$K142&lt;=hypothèses!$BY$7),6,IF(AND($K142&gt;hypothèses!$BX$8,$K142&lt;=hypothèses!$BY$8),7,IF(AND($K142&gt;hypothèses!$BX$9,$K142&lt;=hypothèses!$BY$9),8,IF(AND($K142&gt;hypothèses!$BX$10,$K142&lt;=hypothèses!$BY$10),9,IF(AND($K142&gt;hypothèses!$BX$11,$K142&lt;=hypothèses!$BY$11),10,IF(Tableau1[[#This Row],[QF mens]]&gt;hypothèses!BH151,10,"")))))))))))</f>
        <v>10</v>
      </c>
      <c r="N142" s="49" t="s">
        <v>82</v>
      </c>
      <c r="O142" s="49" t="s">
        <v>77</v>
      </c>
      <c r="P142" s="49" t="s">
        <v>83</v>
      </c>
      <c r="Q142" s="49" t="s">
        <v>82</v>
      </c>
      <c r="R142" t="s">
        <v>14</v>
      </c>
      <c r="S142">
        <v>1</v>
      </c>
      <c r="T142">
        <v>30</v>
      </c>
      <c r="U142" s="58" cm="1">
        <f t="array" ref="U14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142" s="58">
        <f>IF(R142="Tarif Frais de dossier",30,IF(T142&lt;0,0,IF(AND(D142=hypothèses!$BR$2,R142=hypothèses!$BI$1),IF(K142&lt;=hypothèses!$BP$2,hypothèses!$BS$2,IF(K142&gt;=hypothèses!$BQ$2,hypothèses!$BT$2,K142*hypothèses!$BU$2)),IF(AND(D142=hypothèses!$BR$3,R142=hypothèses!$BI$1),IF(K142&lt;=hypothèses!$BP$3,hypothèses!$BS$3,IF(K142&gt;=hypothèses!$BQ$3,hypothèses!$BT$3,K142*hypothèses!$BU$3)),IF(AND(D142=hypothèses!$BR$5,R142=hypothèses!$BJ$1),IF(K142&lt;=hypothèses!$BP$5,hypothèses!$BS$5,IF(K142&gt;=hypothèses!$BQ$5,hypothèses!$BT$5,K142*hypothèses!$BU$5)),IF(AND(D142=hypothèses!$BR$6,R142=hypothèses!$BJ$1),IF(K142&lt;=hypothèses!$BP$6,hypothèses!$BS$6,IF(K142&gt;=hypothèses!$BQ$6,hypothèses!$BT$6,K142*hypothèses!$BU$6)),IF(AND(D142=hypothèses!$BR$8,R142=hypothèses!$BK$1),IF(K142&lt;=hypothèses!$BP$8,hypothèses!$BS$8,IF(K142&gt;=hypothèses!$BQ$8,hypothèses!$BT$8,K142*hypothèses!$BU$8)),IF(AND(D142=hypothèses!$BR$9,R142=hypothèses!$BK$1),IF(K142&lt;=hypothèses!$BP$9,hypothèses!$BS$9,IF(K142&gt;=hypothèses!$BQ$9,hypothèses!$BT$9,K142*hypothèses!$BU$9)),IF(AND(D142=hypothèses!$BR$11,R142=hypothèses!$BL$1),IF(K142&lt;=hypothèses!$BP$11,hypothèses!$BS$11,IF(K142&gt;=hypothèses!$BQ$11,hypothèses!$BT$11,K142*hypothèses!$BU$11)),IF(AND(D142=hypothèses!$BR$12,R142=hypothèses!$BL$1),IF(K142&lt;=hypothèses!$BP$12,hypothèses!$BS$12,IF(K142&gt;=hypothèses!$BQ$12,hypothèses!$BT$12,K142*hypothèses!$BU$12)),IF(AND(D142=hypothèses!$BR$14,R142=hypothèses!$BM$1),IF(K142&lt;=hypothèses!$BP$14,hypothèses!$BS$14,IF(K142&gt;=hypothèses!$BQ$14,hypothèses!$BT$14,K142*hypothèses!$BU$14)),IF(AND(D142=hypothèses!$BR$15,R142=hypothèses!$BM$1),IF(K142&lt;=hypothèses!$BP$15,hypothèses!$BS$15,IF(K142&gt;=hypothèses!$BQ$15,hypothèses!$BT$15,K142*hypothèses!$BU$15)),IF(AND(D142=hypothèses!$BR$17,R142=hypothèses!$BN$1),IF(K142&lt;=hypothèses!$BP$17,hypothèses!$BS$17,IF(K142&gt;=hypothèses!$BQ$17,hypothèses!$BT$17,K142*hypothèses!$BU$17)),IF(AND(D142=hypothèses!$BR$18,R142=hypothèses!$BN$1),IF(K142&lt;=hypothèses!$BP$18,hypothèses!$BS$18,IF(K142&gt;=hypothèses!$BQ$18,hypothèses!$BT$18,K142*hypothèses!$BU$18)),0))))))))))))))</f>
        <v>30</v>
      </c>
      <c r="W142" cm="1">
        <f t="array" ref="W142">IFERROR(IF(T142&lt;0,0,IF(R142="tarif frais de dossier",30,K142*INDEX(hypothèses!$CC$2:$CR$21,MATCH(1,(K142&gt;=hypothèses!$BX$2:$BX$21)*(K142&lt;hypothèses!$BY$2:$BY$21)*(D142="Villeurbanne")+(K142&gt;=hypothèses!$BX$12:$BX$21)*(K142&lt;hypothèses!$BY$12:$BY$21)*(D142="Hors Villeurbanne"),0),CHOOSE(MATCH(R142,{"tarif eveil";"tarif courant";"tarif pratiques collectives";"tarif troisième cycle renforcé PPES";"tarif cumul";"tarif location"},0),1,4,7,10,13,16)))),"")</f>
        <v>30</v>
      </c>
    </row>
    <row r="143" spans="1:23">
      <c r="A143" s="72" t="s">
        <v>71</v>
      </c>
      <c r="B143" s="72" t="s">
        <v>72</v>
      </c>
      <c r="C143" s="72" t="s">
        <v>73</v>
      </c>
      <c r="D143" t="s">
        <v>86</v>
      </c>
      <c r="E143" s="59">
        <v>62772</v>
      </c>
      <c r="F143">
        <v>26</v>
      </c>
      <c r="G143">
        <v>2</v>
      </c>
      <c r="H143">
        <f>IF(Tableau1[[#This Row],[Tranche RFR]]&gt;=2,Tableau1[[#This Row],[Tranche RFR]]-1,Tableau1[[#This Row],[Tranche RFR]])</f>
        <v>25</v>
      </c>
      <c r="I143">
        <f>Tableau1[[#This Row],[RFR]]/Tableau1[[#This Row],[nb parts sans couple]]</f>
        <v>2510.88</v>
      </c>
      <c r="J143" t="s">
        <v>77</v>
      </c>
      <c r="K143" s="4">
        <f t="shared" si="2"/>
        <v>2615.5</v>
      </c>
      <c r="L143" s="49">
        <f>IF($K143&lt;=hypothèses!$BG$2,1,IF(AND($K143&gt;hypothèses!$BF$3,$K143&lt;=hypothèses!$BG$3),2,IF(AND($K143&gt;hypothèses!$BF$4,$K143&lt;=hypothèses!$BG$4),3,IF(AND($K143&gt;hypothèses!$BF$5,$K143&lt;=hypothèses!$BG$5),4,IF(AND($K143&gt;hypothèses!$BF$6,$K143&lt;=hypothèses!$BG$6),5,IF(AND($K143&gt;hypothèses!$BF$7,$K143&lt;=hypothèses!$BG$7),6,IF(AND($K143&gt;hypothèses!$BF$8,$K143&lt;=hypothèses!$BG$8),7,IF(AND($K143&gt;hypothèses!$BF$9,$K143&lt;=hypothèses!$BG$9),8,IF(AND($K143&gt;hypothèses!$BF$10,$K143&lt;=hypothèses!$BG$10),9,IF(AND($K143&gt;hypothèses!$BF$11,$K143&lt;=hypothèses!$BG$11),10,IF(Tableau1[[#This Row],[QF mens]]&gt;hypothèses!BG152,10,"")))))))))))</f>
        <v>10</v>
      </c>
      <c r="M143" s="49">
        <f>IF($K143&lt;=hypothèses!$BY$2,1,IF(AND($K143&gt;hypothèses!$BX$3,$K143&lt;=hypothèses!$BY$3),2,IF(AND($K143&gt;hypothèses!$BX$4,$K143&lt;=hypothèses!$BY$4),3,IF(AND($K143&gt;hypothèses!$BX$5,$K143&lt;=hypothèses!$BY$5),4,IF(AND($K143&gt;hypothèses!$BX$6,$K143&lt;=hypothèses!$BY$6),5,IF(AND($K143&gt;hypothèses!$BX$7,$K143&lt;=hypothèses!$BY$7),6,IF(AND($K143&gt;hypothèses!$BX$8,$K143&lt;=hypothèses!$BY$8),7,IF(AND($K143&gt;hypothèses!$BX$9,$K143&lt;=hypothèses!$BY$9),8,IF(AND($K143&gt;hypothèses!$BX$10,$K143&lt;=hypothèses!$BY$10),9,IF(AND($K143&gt;hypothèses!$BX$11,$K143&lt;=hypothèses!$BY$11),10,IF(Tableau1[[#This Row],[QF mens]]&gt;hypothèses!BH152,10,"")))))))))))</f>
        <v>10</v>
      </c>
      <c r="N143" s="49" t="s">
        <v>82</v>
      </c>
      <c r="O143" s="49" t="s">
        <v>77</v>
      </c>
      <c r="P143" s="49" t="s">
        <v>83</v>
      </c>
      <c r="Q143" s="49" t="s">
        <v>82</v>
      </c>
      <c r="R143" t="s">
        <v>17</v>
      </c>
      <c r="S143">
        <v>1.1000000000000001</v>
      </c>
      <c r="T143">
        <v>503.8</v>
      </c>
      <c r="U143" s="58" cm="1">
        <f t="array" ref="U14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683.13300000000004</v>
      </c>
      <c r="V143" s="58">
        <f>IF(R143="Tarif Frais de dossier",30,IF(T143&lt;0,0,IF(AND(D143=hypothèses!$BR$2,R143=hypothèses!$BI$1),IF(K143&lt;=hypothèses!$BP$2,hypothèses!$BS$2,IF(K143&gt;=hypothèses!$BQ$2,hypothèses!$BT$2,K143*hypothèses!$BU$2)),IF(AND(D143=hypothèses!$BR$3,R143=hypothèses!$BI$1),IF(K143&lt;=hypothèses!$BP$3,hypothèses!$BS$3,IF(K143&gt;=hypothèses!$BQ$3,hypothèses!$BT$3,K143*hypothèses!$BU$3)),IF(AND(D143=hypothèses!$BR$5,R143=hypothèses!$BJ$1),IF(K143&lt;=hypothèses!$BP$5,hypothèses!$BS$5,IF(K143&gt;=hypothèses!$BQ$5,hypothèses!$BT$5,K143*hypothèses!$BU$5)),IF(AND(D143=hypothèses!$BR$6,R143=hypothèses!$BJ$1),IF(K143&lt;=hypothèses!$BP$6,hypothèses!$BS$6,IF(K143&gt;=hypothèses!$BQ$6,hypothèses!$BT$6,K143*hypothèses!$BU$6)),IF(AND(D143=hypothèses!$BR$8,R143=hypothèses!$BK$1),IF(K143&lt;=hypothèses!$BP$8,hypothèses!$BS$8,IF(K143&gt;=hypothèses!$BQ$8,hypothèses!$BT$8,K143*hypothèses!$BU$8)),IF(AND(D143=hypothèses!$BR$9,R143=hypothèses!$BK$1),IF(K143&lt;=hypothèses!$BP$9,hypothèses!$BS$9,IF(K143&gt;=hypothèses!$BQ$9,hypothèses!$BT$9,K143*hypothèses!$BU$9)),IF(AND(D143=hypothèses!$BR$11,R143=hypothèses!$BL$1),IF(K143&lt;=hypothèses!$BP$11,hypothèses!$BS$11,IF(K143&gt;=hypothèses!$BQ$11,hypothèses!$BT$11,K143*hypothèses!$BU$11)),IF(AND(D143=hypothèses!$BR$12,R143=hypothèses!$BL$1),IF(K143&lt;=hypothèses!$BP$12,hypothèses!$BS$12,IF(K143&gt;=hypothèses!$BQ$12,hypothèses!$BT$12,K143*hypothèses!$BU$12)),IF(AND(D143=hypothèses!$BR$14,R143=hypothèses!$BM$1),IF(K143&lt;=hypothèses!$BP$14,hypothèses!$BS$14,IF(K143&gt;=hypothèses!$BQ$14,hypothèses!$BT$14,K143*hypothèses!$BU$14)),IF(AND(D143=hypothèses!$BR$15,R143=hypothèses!$BM$1),IF(K143&lt;=hypothèses!$BP$15,hypothèses!$BS$15,IF(K143&gt;=hypothèses!$BQ$15,hypothèses!$BT$15,K143*hypothèses!$BU$15)),IF(AND(D143=hypothèses!$BR$17,R143=hypothèses!$BN$1),IF(K143&lt;=hypothèses!$BP$17,hypothèses!$BS$17,IF(K143&gt;=hypothèses!$BQ$17,hypothèses!$BT$17,K143*hypothèses!$BU$17)),IF(AND(D143=hypothèses!$BR$18,R143=hypothèses!$BN$1),IF(K143&lt;=hypothèses!$BP$18,hypothèses!$BS$18,IF(K143&gt;=hypothèses!$BQ$18,hypothèses!$BT$18,K143*hypothèses!$BU$18)),0))))))))))))))</f>
        <v>431.5575</v>
      </c>
      <c r="W143" t="str" cm="1">
        <f t="array" ref="W143">IFERROR(IF(T143&lt;0,0,IF(R143="tarif frais de dossier",30,K143*INDEX(hypothèses!$CC$2:$CR$21,MATCH(1,(K143&gt;=hypothèses!$BX$2:$BX$21)*(K143&lt;hypothèses!$BY$2:$BY$21)*(D143="Villeurbanne")+(K143&gt;=hypothèses!$BX$12:$BX$21)*(K143&lt;hypothèses!$BY$12:$BY$21)*(D143="Hors Villeurbanne"),0),CHOOSE(MATCH(R143,{"tarif eveil";"tarif courant";"tarif pratiques collectives";"tarif troisième cycle renforcé PPES";"tarif cumul";"tarif location"},0),1,4,7,10,13,16)))),"")</f>
        <v/>
      </c>
    </row>
    <row r="144" spans="1:23">
      <c r="A144" s="71" t="s">
        <v>71</v>
      </c>
      <c r="B144" s="71" t="s">
        <v>72</v>
      </c>
      <c r="C144" s="71" t="s">
        <v>73</v>
      </c>
      <c r="D144" t="s">
        <v>86</v>
      </c>
      <c r="E144" s="59">
        <v>9803</v>
      </c>
      <c r="F144">
        <v>4</v>
      </c>
      <c r="G144">
        <v>1</v>
      </c>
      <c r="H144">
        <f>IF(Tableau1[[#This Row],[Tranche RFR]]&gt;=2,Tableau1[[#This Row],[Tranche RFR]]-1,Tableau1[[#This Row],[Tranche RFR]])</f>
        <v>3</v>
      </c>
      <c r="I144">
        <f>Tableau1[[#This Row],[RFR]]/Tableau1[[#This Row],[nb parts sans couple]]</f>
        <v>3267.6666666666665</v>
      </c>
      <c r="J144" t="s">
        <v>77</v>
      </c>
      <c r="K144" s="4">
        <f t="shared" si="2"/>
        <v>816.91666666666663</v>
      </c>
      <c r="L144" s="49">
        <f>IF($K144&lt;=hypothèses!$BG$2,1,IF(AND($K144&gt;hypothèses!$BF$3,$K144&lt;=hypothèses!$BG$3),2,IF(AND($K144&gt;hypothèses!$BF$4,$K144&lt;=hypothèses!$BG$4),3,IF(AND($K144&gt;hypothèses!$BF$5,$K144&lt;=hypothèses!$BG$5),4,IF(AND($K144&gt;hypothèses!$BF$6,$K144&lt;=hypothèses!$BG$6),5,IF(AND($K144&gt;hypothèses!$BF$7,$K144&lt;=hypothèses!$BG$7),6,IF(AND($K144&gt;hypothèses!$BF$8,$K144&lt;=hypothèses!$BG$8),7,IF(AND($K144&gt;hypothèses!$BF$9,$K144&lt;=hypothèses!$BG$9),8,IF(AND($K144&gt;hypothèses!$BF$10,$K144&lt;=hypothèses!$BG$10),9,IF(AND($K144&gt;hypothèses!$BF$11,$K144&lt;=hypothèses!$BG$11),10,IF(Tableau1[[#This Row],[QF mens]]&gt;hypothèses!BG153,10,"")))))))))))</f>
        <v>5</v>
      </c>
      <c r="M144" s="49">
        <f>IF($K144&lt;=hypothèses!$BY$2,1,IF(AND($K144&gt;hypothèses!$BX$3,$K144&lt;=hypothèses!$BY$3),2,IF(AND($K144&gt;hypothèses!$BX$4,$K144&lt;=hypothèses!$BY$4),3,IF(AND($K144&gt;hypothèses!$BX$5,$K144&lt;=hypothèses!$BY$5),4,IF(AND($K144&gt;hypothèses!$BX$6,$K144&lt;=hypothèses!$BY$6),5,IF(AND($K144&gt;hypothèses!$BX$7,$K144&lt;=hypothèses!$BY$7),6,IF(AND($K144&gt;hypothèses!$BX$8,$K144&lt;=hypothèses!$BY$8),7,IF(AND($K144&gt;hypothèses!$BX$9,$K144&lt;=hypothèses!$BY$9),8,IF(AND($K144&gt;hypothèses!$BX$10,$K144&lt;=hypothèses!$BY$10),9,IF(AND($K144&gt;hypothèses!$BX$11,$K144&lt;=hypothèses!$BY$11),10,IF(Tableau1[[#This Row],[QF mens]]&gt;hypothèses!BH153,10,"")))))))))))</f>
        <v>3</v>
      </c>
      <c r="N144" s="49" t="s">
        <v>82</v>
      </c>
      <c r="O144" s="49" t="s">
        <v>77</v>
      </c>
      <c r="P144" s="49" t="s">
        <v>83</v>
      </c>
      <c r="Q144" s="49" t="s">
        <v>82</v>
      </c>
      <c r="R144" t="s">
        <v>14</v>
      </c>
      <c r="S144">
        <v>1</v>
      </c>
      <c r="T144">
        <v>30</v>
      </c>
      <c r="U144" s="58" cm="1">
        <f t="array" ref="U14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144" s="58">
        <f>IF(R144="Tarif Frais de dossier",30,IF(T144&lt;0,0,IF(AND(D144=hypothèses!$BR$2,R144=hypothèses!$BI$1),IF(K144&lt;=hypothèses!$BP$2,hypothèses!$BS$2,IF(K144&gt;=hypothèses!$BQ$2,hypothèses!$BT$2,K144*hypothèses!$BU$2)),IF(AND(D144=hypothèses!$BR$3,R144=hypothèses!$BI$1),IF(K144&lt;=hypothèses!$BP$3,hypothèses!$BS$3,IF(K144&gt;=hypothèses!$BQ$3,hypothèses!$BT$3,K144*hypothèses!$BU$3)),IF(AND(D144=hypothèses!$BR$5,R144=hypothèses!$BJ$1),IF(K144&lt;=hypothèses!$BP$5,hypothèses!$BS$5,IF(K144&gt;=hypothèses!$BQ$5,hypothèses!$BT$5,K144*hypothèses!$BU$5)),IF(AND(D144=hypothèses!$BR$6,R144=hypothèses!$BJ$1),IF(K144&lt;=hypothèses!$BP$6,hypothèses!$BS$6,IF(K144&gt;=hypothèses!$BQ$6,hypothèses!$BT$6,K144*hypothèses!$BU$6)),IF(AND(D144=hypothèses!$BR$8,R144=hypothèses!$BK$1),IF(K144&lt;=hypothèses!$BP$8,hypothèses!$BS$8,IF(K144&gt;=hypothèses!$BQ$8,hypothèses!$BT$8,K144*hypothèses!$BU$8)),IF(AND(D144=hypothèses!$BR$9,R144=hypothèses!$BK$1),IF(K144&lt;=hypothèses!$BP$9,hypothèses!$BS$9,IF(K144&gt;=hypothèses!$BQ$9,hypothèses!$BT$9,K144*hypothèses!$BU$9)),IF(AND(D144=hypothèses!$BR$11,R144=hypothèses!$BL$1),IF(K144&lt;=hypothèses!$BP$11,hypothèses!$BS$11,IF(K144&gt;=hypothèses!$BQ$11,hypothèses!$BT$11,K144*hypothèses!$BU$11)),IF(AND(D144=hypothèses!$BR$12,R144=hypothèses!$BL$1),IF(K144&lt;=hypothèses!$BP$12,hypothèses!$BS$12,IF(K144&gt;=hypothèses!$BQ$12,hypothèses!$BT$12,K144*hypothèses!$BU$12)),IF(AND(D144=hypothèses!$BR$14,R144=hypothèses!$BM$1),IF(K144&lt;=hypothèses!$BP$14,hypothèses!$BS$14,IF(K144&gt;=hypothèses!$BQ$14,hypothèses!$BT$14,K144*hypothèses!$BU$14)),IF(AND(D144=hypothèses!$BR$15,R144=hypothèses!$BM$1),IF(K144&lt;=hypothèses!$BP$15,hypothèses!$BS$15,IF(K144&gt;=hypothèses!$BQ$15,hypothèses!$BT$15,K144*hypothèses!$BU$15)),IF(AND(D144=hypothèses!$BR$17,R144=hypothèses!$BN$1),IF(K144&lt;=hypothèses!$BP$17,hypothèses!$BS$17,IF(K144&gt;=hypothèses!$BQ$17,hypothèses!$BT$17,K144*hypothèses!$BU$17)),IF(AND(D144=hypothèses!$BR$18,R144=hypothèses!$BN$1),IF(K144&lt;=hypothèses!$BP$18,hypothèses!$BS$18,IF(K144&gt;=hypothèses!$BQ$18,hypothèses!$BT$18,K144*hypothèses!$BU$18)),0))))))))))))))</f>
        <v>30</v>
      </c>
      <c r="W144" cm="1">
        <f t="array" ref="W144">IFERROR(IF(T144&lt;0,0,IF(R144="tarif frais de dossier",30,K144*INDEX(hypothèses!$CC$2:$CR$21,MATCH(1,(K144&gt;=hypothèses!$BX$2:$BX$21)*(K144&lt;hypothèses!$BY$2:$BY$21)*(D144="Villeurbanne")+(K144&gt;=hypothèses!$BX$12:$BX$21)*(K144&lt;hypothèses!$BY$12:$BY$21)*(D144="Hors Villeurbanne"),0),CHOOSE(MATCH(R144,{"tarif eveil";"tarif courant";"tarif pratiques collectives";"tarif troisième cycle renforcé PPES";"tarif cumul";"tarif location"},0),1,4,7,10,13,16)))),"")</f>
        <v>30</v>
      </c>
    </row>
    <row r="145" spans="1:23">
      <c r="A145" s="72" t="s">
        <v>71</v>
      </c>
      <c r="B145" s="72" t="s">
        <v>72</v>
      </c>
      <c r="C145" s="72" t="s">
        <v>73</v>
      </c>
      <c r="D145" t="s">
        <v>86</v>
      </c>
      <c r="E145" s="59">
        <v>9803</v>
      </c>
      <c r="F145">
        <v>4</v>
      </c>
      <c r="G145">
        <v>1</v>
      </c>
      <c r="H145">
        <f>IF(Tableau1[[#This Row],[Tranche RFR]]&gt;=2,Tableau1[[#This Row],[Tranche RFR]]-1,Tableau1[[#This Row],[Tranche RFR]])</f>
        <v>3</v>
      </c>
      <c r="I145">
        <f>Tableau1[[#This Row],[RFR]]/Tableau1[[#This Row],[nb parts sans couple]]</f>
        <v>3267.6666666666665</v>
      </c>
      <c r="J145" t="s">
        <v>77</v>
      </c>
      <c r="K145" s="4">
        <f t="shared" si="2"/>
        <v>816.91666666666663</v>
      </c>
      <c r="L145" s="49">
        <f>IF($K145&lt;=hypothèses!$BG$2,1,IF(AND($K145&gt;hypothèses!$BF$3,$K145&lt;=hypothèses!$BG$3),2,IF(AND($K145&gt;hypothèses!$BF$4,$K145&lt;=hypothèses!$BG$4),3,IF(AND($K145&gt;hypothèses!$BF$5,$K145&lt;=hypothèses!$BG$5),4,IF(AND($K145&gt;hypothèses!$BF$6,$K145&lt;=hypothèses!$BG$6),5,IF(AND($K145&gt;hypothèses!$BF$7,$K145&lt;=hypothèses!$BG$7),6,IF(AND($K145&gt;hypothèses!$BF$8,$K145&lt;=hypothèses!$BG$8),7,IF(AND($K145&gt;hypothèses!$BF$9,$K145&lt;=hypothèses!$BG$9),8,IF(AND($K145&gt;hypothèses!$BF$10,$K145&lt;=hypothèses!$BG$10),9,IF(AND($K145&gt;hypothèses!$BF$11,$K145&lt;=hypothèses!$BG$11),10,IF(Tableau1[[#This Row],[QF mens]]&gt;hypothèses!BG154,10,"")))))))))))</f>
        <v>5</v>
      </c>
      <c r="M145" s="49">
        <f>IF($K145&lt;=hypothèses!$BY$2,1,IF(AND($K145&gt;hypothèses!$BX$3,$K145&lt;=hypothèses!$BY$3),2,IF(AND($K145&gt;hypothèses!$BX$4,$K145&lt;=hypothèses!$BY$4),3,IF(AND($K145&gt;hypothèses!$BX$5,$K145&lt;=hypothèses!$BY$5),4,IF(AND($K145&gt;hypothèses!$BX$6,$K145&lt;=hypothèses!$BY$6),5,IF(AND($K145&gt;hypothèses!$BX$7,$K145&lt;=hypothèses!$BY$7),6,IF(AND($K145&gt;hypothèses!$BX$8,$K145&lt;=hypothèses!$BY$8),7,IF(AND($K145&gt;hypothèses!$BX$9,$K145&lt;=hypothèses!$BY$9),8,IF(AND($K145&gt;hypothèses!$BX$10,$K145&lt;=hypothèses!$BY$10),9,IF(AND($K145&gt;hypothèses!$BX$11,$K145&lt;=hypothèses!$BY$11),10,IF(Tableau1[[#This Row],[QF mens]]&gt;hypothèses!BH154,10,"")))))))))))</f>
        <v>3</v>
      </c>
      <c r="N145" s="49" t="s">
        <v>82</v>
      </c>
      <c r="O145" s="49" t="s">
        <v>77</v>
      </c>
      <c r="P145" s="49" t="s">
        <v>83</v>
      </c>
      <c r="Q145" s="49" t="s">
        <v>82</v>
      </c>
      <c r="R145" t="s">
        <v>13</v>
      </c>
      <c r="S145">
        <v>1.1000000000000001</v>
      </c>
      <c r="T145">
        <v>303.60000000000002</v>
      </c>
      <c r="U145" s="58" cm="1">
        <f t="array" ref="U14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691.548</v>
      </c>
      <c r="V145" s="58">
        <f>IF(R145="Tarif Frais de dossier",30,IF(T145&lt;0,0,IF(AND(D145=hypothèses!$BR$2,R145=hypothèses!$BI$1),IF(K145&lt;=hypothèses!$BP$2,hypothèses!$BS$2,IF(K145&gt;=hypothèses!$BQ$2,hypothèses!$BT$2,K145*hypothèses!$BU$2)),IF(AND(D145=hypothèses!$BR$3,R145=hypothèses!$BI$1),IF(K145&lt;=hypothèses!$BP$3,hypothèses!$BS$3,IF(K145&gt;=hypothèses!$BQ$3,hypothèses!$BT$3,K145*hypothèses!$BU$3)),IF(AND(D145=hypothèses!$BR$5,R145=hypothèses!$BJ$1),IF(K145&lt;=hypothèses!$BP$5,hypothèses!$BS$5,IF(K145&gt;=hypothèses!$BQ$5,hypothèses!$BT$5,K145*hypothèses!$BU$5)),IF(AND(D145=hypothèses!$BR$6,R145=hypothèses!$BJ$1),IF(K145&lt;=hypothèses!$BP$6,hypothèses!$BS$6,IF(K145&gt;=hypothèses!$BQ$6,hypothèses!$BT$6,K145*hypothèses!$BU$6)),IF(AND(D145=hypothèses!$BR$8,R145=hypothèses!$BK$1),IF(K145&lt;=hypothèses!$BP$8,hypothèses!$BS$8,IF(K145&gt;=hypothèses!$BQ$8,hypothèses!$BT$8,K145*hypothèses!$BU$8)),IF(AND(D145=hypothèses!$BR$9,R145=hypothèses!$BK$1),IF(K145&lt;=hypothèses!$BP$9,hypothèses!$BS$9,IF(K145&gt;=hypothèses!$BQ$9,hypothèses!$BT$9,K145*hypothèses!$BU$9)),IF(AND(D145=hypothèses!$BR$11,R145=hypothèses!$BL$1),IF(K145&lt;=hypothèses!$BP$11,hypothèses!$BS$11,IF(K145&gt;=hypothèses!$BQ$11,hypothèses!$BT$11,K145*hypothèses!$BU$11)),IF(AND(D145=hypothèses!$BR$12,R145=hypothèses!$BL$1),IF(K145&lt;=hypothèses!$BP$12,hypothèses!$BS$12,IF(K145&gt;=hypothèses!$BQ$12,hypothèses!$BT$12,K145*hypothèses!$BU$12)),IF(AND(D145=hypothèses!$BR$14,R145=hypothèses!$BM$1),IF(K145&lt;=hypothèses!$BP$14,hypothèses!$BS$14,IF(K145&gt;=hypothèses!$BQ$14,hypothèses!$BT$14,K145*hypothèses!$BU$14)),IF(AND(D145=hypothèses!$BR$15,R145=hypothèses!$BM$1),IF(K145&lt;=hypothèses!$BP$15,hypothèses!$BS$15,IF(K145&gt;=hypothèses!$BQ$15,hypothèses!$BT$15,K145*hypothèses!$BU$15)),IF(AND(D145=hypothèses!$BR$17,R145=hypothèses!$BN$1),IF(K145&lt;=hypothèses!$BP$17,hypothèses!$BS$17,IF(K145&gt;=hypothèses!$BQ$17,hypothèses!$BT$17,K145*hypothèses!$BU$17)),IF(AND(D145=hypothèses!$BR$18,R145=hypothèses!$BN$1),IF(K145&lt;=hypothèses!$BP$18,hypothèses!$BS$18,IF(K145&gt;=hypothèses!$BQ$18,hypothèses!$BT$18,K145*hypothèses!$BU$18)),0))))))))))))))</f>
        <v>269.58249999999998</v>
      </c>
      <c r="W145" t="str" cm="1">
        <f t="array" ref="W145">IFERROR(IF(T145&lt;0,0,IF(R145="tarif frais de dossier",30,K145*INDEX(hypothèses!$CC$2:$CR$21,MATCH(1,(K145&gt;=hypothèses!$BX$2:$BX$21)*(K145&lt;hypothèses!$BY$2:$BY$21)*(D145="Villeurbanne")+(K145&gt;=hypothèses!$BX$12:$BX$21)*(K145&lt;hypothèses!$BY$12:$BY$21)*(D145="Hors Villeurbanne"),0),CHOOSE(MATCH(R145,{"tarif eveil";"tarif courant";"tarif pratiques collectives";"tarif troisième cycle renforcé PPES";"tarif cumul";"tarif location"},0),1,4,7,10,13,16)))),"")</f>
        <v/>
      </c>
    </row>
    <row r="146" spans="1:23">
      <c r="A146" s="71" t="s">
        <v>71</v>
      </c>
      <c r="B146" s="71" t="s">
        <v>72</v>
      </c>
      <c r="C146" s="71" t="s">
        <v>73</v>
      </c>
      <c r="D146" t="s">
        <v>86</v>
      </c>
      <c r="E146" s="59">
        <v>9803</v>
      </c>
      <c r="F146">
        <v>4</v>
      </c>
      <c r="G146">
        <v>1</v>
      </c>
      <c r="H146">
        <f>IF(Tableau1[[#This Row],[Tranche RFR]]&gt;=2,Tableau1[[#This Row],[Tranche RFR]]-1,Tableau1[[#This Row],[Tranche RFR]])</f>
        <v>3</v>
      </c>
      <c r="I146">
        <f>Tableau1[[#This Row],[RFR]]/Tableau1[[#This Row],[nb parts sans couple]]</f>
        <v>3267.6666666666665</v>
      </c>
      <c r="J146" t="s">
        <v>77</v>
      </c>
      <c r="K146" s="4">
        <f t="shared" si="2"/>
        <v>816.91666666666663</v>
      </c>
      <c r="L146" s="49">
        <f>IF($K146&lt;=hypothèses!$BG$2,1,IF(AND($K146&gt;hypothèses!$BF$3,$K146&lt;=hypothèses!$BG$3),2,IF(AND($K146&gt;hypothèses!$BF$4,$K146&lt;=hypothèses!$BG$4),3,IF(AND($K146&gt;hypothèses!$BF$5,$K146&lt;=hypothèses!$BG$5),4,IF(AND($K146&gt;hypothèses!$BF$6,$K146&lt;=hypothèses!$BG$6),5,IF(AND($K146&gt;hypothèses!$BF$7,$K146&lt;=hypothèses!$BG$7),6,IF(AND($K146&gt;hypothèses!$BF$8,$K146&lt;=hypothèses!$BG$8),7,IF(AND($K146&gt;hypothèses!$BF$9,$K146&lt;=hypothèses!$BG$9),8,IF(AND($K146&gt;hypothèses!$BF$10,$K146&lt;=hypothèses!$BG$10),9,IF(AND($K146&gt;hypothèses!$BF$11,$K146&lt;=hypothèses!$BG$11),10,IF(Tableau1[[#This Row],[QF mens]]&gt;hypothèses!BG155,10,"")))))))))))</f>
        <v>5</v>
      </c>
      <c r="M146" s="49">
        <f>IF($K146&lt;=hypothèses!$BY$2,1,IF(AND($K146&gt;hypothèses!$BX$3,$K146&lt;=hypothèses!$BY$3),2,IF(AND($K146&gt;hypothèses!$BX$4,$K146&lt;=hypothèses!$BY$4),3,IF(AND($K146&gt;hypothèses!$BX$5,$K146&lt;=hypothèses!$BY$5),4,IF(AND($K146&gt;hypothèses!$BX$6,$K146&lt;=hypothèses!$BY$6),5,IF(AND($K146&gt;hypothèses!$BX$7,$K146&lt;=hypothèses!$BY$7),6,IF(AND($K146&gt;hypothèses!$BX$8,$K146&lt;=hypothèses!$BY$8),7,IF(AND($K146&gt;hypothèses!$BX$9,$K146&lt;=hypothèses!$BY$9),8,IF(AND($K146&gt;hypothèses!$BX$10,$K146&lt;=hypothèses!$BY$10),9,IF(AND($K146&gt;hypothèses!$BX$11,$K146&lt;=hypothèses!$BY$11),10,IF(Tableau1[[#This Row],[QF mens]]&gt;hypothèses!BH155,10,"")))))))))))</f>
        <v>3</v>
      </c>
      <c r="N146" s="49" t="s">
        <v>82</v>
      </c>
      <c r="O146" s="49" t="s">
        <v>77</v>
      </c>
      <c r="P146" s="49" t="s">
        <v>83</v>
      </c>
      <c r="Q146" s="49" t="s">
        <v>82</v>
      </c>
      <c r="T146">
        <v>0</v>
      </c>
      <c r="U146" s="58" t="str" cm="1">
        <f t="array" ref="U14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46" s="58">
        <f>IF(R146="Tarif Frais de dossier",30,IF(T146&lt;0,0,IF(AND(D146=hypothèses!$BR$2,R146=hypothèses!$BI$1),IF(K146&lt;=hypothèses!$BP$2,hypothèses!$BS$2,IF(K146&gt;=hypothèses!$BQ$2,hypothèses!$BT$2,K146*hypothèses!$BU$2)),IF(AND(D146=hypothèses!$BR$3,R146=hypothèses!$BI$1),IF(K146&lt;=hypothèses!$BP$3,hypothèses!$BS$3,IF(K146&gt;=hypothèses!$BQ$3,hypothèses!$BT$3,K146*hypothèses!$BU$3)),IF(AND(D146=hypothèses!$BR$5,R146=hypothèses!$BJ$1),IF(K146&lt;=hypothèses!$BP$5,hypothèses!$BS$5,IF(K146&gt;=hypothèses!$BQ$5,hypothèses!$BT$5,K146*hypothèses!$BU$5)),IF(AND(D146=hypothèses!$BR$6,R146=hypothèses!$BJ$1),IF(K146&lt;=hypothèses!$BP$6,hypothèses!$BS$6,IF(K146&gt;=hypothèses!$BQ$6,hypothèses!$BT$6,K146*hypothèses!$BU$6)),IF(AND(D146=hypothèses!$BR$8,R146=hypothèses!$BK$1),IF(K146&lt;=hypothèses!$BP$8,hypothèses!$BS$8,IF(K146&gt;=hypothèses!$BQ$8,hypothèses!$BT$8,K146*hypothèses!$BU$8)),IF(AND(D146=hypothèses!$BR$9,R146=hypothèses!$BK$1),IF(K146&lt;=hypothèses!$BP$9,hypothèses!$BS$9,IF(K146&gt;=hypothèses!$BQ$9,hypothèses!$BT$9,K146*hypothèses!$BU$9)),IF(AND(D146=hypothèses!$BR$11,R146=hypothèses!$BL$1),IF(K146&lt;=hypothèses!$BP$11,hypothèses!$BS$11,IF(K146&gt;=hypothèses!$BQ$11,hypothèses!$BT$11,K146*hypothèses!$BU$11)),IF(AND(D146=hypothèses!$BR$12,R146=hypothèses!$BL$1),IF(K146&lt;=hypothèses!$BP$12,hypothèses!$BS$12,IF(K146&gt;=hypothèses!$BQ$12,hypothèses!$BT$12,K146*hypothèses!$BU$12)),IF(AND(D146=hypothèses!$BR$14,R146=hypothèses!$BM$1),IF(K146&lt;=hypothèses!$BP$14,hypothèses!$BS$14,IF(K146&gt;=hypothèses!$BQ$14,hypothèses!$BT$14,K146*hypothèses!$BU$14)),IF(AND(D146=hypothèses!$BR$15,R146=hypothèses!$BM$1),IF(K146&lt;=hypothèses!$BP$15,hypothèses!$BS$15,IF(K146&gt;=hypothèses!$BQ$15,hypothèses!$BT$15,K146*hypothèses!$BU$15)),IF(AND(D146=hypothèses!$BR$17,R146=hypothèses!$BN$1),IF(K146&lt;=hypothèses!$BP$17,hypothèses!$BS$17,IF(K146&gt;=hypothèses!$BQ$17,hypothèses!$BT$17,K146*hypothèses!$BU$17)),IF(AND(D146=hypothèses!$BR$18,R146=hypothèses!$BN$1),IF(K146&lt;=hypothèses!$BP$18,hypothèses!$BS$18,IF(K146&gt;=hypothèses!$BQ$18,hypothèses!$BT$18,K146*hypothèses!$BU$18)),0))))))))))))))</f>
        <v>0</v>
      </c>
      <c r="W146" t="str" cm="1">
        <f t="array" ref="W146">IFERROR(IF(T146&lt;0,0,IF(R146="tarif frais de dossier",30,K146*INDEX(hypothèses!$CC$2:$CR$21,MATCH(1,(K146&gt;=hypothèses!$BX$2:$BX$21)*(K146&lt;hypothèses!$BY$2:$BY$21)*(D146="Villeurbanne")+(K146&gt;=hypothèses!$BX$12:$BX$21)*(K146&lt;hypothèses!$BY$12:$BY$21)*(D146="Hors Villeurbanne"),0),CHOOSE(MATCH(R146,{"tarif eveil";"tarif courant";"tarif pratiques collectives";"tarif troisième cycle renforcé PPES";"tarif cumul";"tarif location"},0),1,4,7,10,13,16)))),"")</f>
        <v/>
      </c>
    </row>
    <row r="147" spans="1:23">
      <c r="A147" s="72" t="s">
        <v>71</v>
      </c>
      <c r="B147" s="72" t="s">
        <v>72</v>
      </c>
      <c r="C147" s="72" t="s">
        <v>73</v>
      </c>
      <c r="D147" t="s">
        <v>86</v>
      </c>
      <c r="E147" s="59">
        <v>9803</v>
      </c>
      <c r="F147">
        <v>4</v>
      </c>
      <c r="G147">
        <v>1</v>
      </c>
      <c r="H147">
        <f>IF(Tableau1[[#This Row],[Tranche RFR]]&gt;=2,Tableau1[[#This Row],[Tranche RFR]]-1,Tableau1[[#This Row],[Tranche RFR]])</f>
        <v>3</v>
      </c>
      <c r="I147">
        <f>Tableau1[[#This Row],[RFR]]/Tableau1[[#This Row],[nb parts sans couple]]</f>
        <v>3267.6666666666665</v>
      </c>
      <c r="J147" t="s">
        <v>77</v>
      </c>
      <c r="K147" s="4">
        <f t="shared" si="2"/>
        <v>816.91666666666663</v>
      </c>
      <c r="L147" s="49">
        <f>IF($K147&lt;=hypothèses!$BG$2,1,IF(AND($K147&gt;hypothèses!$BF$3,$K147&lt;=hypothèses!$BG$3),2,IF(AND($K147&gt;hypothèses!$BF$4,$K147&lt;=hypothèses!$BG$4),3,IF(AND($K147&gt;hypothèses!$BF$5,$K147&lt;=hypothèses!$BG$5),4,IF(AND($K147&gt;hypothèses!$BF$6,$K147&lt;=hypothèses!$BG$6),5,IF(AND($K147&gt;hypothèses!$BF$7,$K147&lt;=hypothèses!$BG$7),6,IF(AND($K147&gt;hypothèses!$BF$8,$K147&lt;=hypothèses!$BG$8),7,IF(AND($K147&gt;hypothèses!$BF$9,$K147&lt;=hypothèses!$BG$9),8,IF(AND($K147&gt;hypothèses!$BF$10,$K147&lt;=hypothèses!$BG$10),9,IF(AND($K147&gt;hypothèses!$BF$11,$K147&lt;=hypothèses!$BG$11),10,IF(Tableau1[[#This Row],[QF mens]]&gt;hypothèses!BG156,10,"")))))))))))</f>
        <v>5</v>
      </c>
      <c r="M147" s="49">
        <f>IF($K147&lt;=hypothèses!$BY$2,1,IF(AND($K147&gt;hypothèses!$BX$3,$K147&lt;=hypothèses!$BY$3),2,IF(AND($K147&gt;hypothèses!$BX$4,$K147&lt;=hypothèses!$BY$4),3,IF(AND($K147&gt;hypothèses!$BX$5,$K147&lt;=hypothèses!$BY$5),4,IF(AND($K147&gt;hypothèses!$BX$6,$K147&lt;=hypothèses!$BY$6),5,IF(AND($K147&gt;hypothèses!$BX$7,$K147&lt;=hypothèses!$BY$7),6,IF(AND($K147&gt;hypothèses!$BX$8,$K147&lt;=hypothèses!$BY$8),7,IF(AND($K147&gt;hypothèses!$BX$9,$K147&lt;=hypothèses!$BY$9),8,IF(AND($K147&gt;hypothèses!$BX$10,$K147&lt;=hypothèses!$BY$10),9,IF(AND($K147&gt;hypothèses!$BX$11,$K147&lt;=hypothèses!$BY$11),10,IF(Tableau1[[#This Row],[QF mens]]&gt;hypothèses!BH156,10,"")))))))))))</f>
        <v>3</v>
      </c>
      <c r="N147" s="49" t="s">
        <v>82</v>
      </c>
      <c r="O147" s="49" t="s">
        <v>77</v>
      </c>
      <c r="P147" s="49" t="s">
        <v>83</v>
      </c>
      <c r="Q147" s="49" t="s">
        <v>82</v>
      </c>
      <c r="T147">
        <v>0</v>
      </c>
      <c r="U147" s="58" t="str" cm="1">
        <f t="array" ref="U14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47" s="58">
        <f>IF(R147="Tarif Frais de dossier",30,IF(T147&lt;0,0,IF(AND(D147=hypothèses!$BR$2,R147=hypothèses!$BI$1),IF(K147&lt;=hypothèses!$BP$2,hypothèses!$BS$2,IF(K147&gt;=hypothèses!$BQ$2,hypothèses!$BT$2,K147*hypothèses!$BU$2)),IF(AND(D147=hypothèses!$BR$3,R147=hypothèses!$BI$1),IF(K147&lt;=hypothèses!$BP$3,hypothèses!$BS$3,IF(K147&gt;=hypothèses!$BQ$3,hypothèses!$BT$3,K147*hypothèses!$BU$3)),IF(AND(D147=hypothèses!$BR$5,R147=hypothèses!$BJ$1),IF(K147&lt;=hypothèses!$BP$5,hypothèses!$BS$5,IF(K147&gt;=hypothèses!$BQ$5,hypothèses!$BT$5,K147*hypothèses!$BU$5)),IF(AND(D147=hypothèses!$BR$6,R147=hypothèses!$BJ$1),IF(K147&lt;=hypothèses!$BP$6,hypothèses!$BS$6,IF(K147&gt;=hypothèses!$BQ$6,hypothèses!$BT$6,K147*hypothèses!$BU$6)),IF(AND(D147=hypothèses!$BR$8,R147=hypothèses!$BK$1),IF(K147&lt;=hypothèses!$BP$8,hypothèses!$BS$8,IF(K147&gt;=hypothèses!$BQ$8,hypothèses!$BT$8,K147*hypothèses!$BU$8)),IF(AND(D147=hypothèses!$BR$9,R147=hypothèses!$BK$1),IF(K147&lt;=hypothèses!$BP$9,hypothèses!$BS$9,IF(K147&gt;=hypothèses!$BQ$9,hypothèses!$BT$9,K147*hypothèses!$BU$9)),IF(AND(D147=hypothèses!$BR$11,R147=hypothèses!$BL$1),IF(K147&lt;=hypothèses!$BP$11,hypothèses!$BS$11,IF(K147&gt;=hypothèses!$BQ$11,hypothèses!$BT$11,K147*hypothèses!$BU$11)),IF(AND(D147=hypothèses!$BR$12,R147=hypothèses!$BL$1),IF(K147&lt;=hypothèses!$BP$12,hypothèses!$BS$12,IF(K147&gt;=hypothèses!$BQ$12,hypothèses!$BT$12,K147*hypothèses!$BU$12)),IF(AND(D147=hypothèses!$BR$14,R147=hypothèses!$BM$1),IF(K147&lt;=hypothèses!$BP$14,hypothèses!$BS$14,IF(K147&gt;=hypothèses!$BQ$14,hypothèses!$BT$14,K147*hypothèses!$BU$14)),IF(AND(D147=hypothèses!$BR$15,R147=hypothèses!$BM$1),IF(K147&lt;=hypothèses!$BP$15,hypothèses!$BS$15,IF(K147&gt;=hypothèses!$BQ$15,hypothèses!$BT$15,K147*hypothèses!$BU$15)),IF(AND(D147=hypothèses!$BR$17,R147=hypothèses!$BN$1),IF(K147&lt;=hypothèses!$BP$17,hypothèses!$BS$17,IF(K147&gt;=hypothèses!$BQ$17,hypothèses!$BT$17,K147*hypothèses!$BU$17)),IF(AND(D147=hypothèses!$BR$18,R147=hypothèses!$BN$1),IF(K147&lt;=hypothèses!$BP$18,hypothèses!$BS$18,IF(K147&gt;=hypothèses!$BQ$18,hypothèses!$BT$18,K147*hypothèses!$BU$18)),0))))))))))))))</f>
        <v>0</v>
      </c>
      <c r="W147" t="str" cm="1">
        <f t="array" ref="W147">IFERROR(IF(T147&lt;0,0,IF(R147="tarif frais de dossier",30,K147*INDEX(hypothèses!$CC$2:$CR$21,MATCH(1,(K147&gt;=hypothèses!$BX$2:$BX$21)*(K147&lt;hypothèses!$BY$2:$BY$21)*(D147="Villeurbanne")+(K147&gt;=hypothèses!$BX$12:$BX$21)*(K147&lt;hypothèses!$BY$12:$BY$21)*(D147="Hors Villeurbanne"),0),CHOOSE(MATCH(R147,{"tarif eveil";"tarif courant";"tarif pratiques collectives";"tarif troisième cycle renforcé PPES";"tarif cumul";"tarif location"},0),1,4,7,10,13,16)))),"")</f>
        <v/>
      </c>
    </row>
    <row r="148" spans="1:23">
      <c r="A148" s="71" t="s">
        <v>71</v>
      </c>
      <c r="B148" s="71" t="s">
        <v>72</v>
      </c>
      <c r="C148" s="71" t="s">
        <v>73</v>
      </c>
      <c r="D148" t="s">
        <v>86</v>
      </c>
      <c r="E148" s="59">
        <v>49884</v>
      </c>
      <c r="F148">
        <v>20</v>
      </c>
      <c r="G148">
        <v>4</v>
      </c>
      <c r="H148">
        <f>IF(Tableau1[[#This Row],[Tranche RFR]]&gt;=2,Tableau1[[#This Row],[Tranche RFR]]-1,Tableau1[[#This Row],[Tranche RFR]])</f>
        <v>19</v>
      </c>
      <c r="I148">
        <f>Tableau1[[#This Row],[RFR]]/Tableau1[[#This Row],[nb parts sans couple]]</f>
        <v>2625.4736842105262</v>
      </c>
      <c r="J148" t="s">
        <v>77</v>
      </c>
      <c r="K148" s="4">
        <f t="shared" si="2"/>
        <v>1039.25</v>
      </c>
      <c r="L148" s="49">
        <f>IF($K148&lt;=hypothèses!$BG$2,1,IF(AND($K148&gt;hypothèses!$BF$3,$K148&lt;=hypothèses!$BG$3),2,IF(AND($K148&gt;hypothèses!$BF$4,$K148&lt;=hypothèses!$BG$4),3,IF(AND($K148&gt;hypothèses!$BF$5,$K148&lt;=hypothèses!$BG$5),4,IF(AND($K148&gt;hypothèses!$BF$6,$K148&lt;=hypothèses!$BG$6),5,IF(AND($K148&gt;hypothèses!$BF$7,$K148&lt;=hypothèses!$BG$7),6,IF(AND($K148&gt;hypothèses!$BF$8,$K148&lt;=hypothèses!$BG$8),7,IF(AND($K148&gt;hypothèses!$BF$9,$K148&lt;=hypothèses!$BG$9),8,IF(AND($K148&gt;hypothèses!$BF$10,$K148&lt;=hypothèses!$BG$10),9,IF(AND($K148&gt;hypothèses!$BF$11,$K148&lt;=hypothèses!$BG$11),10,IF(Tableau1[[#This Row],[QF mens]]&gt;hypothèses!BG157,10,"")))))))))))</f>
        <v>6</v>
      </c>
      <c r="M148" s="49">
        <f>IF($K148&lt;=hypothèses!$BY$2,1,IF(AND($K148&gt;hypothèses!$BX$3,$K148&lt;=hypothèses!$BY$3),2,IF(AND($K148&gt;hypothèses!$BX$4,$K148&lt;=hypothèses!$BY$4),3,IF(AND($K148&gt;hypothèses!$BX$5,$K148&lt;=hypothèses!$BY$5),4,IF(AND($K148&gt;hypothèses!$BX$6,$K148&lt;=hypothèses!$BY$6),5,IF(AND($K148&gt;hypothèses!$BX$7,$K148&lt;=hypothèses!$BY$7),6,IF(AND($K148&gt;hypothèses!$BX$8,$K148&lt;=hypothèses!$BY$8),7,IF(AND($K148&gt;hypothèses!$BX$9,$K148&lt;=hypothèses!$BY$9),8,IF(AND($K148&gt;hypothèses!$BX$10,$K148&lt;=hypothèses!$BY$10),9,IF(AND($K148&gt;hypothèses!$BX$11,$K148&lt;=hypothèses!$BY$11),10,IF(Tableau1[[#This Row],[QF mens]]&gt;hypothèses!BH157,10,"")))))))))))</f>
        <v>5</v>
      </c>
      <c r="N148" s="49" t="s">
        <v>82</v>
      </c>
      <c r="O148" s="49" t="s">
        <v>77</v>
      </c>
      <c r="P148" s="49" t="s">
        <v>83</v>
      </c>
      <c r="Q148" s="49" t="s">
        <v>82</v>
      </c>
      <c r="R148" t="s">
        <v>17</v>
      </c>
      <c r="S148">
        <v>1</v>
      </c>
      <c r="T148">
        <v>394</v>
      </c>
      <c r="U148" s="58" cm="1">
        <f t="array" ref="U14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374.35</v>
      </c>
      <c r="V148" s="58">
        <f>IF(R148="Tarif Frais de dossier",30,IF(T148&lt;0,0,IF(AND(D148=hypothèses!$BR$2,R148=hypothèses!$BI$1),IF(K148&lt;=hypothèses!$BP$2,hypothèses!$BS$2,IF(K148&gt;=hypothèses!$BQ$2,hypothèses!$BT$2,K148*hypothèses!$BU$2)),IF(AND(D148=hypothèses!$BR$3,R148=hypothèses!$BI$1),IF(K148&lt;=hypothèses!$BP$3,hypothèses!$BS$3,IF(K148&gt;=hypothèses!$BQ$3,hypothèses!$BT$3,K148*hypothèses!$BU$3)),IF(AND(D148=hypothèses!$BR$5,R148=hypothèses!$BJ$1),IF(K148&lt;=hypothèses!$BP$5,hypothèses!$BS$5,IF(K148&gt;=hypothèses!$BQ$5,hypothèses!$BT$5,K148*hypothèses!$BU$5)),IF(AND(D148=hypothèses!$BR$6,R148=hypothèses!$BJ$1),IF(K148&lt;=hypothèses!$BP$6,hypothèses!$BS$6,IF(K148&gt;=hypothèses!$BQ$6,hypothèses!$BT$6,K148*hypothèses!$BU$6)),IF(AND(D148=hypothèses!$BR$8,R148=hypothèses!$BK$1),IF(K148&lt;=hypothèses!$BP$8,hypothèses!$BS$8,IF(K148&gt;=hypothèses!$BQ$8,hypothèses!$BT$8,K148*hypothèses!$BU$8)),IF(AND(D148=hypothèses!$BR$9,R148=hypothèses!$BK$1),IF(K148&lt;=hypothèses!$BP$9,hypothèses!$BS$9,IF(K148&gt;=hypothèses!$BQ$9,hypothèses!$BT$9,K148*hypothèses!$BU$9)),IF(AND(D148=hypothèses!$BR$11,R148=hypothèses!$BL$1),IF(K148&lt;=hypothèses!$BP$11,hypothèses!$BS$11,IF(K148&gt;=hypothèses!$BQ$11,hypothèses!$BT$11,K148*hypothèses!$BU$11)),IF(AND(D148=hypothèses!$BR$12,R148=hypothèses!$BL$1),IF(K148&lt;=hypothèses!$BP$12,hypothèses!$BS$12,IF(K148&gt;=hypothèses!$BQ$12,hypothèses!$BT$12,K148*hypothèses!$BU$12)),IF(AND(D148=hypothèses!$BR$14,R148=hypothèses!$BM$1),IF(K148&lt;=hypothèses!$BP$14,hypothèses!$BS$14,IF(K148&gt;=hypothèses!$BQ$14,hypothèses!$BT$14,K148*hypothèses!$BU$14)),IF(AND(D148=hypothèses!$BR$15,R148=hypothèses!$BM$1),IF(K148&lt;=hypothèses!$BP$15,hypothèses!$BS$15,IF(K148&gt;=hypothèses!$BQ$15,hypothèses!$BT$15,K148*hypothèses!$BU$15)),IF(AND(D148=hypothèses!$BR$17,R148=hypothèses!$BN$1),IF(K148&lt;=hypothèses!$BP$17,hypothèses!$BS$17,IF(K148&gt;=hypothèses!$BQ$17,hypothèses!$BT$17,K148*hypothèses!$BU$17)),IF(AND(D148=hypothèses!$BR$18,R148=hypothèses!$BN$1),IF(K148&lt;=hypothèses!$BP$18,hypothèses!$BS$18,IF(K148&gt;=hypothèses!$BQ$18,hypothèses!$BT$18,K148*hypothèses!$BU$18)),0))))))))))))))</f>
        <v>171.47625000000002</v>
      </c>
      <c r="W148" t="str" cm="1">
        <f t="array" ref="W148">IFERROR(IF(T148&lt;0,0,IF(R148="tarif frais de dossier",30,K148*INDEX(hypothèses!$CC$2:$CR$21,MATCH(1,(K148&gt;=hypothèses!$BX$2:$BX$21)*(K148&lt;hypothèses!$BY$2:$BY$21)*(D148="Villeurbanne")+(K148&gt;=hypothèses!$BX$12:$BX$21)*(K148&lt;hypothèses!$BY$12:$BY$21)*(D148="Hors Villeurbanne"),0),CHOOSE(MATCH(R148,{"tarif eveil";"tarif courant";"tarif pratiques collectives";"tarif troisième cycle renforcé PPES";"tarif cumul";"tarif location"},0),1,4,7,10,13,16)))),"")</f>
        <v/>
      </c>
    </row>
    <row r="149" spans="1:23">
      <c r="A149" s="72" t="s">
        <v>71</v>
      </c>
      <c r="B149" s="72" t="s">
        <v>72</v>
      </c>
      <c r="C149" s="72" t="s">
        <v>73</v>
      </c>
      <c r="D149" t="s">
        <v>86</v>
      </c>
      <c r="E149" s="59">
        <v>49884</v>
      </c>
      <c r="F149">
        <v>20</v>
      </c>
      <c r="G149">
        <v>4</v>
      </c>
      <c r="H149">
        <f>IF(Tableau1[[#This Row],[Tranche RFR]]&gt;=2,Tableau1[[#This Row],[Tranche RFR]]-1,Tableau1[[#This Row],[Tranche RFR]])</f>
        <v>19</v>
      </c>
      <c r="I149">
        <f>Tableau1[[#This Row],[RFR]]/Tableau1[[#This Row],[nb parts sans couple]]</f>
        <v>2625.4736842105262</v>
      </c>
      <c r="J149" t="s">
        <v>77</v>
      </c>
      <c r="K149" s="4">
        <f t="shared" si="2"/>
        <v>1039.25</v>
      </c>
      <c r="L149" s="49">
        <f>IF($K149&lt;=hypothèses!$BG$2,1,IF(AND($K149&gt;hypothèses!$BF$3,$K149&lt;=hypothèses!$BG$3),2,IF(AND($K149&gt;hypothèses!$BF$4,$K149&lt;=hypothèses!$BG$4),3,IF(AND($K149&gt;hypothèses!$BF$5,$K149&lt;=hypothèses!$BG$5),4,IF(AND($K149&gt;hypothèses!$BF$6,$K149&lt;=hypothèses!$BG$6),5,IF(AND($K149&gt;hypothèses!$BF$7,$K149&lt;=hypothèses!$BG$7),6,IF(AND($K149&gt;hypothèses!$BF$8,$K149&lt;=hypothèses!$BG$8),7,IF(AND($K149&gt;hypothèses!$BF$9,$K149&lt;=hypothèses!$BG$9),8,IF(AND($K149&gt;hypothèses!$BF$10,$K149&lt;=hypothèses!$BG$10),9,IF(AND($K149&gt;hypothèses!$BF$11,$K149&lt;=hypothèses!$BG$11),10,IF(Tableau1[[#This Row],[QF mens]]&gt;hypothèses!BG158,10,"")))))))))))</f>
        <v>6</v>
      </c>
      <c r="M149" s="49">
        <f>IF($K149&lt;=hypothèses!$BY$2,1,IF(AND($K149&gt;hypothèses!$BX$3,$K149&lt;=hypothèses!$BY$3),2,IF(AND($K149&gt;hypothèses!$BX$4,$K149&lt;=hypothèses!$BY$4),3,IF(AND($K149&gt;hypothèses!$BX$5,$K149&lt;=hypothèses!$BY$5),4,IF(AND($K149&gt;hypothèses!$BX$6,$K149&lt;=hypothèses!$BY$6),5,IF(AND($K149&gt;hypothèses!$BX$7,$K149&lt;=hypothèses!$BY$7),6,IF(AND($K149&gt;hypothèses!$BX$8,$K149&lt;=hypothèses!$BY$8),7,IF(AND($K149&gt;hypothèses!$BX$9,$K149&lt;=hypothèses!$BY$9),8,IF(AND($K149&gt;hypothèses!$BX$10,$K149&lt;=hypothèses!$BY$10),9,IF(AND($K149&gt;hypothèses!$BX$11,$K149&lt;=hypothèses!$BY$11),10,IF(Tableau1[[#This Row],[QF mens]]&gt;hypothèses!BH158,10,"")))))))))))</f>
        <v>5</v>
      </c>
      <c r="N149" s="49" t="s">
        <v>82</v>
      </c>
      <c r="O149" s="49" t="s">
        <v>77</v>
      </c>
      <c r="P149" s="49" t="s">
        <v>83</v>
      </c>
      <c r="Q149" s="49" t="s">
        <v>82</v>
      </c>
      <c r="R149" t="s">
        <v>14</v>
      </c>
      <c r="S149">
        <v>1</v>
      </c>
      <c r="T149">
        <v>30</v>
      </c>
      <c r="U149" s="58" cm="1">
        <f t="array" ref="U14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149" s="58">
        <f>IF(R149="Tarif Frais de dossier",30,IF(T149&lt;0,0,IF(AND(D149=hypothèses!$BR$2,R149=hypothèses!$BI$1),IF(K149&lt;=hypothèses!$BP$2,hypothèses!$BS$2,IF(K149&gt;=hypothèses!$BQ$2,hypothèses!$BT$2,K149*hypothèses!$BU$2)),IF(AND(D149=hypothèses!$BR$3,R149=hypothèses!$BI$1),IF(K149&lt;=hypothèses!$BP$3,hypothèses!$BS$3,IF(K149&gt;=hypothèses!$BQ$3,hypothèses!$BT$3,K149*hypothèses!$BU$3)),IF(AND(D149=hypothèses!$BR$5,R149=hypothèses!$BJ$1),IF(K149&lt;=hypothèses!$BP$5,hypothèses!$BS$5,IF(K149&gt;=hypothèses!$BQ$5,hypothèses!$BT$5,K149*hypothèses!$BU$5)),IF(AND(D149=hypothèses!$BR$6,R149=hypothèses!$BJ$1),IF(K149&lt;=hypothèses!$BP$6,hypothèses!$BS$6,IF(K149&gt;=hypothèses!$BQ$6,hypothèses!$BT$6,K149*hypothèses!$BU$6)),IF(AND(D149=hypothèses!$BR$8,R149=hypothèses!$BK$1),IF(K149&lt;=hypothèses!$BP$8,hypothèses!$BS$8,IF(K149&gt;=hypothèses!$BQ$8,hypothèses!$BT$8,K149*hypothèses!$BU$8)),IF(AND(D149=hypothèses!$BR$9,R149=hypothèses!$BK$1),IF(K149&lt;=hypothèses!$BP$9,hypothèses!$BS$9,IF(K149&gt;=hypothèses!$BQ$9,hypothèses!$BT$9,K149*hypothèses!$BU$9)),IF(AND(D149=hypothèses!$BR$11,R149=hypothèses!$BL$1),IF(K149&lt;=hypothèses!$BP$11,hypothèses!$BS$11,IF(K149&gt;=hypothèses!$BQ$11,hypothèses!$BT$11,K149*hypothèses!$BU$11)),IF(AND(D149=hypothèses!$BR$12,R149=hypothèses!$BL$1),IF(K149&lt;=hypothèses!$BP$12,hypothèses!$BS$12,IF(K149&gt;=hypothèses!$BQ$12,hypothèses!$BT$12,K149*hypothèses!$BU$12)),IF(AND(D149=hypothèses!$BR$14,R149=hypothèses!$BM$1),IF(K149&lt;=hypothèses!$BP$14,hypothèses!$BS$14,IF(K149&gt;=hypothèses!$BQ$14,hypothèses!$BT$14,K149*hypothèses!$BU$14)),IF(AND(D149=hypothèses!$BR$15,R149=hypothèses!$BM$1),IF(K149&lt;=hypothèses!$BP$15,hypothèses!$BS$15,IF(K149&gt;=hypothèses!$BQ$15,hypothèses!$BT$15,K149*hypothèses!$BU$15)),IF(AND(D149=hypothèses!$BR$17,R149=hypothèses!$BN$1),IF(K149&lt;=hypothèses!$BP$17,hypothèses!$BS$17,IF(K149&gt;=hypothèses!$BQ$17,hypothèses!$BT$17,K149*hypothèses!$BU$17)),IF(AND(D149=hypothèses!$BR$18,R149=hypothèses!$BN$1),IF(K149&lt;=hypothèses!$BP$18,hypothèses!$BS$18,IF(K149&gt;=hypothèses!$BQ$18,hypothèses!$BT$18,K149*hypothèses!$BU$18)),0))))))))))))))</f>
        <v>30</v>
      </c>
      <c r="W149" cm="1">
        <f t="array" ref="W149">IFERROR(IF(T149&lt;0,0,IF(R149="tarif frais de dossier",30,K149*INDEX(hypothèses!$CC$2:$CR$21,MATCH(1,(K149&gt;=hypothèses!$BX$2:$BX$21)*(K149&lt;hypothèses!$BY$2:$BY$21)*(D149="Villeurbanne")+(K149&gt;=hypothèses!$BX$12:$BX$21)*(K149&lt;hypothèses!$BY$12:$BY$21)*(D149="Hors Villeurbanne"),0),CHOOSE(MATCH(R149,{"tarif eveil";"tarif courant";"tarif pratiques collectives";"tarif troisième cycle renforcé PPES";"tarif cumul";"tarif location"},0),1,4,7,10,13,16)))),"")</f>
        <v>30</v>
      </c>
    </row>
    <row r="150" spans="1:23">
      <c r="A150" s="71" t="s">
        <v>71</v>
      </c>
      <c r="B150" s="71" t="s">
        <v>72</v>
      </c>
      <c r="C150" s="71" t="s">
        <v>73</v>
      </c>
      <c r="D150" t="s">
        <v>70</v>
      </c>
      <c r="E150" s="59">
        <v>31229</v>
      </c>
      <c r="F150">
        <v>13</v>
      </c>
      <c r="G150">
        <v>2</v>
      </c>
      <c r="H150">
        <f>IF(Tableau1[[#This Row],[Tranche RFR]]&gt;=2,Tableau1[[#This Row],[Tranche RFR]]-1,Tableau1[[#This Row],[Tranche RFR]])</f>
        <v>12</v>
      </c>
      <c r="I150">
        <f>Tableau1[[#This Row],[RFR]]/Tableau1[[#This Row],[nb parts sans couple]]</f>
        <v>2602.4166666666665</v>
      </c>
      <c r="J150" t="s">
        <v>77</v>
      </c>
      <c r="K150" s="4">
        <f t="shared" si="2"/>
        <v>1301.2083333333333</v>
      </c>
      <c r="L150" s="49">
        <f>IF($K150&lt;=hypothèses!$BG$2,1,IF(AND($K150&gt;hypothèses!$BF$3,$K150&lt;=hypothèses!$BG$3),2,IF(AND($K150&gt;hypothèses!$BF$4,$K150&lt;=hypothèses!$BG$4),3,IF(AND($K150&gt;hypothèses!$BF$5,$K150&lt;=hypothèses!$BG$5),4,IF(AND($K150&gt;hypothèses!$BF$6,$K150&lt;=hypothèses!$BG$6),5,IF(AND($K150&gt;hypothèses!$BF$7,$K150&lt;=hypothèses!$BG$7),6,IF(AND($K150&gt;hypothèses!$BF$8,$K150&lt;=hypothèses!$BG$8),7,IF(AND($K150&gt;hypothèses!$BF$9,$K150&lt;=hypothèses!$BG$9),8,IF(AND($K150&gt;hypothèses!$BF$10,$K150&lt;=hypothèses!$BG$10),9,IF(AND($K150&gt;hypothèses!$BF$11,$K150&lt;=hypothèses!$BG$11),10,IF(Tableau1[[#This Row],[QF mens]]&gt;hypothèses!BG159,10,"")))))))))))</f>
        <v>7</v>
      </c>
      <c r="M150" s="49">
        <f>IF($K150&lt;=hypothèses!$BY$2,1,IF(AND($K150&gt;hypothèses!$BX$3,$K150&lt;=hypothèses!$BY$3),2,IF(AND($K150&gt;hypothèses!$BX$4,$K150&lt;=hypothèses!$BY$4),3,IF(AND($K150&gt;hypothèses!$BX$5,$K150&lt;=hypothèses!$BY$5),4,IF(AND($K150&gt;hypothèses!$BX$6,$K150&lt;=hypothèses!$BY$6),5,IF(AND($K150&gt;hypothèses!$BX$7,$K150&lt;=hypothèses!$BY$7),6,IF(AND($K150&gt;hypothèses!$BX$8,$K150&lt;=hypothèses!$BY$8),7,IF(AND($K150&gt;hypothèses!$BX$9,$K150&lt;=hypothèses!$BY$9),8,IF(AND($K150&gt;hypothèses!$BX$10,$K150&lt;=hypothèses!$BY$10),9,IF(AND($K150&gt;hypothèses!$BX$11,$K150&lt;=hypothèses!$BY$11),10,IF(Tableau1[[#This Row],[QF mens]]&gt;hypothèses!BH159,10,"")))))))))))</f>
        <v>6</v>
      </c>
      <c r="N150" s="49" t="s">
        <v>82</v>
      </c>
      <c r="O150" s="49" t="s">
        <v>77</v>
      </c>
      <c r="P150" s="49" t="s">
        <v>83</v>
      </c>
      <c r="Q150" s="49" t="s">
        <v>82</v>
      </c>
      <c r="R150" t="s">
        <v>16</v>
      </c>
      <c r="S150">
        <v>1</v>
      </c>
      <c r="T150">
        <v>90</v>
      </c>
      <c r="U150" s="58" cm="1">
        <f t="array" ref="U15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156.66000000000003</v>
      </c>
      <c r="V150" s="58">
        <f>IF(R150="Tarif Frais de dossier",30,IF(T150&lt;0,0,IF(AND(D150=hypothèses!$BR$2,R150=hypothèses!$BI$1),IF(K150&lt;=hypothèses!$BP$2,hypothèses!$BS$2,IF(K150&gt;=hypothèses!$BQ$2,hypothèses!$BT$2,K150*hypothèses!$BU$2)),IF(AND(D150=hypothèses!$BR$3,R150=hypothèses!$BI$1),IF(K150&lt;=hypothèses!$BP$3,hypothèses!$BS$3,IF(K150&gt;=hypothèses!$BQ$3,hypothèses!$BT$3,K150*hypothèses!$BU$3)),IF(AND(D150=hypothèses!$BR$5,R150=hypothèses!$BJ$1),IF(K150&lt;=hypothèses!$BP$5,hypothèses!$BS$5,IF(K150&gt;=hypothèses!$BQ$5,hypothèses!$BT$5,K150*hypothèses!$BU$5)),IF(AND(D150=hypothèses!$BR$6,R150=hypothèses!$BJ$1),IF(K150&lt;=hypothèses!$BP$6,hypothèses!$BS$6,IF(K150&gt;=hypothèses!$BQ$6,hypothèses!$BT$6,K150*hypothèses!$BU$6)),IF(AND(D150=hypothèses!$BR$8,R150=hypothèses!$BK$1),IF(K150&lt;=hypothèses!$BP$8,hypothèses!$BS$8,IF(K150&gt;=hypothèses!$BQ$8,hypothèses!$BT$8,K150*hypothèses!$BU$8)),IF(AND(D150=hypothèses!$BR$9,R150=hypothèses!$BK$1),IF(K150&lt;=hypothèses!$BP$9,hypothèses!$BS$9,IF(K150&gt;=hypothèses!$BQ$9,hypothèses!$BT$9,K150*hypothèses!$BU$9)),IF(AND(D150=hypothèses!$BR$11,R150=hypothèses!$BL$1),IF(K150&lt;=hypothèses!$BP$11,hypothèses!$BS$11,IF(K150&gt;=hypothèses!$BQ$11,hypothèses!$BT$11,K150*hypothèses!$BU$11)),IF(AND(D150=hypothèses!$BR$12,R150=hypothèses!$BL$1),IF(K150&lt;=hypothèses!$BP$12,hypothèses!$BS$12,IF(K150&gt;=hypothèses!$BQ$12,hypothèses!$BT$12,K150*hypothèses!$BU$12)),IF(AND(D150=hypothèses!$BR$14,R150=hypothèses!$BM$1),IF(K150&lt;=hypothèses!$BP$14,hypothèses!$BS$14,IF(K150&gt;=hypothèses!$BQ$14,hypothèses!$BT$14,K150*hypothèses!$BU$14)),IF(AND(D150=hypothèses!$BR$15,R150=hypothèses!$BM$1),IF(K150&lt;=hypothèses!$BP$15,hypothèses!$BS$15,IF(K150&gt;=hypothèses!$BQ$15,hypothèses!$BT$15,K150*hypothèses!$BU$15)),IF(AND(D150=hypothèses!$BR$17,R150=hypothèses!$BN$1),IF(K150&lt;=hypothèses!$BP$17,hypothèses!$BS$17,IF(K150&gt;=hypothèses!$BQ$17,hypothèses!$BT$17,K150*hypothèses!$BU$17)),IF(AND(D150=hypothèses!$BR$18,R150=hypothèses!$BN$1),IF(K150&lt;=hypothèses!$BP$18,hypothèses!$BS$18,IF(K150&gt;=hypothèses!$BQ$18,hypothèses!$BT$18,K150*hypothèses!$BU$18)),0))))))))))))))</f>
        <v>132.12269230769229</v>
      </c>
      <c r="W150" t="str" cm="1">
        <f t="array" ref="W150">IFERROR(IF(T150&lt;0,0,IF(R150="tarif frais de dossier",30,K150*INDEX(hypothèses!$CC$2:$CR$21,MATCH(1,(K150&gt;=hypothèses!$BX$2:$BX$21)*(K150&lt;hypothèses!$BY$2:$BY$21)*(D150="Villeurbanne")+(K150&gt;=hypothèses!$BX$12:$BX$21)*(K150&lt;hypothèses!$BY$12:$BY$21)*(D150="Hors Villeurbanne"),0),CHOOSE(MATCH(R150,{"tarif eveil";"tarif courant";"tarif pratiques collectives";"tarif troisième cycle renforcé PPES";"tarif cumul";"tarif location"},0),1,4,7,10,13,16)))),"")</f>
        <v/>
      </c>
    </row>
    <row r="151" spans="1:23">
      <c r="A151" s="72" t="s">
        <v>71</v>
      </c>
      <c r="B151" s="72" t="s">
        <v>72</v>
      </c>
      <c r="C151" s="72" t="s">
        <v>73</v>
      </c>
      <c r="D151" t="s">
        <v>86</v>
      </c>
      <c r="E151" s="59">
        <v>6491</v>
      </c>
      <c r="F151">
        <v>3</v>
      </c>
      <c r="G151">
        <v>1</v>
      </c>
      <c r="H151">
        <f>IF(Tableau1[[#This Row],[Tranche RFR]]&gt;=2,Tableau1[[#This Row],[Tranche RFR]]-1,Tableau1[[#This Row],[Tranche RFR]])</f>
        <v>2</v>
      </c>
      <c r="I151">
        <f>Tableau1[[#This Row],[RFR]]/Tableau1[[#This Row],[nb parts sans couple]]</f>
        <v>3245.5</v>
      </c>
      <c r="J151" t="s">
        <v>77</v>
      </c>
      <c r="K151" s="4">
        <f t="shared" si="2"/>
        <v>540.91666666666663</v>
      </c>
      <c r="L151" s="49">
        <f>IF($K151&lt;=hypothèses!$BG$2,1,IF(AND($K151&gt;hypothèses!$BF$3,$K151&lt;=hypothèses!$BG$3),2,IF(AND($K151&gt;hypothèses!$BF$4,$K151&lt;=hypothèses!$BG$4),3,IF(AND($K151&gt;hypothèses!$BF$5,$K151&lt;=hypothèses!$BG$5),4,IF(AND($K151&gt;hypothèses!$BF$6,$K151&lt;=hypothèses!$BG$6),5,IF(AND($K151&gt;hypothèses!$BF$7,$K151&lt;=hypothèses!$BG$7),6,IF(AND($K151&gt;hypothèses!$BF$8,$K151&lt;=hypothèses!$BG$8),7,IF(AND($K151&gt;hypothèses!$BF$9,$K151&lt;=hypothèses!$BG$9),8,IF(AND($K151&gt;hypothèses!$BF$10,$K151&lt;=hypothèses!$BG$10),9,IF(AND($K151&gt;hypothèses!$BF$11,$K151&lt;=hypothèses!$BG$11),10,IF(Tableau1[[#This Row],[QF mens]]&gt;hypothèses!BG160,10,"")))))))))))</f>
        <v>3</v>
      </c>
      <c r="M151" s="49">
        <f>IF($K151&lt;=hypothèses!$BY$2,1,IF(AND($K151&gt;hypothèses!$BX$3,$K151&lt;=hypothèses!$BY$3),2,IF(AND($K151&gt;hypothèses!$BX$4,$K151&lt;=hypothèses!$BY$4),3,IF(AND($K151&gt;hypothèses!$BX$5,$K151&lt;=hypothèses!$BY$5),4,IF(AND($K151&gt;hypothèses!$BX$6,$K151&lt;=hypothèses!$BY$6),5,IF(AND($K151&gt;hypothèses!$BX$7,$K151&lt;=hypothèses!$BY$7),6,IF(AND($K151&gt;hypothèses!$BX$8,$K151&lt;=hypothèses!$BY$8),7,IF(AND($K151&gt;hypothèses!$BX$9,$K151&lt;=hypothèses!$BY$9),8,IF(AND($K151&gt;hypothèses!$BX$10,$K151&lt;=hypothèses!$BY$10),9,IF(AND($K151&gt;hypothèses!$BX$11,$K151&lt;=hypothèses!$BY$11),10,IF(Tableau1[[#This Row],[QF mens]]&gt;hypothèses!BH160,10,"")))))))))))</f>
        <v>2</v>
      </c>
      <c r="N151" s="49" t="s">
        <v>82</v>
      </c>
      <c r="O151" s="49" t="s">
        <v>77</v>
      </c>
      <c r="P151" s="49" t="s">
        <v>83</v>
      </c>
      <c r="Q151" s="49" t="s">
        <v>82</v>
      </c>
      <c r="R151" t="s">
        <v>17</v>
      </c>
      <c r="S151">
        <v>1.1000000000000001</v>
      </c>
      <c r="T151">
        <v>103.4</v>
      </c>
      <c r="U151" s="58" cm="1">
        <f t="array" ref="U15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208.27400000000003</v>
      </c>
      <c r="V151" s="58">
        <f>IF(R151="Tarif Frais de dossier",30,IF(T151&lt;0,0,IF(AND(D151=hypothèses!$BR$2,R151=hypothèses!$BI$1),IF(K151&lt;=hypothèses!$BP$2,hypothèses!$BS$2,IF(K151&gt;=hypothèses!$BQ$2,hypothèses!$BT$2,K151*hypothèses!$BU$2)),IF(AND(D151=hypothèses!$BR$3,R151=hypothèses!$BI$1),IF(K151&lt;=hypothèses!$BP$3,hypothèses!$BS$3,IF(K151&gt;=hypothèses!$BQ$3,hypothèses!$BT$3,K151*hypothèses!$BU$3)),IF(AND(D151=hypothèses!$BR$5,R151=hypothèses!$BJ$1),IF(K151&lt;=hypothèses!$BP$5,hypothèses!$BS$5,IF(K151&gt;=hypothèses!$BQ$5,hypothèses!$BT$5,K151*hypothèses!$BU$5)),IF(AND(D151=hypothèses!$BR$6,R151=hypothèses!$BJ$1),IF(K151&lt;=hypothèses!$BP$6,hypothèses!$BS$6,IF(K151&gt;=hypothèses!$BQ$6,hypothèses!$BT$6,K151*hypothèses!$BU$6)),IF(AND(D151=hypothèses!$BR$8,R151=hypothèses!$BK$1),IF(K151&lt;=hypothèses!$BP$8,hypothèses!$BS$8,IF(K151&gt;=hypothèses!$BQ$8,hypothèses!$BT$8,K151*hypothèses!$BU$8)),IF(AND(D151=hypothèses!$BR$9,R151=hypothèses!$BK$1),IF(K151&lt;=hypothèses!$BP$9,hypothèses!$BS$9,IF(K151&gt;=hypothèses!$BQ$9,hypothèses!$BT$9,K151*hypothèses!$BU$9)),IF(AND(D151=hypothèses!$BR$11,R151=hypothèses!$BL$1),IF(K151&lt;=hypothèses!$BP$11,hypothèses!$BS$11,IF(K151&gt;=hypothèses!$BQ$11,hypothèses!$BT$11,K151*hypothèses!$BU$11)),IF(AND(D151=hypothèses!$BR$12,R151=hypothèses!$BL$1),IF(K151&lt;=hypothèses!$BP$12,hypothèses!$BS$12,IF(K151&gt;=hypothèses!$BQ$12,hypothèses!$BT$12,K151*hypothèses!$BU$12)),IF(AND(D151=hypothèses!$BR$14,R151=hypothèses!$BM$1),IF(K151&lt;=hypothèses!$BP$14,hypothèses!$BS$14,IF(K151&gt;=hypothèses!$BQ$14,hypothèses!$BT$14,K151*hypothèses!$BU$14)),IF(AND(D151=hypothèses!$BR$15,R151=hypothèses!$BM$1),IF(K151&lt;=hypothèses!$BP$15,hypothèses!$BS$15,IF(K151&gt;=hypothèses!$BQ$15,hypothèses!$BT$15,K151*hypothèses!$BU$15)),IF(AND(D151=hypothèses!$BR$17,R151=hypothèses!$BN$1),IF(K151&lt;=hypothèses!$BP$17,hypothèses!$BS$17,IF(K151&gt;=hypothèses!$BQ$17,hypothèses!$BT$17,K151*hypothèses!$BU$17)),IF(AND(D151=hypothèses!$BR$18,R151=hypothèses!$BN$1),IF(K151&lt;=hypothèses!$BP$18,hypothèses!$BS$18,IF(K151&gt;=hypothèses!$BQ$18,hypothèses!$BT$18,K151*hypothèses!$BU$18)),0))))))))))))))</f>
        <v>89.251249999999999</v>
      </c>
      <c r="W151" t="str" cm="1">
        <f t="array" ref="W151">IFERROR(IF(T151&lt;0,0,IF(R151="tarif frais de dossier",30,K151*INDEX(hypothèses!$CC$2:$CR$21,MATCH(1,(K151&gt;=hypothèses!$BX$2:$BX$21)*(K151&lt;hypothèses!$BY$2:$BY$21)*(D151="Villeurbanne")+(K151&gt;=hypothèses!$BX$12:$BX$21)*(K151&lt;hypothèses!$BY$12:$BY$21)*(D151="Hors Villeurbanne"),0),CHOOSE(MATCH(R151,{"tarif eveil";"tarif courant";"tarif pratiques collectives";"tarif troisième cycle renforcé PPES";"tarif cumul";"tarif location"},0),1,4,7,10,13,16)))),"")</f>
        <v/>
      </c>
    </row>
    <row r="152" spans="1:23">
      <c r="A152" s="71" t="s">
        <v>71</v>
      </c>
      <c r="B152" s="71" t="s">
        <v>72</v>
      </c>
      <c r="C152" s="71" t="s">
        <v>73</v>
      </c>
      <c r="D152" t="s">
        <v>86</v>
      </c>
      <c r="E152" s="59">
        <v>6491</v>
      </c>
      <c r="F152">
        <v>3</v>
      </c>
      <c r="G152">
        <v>1</v>
      </c>
      <c r="H152">
        <f>IF(Tableau1[[#This Row],[Tranche RFR]]&gt;=2,Tableau1[[#This Row],[Tranche RFR]]-1,Tableau1[[#This Row],[Tranche RFR]])</f>
        <v>2</v>
      </c>
      <c r="I152">
        <f>Tableau1[[#This Row],[RFR]]/Tableau1[[#This Row],[nb parts sans couple]]</f>
        <v>3245.5</v>
      </c>
      <c r="J152" t="s">
        <v>77</v>
      </c>
      <c r="K152" s="4">
        <f t="shared" si="2"/>
        <v>540.91666666666663</v>
      </c>
      <c r="L152" s="49">
        <f>IF($K152&lt;=hypothèses!$BG$2,1,IF(AND($K152&gt;hypothèses!$BF$3,$K152&lt;=hypothèses!$BG$3),2,IF(AND($K152&gt;hypothèses!$BF$4,$K152&lt;=hypothèses!$BG$4),3,IF(AND($K152&gt;hypothèses!$BF$5,$K152&lt;=hypothèses!$BG$5),4,IF(AND($K152&gt;hypothèses!$BF$6,$K152&lt;=hypothèses!$BG$6),5,IF(AND($K152&gt;hypothèses!$BF$7,$K152&lt;=hypothèses!$BG$7),6,IF(AND($K152&gt;hypothèses!$BF$8,$K152&lt;=hypothèses!$BG$8),7,IF(AND($K152&gt;hypothèses!$BF$9,$K152&lt;=hypothèses!$BG$9),8,IF(AND($K152&gt;hypothèses!$BF$10,$K152&lt;=hypothèses!$BG$10),9,IF(AND($K152&gt;hypothèses!$BF$11,$K152&lt;=hypothèses!$BG$11),10,IF(Tableau1[[#This Row],[QF mens]]&gt;hypothèses!BG161,10,"")))))))))))</f>
        <v>3</v>
      </c>
      <c r="M152" s="49">
        <f>IF($K152&lt;=hypothèses!$BY$2,1,IF(AND($K152&gt;hypothèses!$BX$3,$K152&lt;=hypothèses!$BY$3),2,IF(AND($K152&gt;hypothèses!$BX$4,$K152&lt;=hypothèses!$BY$4),3,IF(AND($K152&gt;hypothèses!$BX$5,$K152&lt;=hypothèses!$BY$5),4,IF(AND($K152&gt;hypothèses!$BX$6,$K152&lt;=hypothèses!$BY$6),5,IF(AND($K152&gt;hypothèses!$BX$7,$K152&lt;=hypothèses!$BY$7),6,IF(AND($K152&gt;hypothèses!$BX$8,$K152&lt;=hypothèses!$BY$8),7,IF(AND($K152&gt;hypothèses!$BX$9,$K152&lt;=hypothèses!$BY$9),8,IF(AND($K152&gt;hypothèses!$BX$10,$K152&lt;=hypothèses!$BY$10),9,IF(AND($K152&gt;hypothèses!$BX$11,$K152&lt;=hypothèses!$BY$11),10,IF(Tableau1[[#This Row],[QF mens]]&gt;hypothèses!BH161,10,"")))))))))))</f>
        <v>2</v>
      </c>
      <c r="N152" s="49" t="s">
        <v>82</v>
      </c>
      <c r="O152" s="49" t="s">
        <v>77</v>
      </c>
      <c r="P152" s="49" t="s">
        <v>83</v>
      </c>
      <c r="Q152" s="49" t="s">
        <v>82</v>
      </c>
      <c r="T152">
        <v>0</v>
      </c>
      <c r="U152" s="58" t="str" cm="1">
        <f t="array" ref="U15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52" s="58">
        <f>IF(R152="Tarif Frais de dossier",30,IF(T152&lt;0,0,IF(AND(D152=hypothèses!$BR$2,R152=hypothèses!$BI$1),IF(K152&lt;=hypothèses!$BP$2,hypothèses!$BS$2,IF(K152&gt;=hypothèses!$BQ$2,hypothèses!$BT$2,K152*hypothèses!$BU$2)),IF(AND(D152=hypothèses!$BR$3,R152=hypothèses!$BI$1),IF(K152&lt;=hypothèses!$BP$3,hypothèses!$BS$3,IF(K152&gt;=hypothèses!$BQ$3,hypothèses!$BT$3,K152*hypothèses!$BU$3)),IF(AND(D152=hypothèses!$BR$5,R152=hypothèses!$BJ$1),IF(K152&lt;=hypothèses!$BP$5,hypothèses!$BS$5,IF(K152&gt;=hypothèses!$BQ$5,hypothèses!$BT$5,K152*hypothèses!$BU$5)),IF(AND(D152=hypothèses!$BR$6,R152=hypothèses!$BJ$1),IF(K152&lt;=hypothèses!$BP$6,hypothèses!$BS$6,IF(K152&gt;=hypothèses!$BQ$6,hypothèses!$BT$6,K152*hypothèses!$BU$6)),IF(AND(D152=hypothèses!$BR$8,R152=hypothèses!$BK$1),IF(K152&lt;=hypothèses!$BP$8,hypothèses!$BS$8,IF(K152&gt;=hypothèses!$BQ$8,hypothèses!$BT$8,K152*hypothèses!$BU$8)),IF(AND(D152=hypothèses!$BR$9,R152=hypothèses!$BK$1),IF(K152&lt;=hypothèses!$BP$9,hypothèses!$BS$9,IF(K152&gt;=hypothèses!$BQ$9,hypothèses!$BT$9,K152*hypothèses!$BU$9)),IF(AND(D152=hypothèses!$BR$11,R152=hypothèses!$BL$1),IF(K152&lt;=hypothèses!$BP$11,hypothèses!$BS$11,IF(K152&gt;=hypothèses!$BQ$11,hypothèses!$BT$11,K152*hypothèses!$BU$11)),IF(AND(D152=hypothèses!$BR$12,R152=hypothèses!$BL$1),IF(K152&lt;=hypothèses!$BP$12,hypothèses!$BS$12,IF(K152&gt;=hypothèses!$BQ$12,hypothèses!$BT$12,K152*hypothèses!$BU$12)),IF(AND(D152=hypothèses!$BR$14,R152=hypothèses!$BM$1),IF(K152&lt;=hypothèses!$BP$14,hypothèses!$BS$14,IF(K152&gt;=hypothèses!$BQ$14,hypothèses!$BT$14,K152*hypothèses!$BU$14)),IF(AND(D152=hypothèses!$BR$15,R152=hypothèses!$BM$1),IF(K152&lt;=hypothèses!$BP$15,hypothèses!$BS$15,IF(K152&gt;=hypothèses!$BQ$15,hypothèses!$BT$15,K152*hypothèses!$BU$15)),IF(AND(D152=hypothèses!$BR$17,R152=hypothèses!$BN$1),IF(K152&lt;=hypothèses!$BP$17,hypothèses!$BS$17,IF(K152&gt;=hypothèses!$BQ$17,hypothèses!$BT$17,K152*hypothèses!$BU$17)),IF(AND(D152=hypothèses!$BR$18,R152=hypothèses!$BN$1),IF(K152&lt;=hypothèses!$BP$18,hypothèses!$BS$18,IF(K152&gt;=hypothèses!$BQ$18,hypothèses!$BT$18,K152*hypothèses!$BU$18)),0))))))))))))))</f>
        <v>0</v>
      </c>
      <c r="W152" t="str" cm="1">
        <f t="array" ref="W152">IFERROR(IF(T152&lt;0,0,IF(R152="tarif frais de dossier",30,K152*INDEX(hypothèses!$CC$2:$CR$21,MATCH(1,(K152&gt;=hypothèses!$BX$2:$BX$21)*(K152&lt;hypothèses!$BY$2:$BY$21)*(D152="Villeurbanne")+(K152&gt;=hypothèses!$BX$12:$BX$21)*(K152&lt;hypothèses!$BY$12:$BY$21)*(D152="Hors Villeurbanne"),0),CHOOSE(MATCH(R152,{"tarif eveil";"tarif courant";"tarif pratiques collectives";"tarif troisième cycle renforcé PPES";"tarif cumul";"tarif location"},0),1,4,7,10,13,16)))),"")</f>
        <v/>
      </c>
    </row>
    <row r="153" spans="1:23">
      <c r="A153" s="72" t="s">
        <v>71</v>
      </c>
      <c r="B153" s="72" t="s">
        <v>72</v>
      </c>
      <c r="C153" s="72" t="s">
        <v>73</v>
      </c>
      <c r="D153" t="s">
        <v>86</v>
      </c>
      <c r="E153" s="59">
        <v>7862</v>
      </c>
      <c r="F153">
        <v>4</v>
      </c>
      <c r="G153">
        <v>1</v>
      </c>
      <c r="H153">
        <f>IF(Tableau1[[#This Row],[Tranche RFR]]&gt;=2,Tableau1[[#This Row],[Tranche RFR]]-1,Tableau1[[#This Row],[Tranche RFR]])</f>
        <v>3</v>
      </c>
      <c r="I153">
        <f>Tableau1[[#This Row],[RFR]]/Tableau1[[#This Row],[nb parts sans couple]]</f>
        <v>2620.6666666666665</v>
      </c>
      <c r="J153" t="s">
        <v>77</v>
      </c>
      <c r="K153" s="4">
        <f t="shared" si="2"/>
        <v>655.16666666666663</v>
      </c>
      <c r="L153" s="49">
        <f>IF($K153&lt;=hypothèses!$BG$2,1,IF(AND($K153&gt;hypothèses!$BF$3,$K153&lt;=hypothèses!$BG$3),2,IF(AND($K153&gt;hypothèses!$BF$4,$K153&lt;=hypothèses!$BG$4),3,IF(AND($K153&gt;hypothèses!$BF$5,$K153&lt;=hypothèses!$BG$5),4,IF(AND($K153&gt;hypothèses!$BF$6,$K153&lt;=hypothèses!$BG$6),5,IF(AND($K153&gt;hypothèses!$BF$7,$K153&lt;=hypothèses!$BG$7),6,IF(AND($K153&gt;hypothèses!$BF$8,$K153&lt;=hypothèses!$BG$8),7,IF(AND($K153&gt;hypothèses!$BF$9,$K153&lt;=hypothèses!$BG$9),8,IF(AND($K153&gt;hypothèses!$BF$10,$K153&lt;=hypothèses!$BG$10),9,IF(AND($K153&gt;hypothèses!$BF$11,$K153&lt;=hypothèses!$BG$11),10,IF(Tableau1[[#This Row],[QF mens]]&gt;hypothèses!BG162,10,"")))))))))))</f>
        <v>4</v>
      </c>
      <c r="M153" s="49">
        <f>IF($K153&lt;=hypothèses!$BY$2,1,IF(AND($K153&gt;hypothèses!$BX$3,$K153&lt;=hypothèses!$BY$3),2,IF(AND($K153&gt;hypothèses!$BX$4,$K153&lt;=hypothèses!$BY$4),3,IF(AND($K153&gt;hypothèses!$BX$5,$K153&lt;=hypothèses!$BY$5),4,IF(AND($K153&gt;hypothèses!$BX$6,$K153&lt;=hypothèses!$BY$6),5,IF(AND($K153&gt;hypothèses!$BX$7,$K153&lt;=hypothèses!$BY$7),6,IF(AND($K153&gt;hypothèses!$BX$8,$K153&lt;=hypothèses!$BY$8),7,IF(AND($K153&gt;hypothèses!$BX$9,$K153&lt;=hypothèses!$BY$9),8,IF(AND($K153&gt;hypothèses!$BX$10,$K153&lt;=hypothèses!$BY$10),9,IF(AND($K153&gt;hypothèses!$BX$11,$K153&lt;=hypothèses!$BY$11),10,IF(Tableau1[[#This Row],[QF mens]]&gt;hypothèses!BH162,10,"")))))))))))</f>
        <v>2</v>
      </c>
      <c r="N153" s="49" t="s">
        <v>82</v>
      </c>
      <c r="O153" s="49" t="s">
        <v>77</v>
      </c>
      <c r="P153" s="49" t="s">
        <v>83</v>
      </c>
      <c r="Q153" s="49" t="s">
        <v>82</v>
      </c>
      <c r="R153" t="s">
        <v>14</v>
      </c>
      <c r="S153">
        <v>1</v>
      </c>
      <c r="T153">
        <v>30</v>
      </c>
      <c r="U153" s="58" cm="1">
        <f t="array" ref="U15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153" s="58">
        <f>IF(R153="Tarif Frais de dossier",30,IF(T153&lt;0,0,IF(AND(D153=hypothèses!$BR$2,R153=hypothèses!$BI$1),IF(K153&lt;=hypothèses!$BP$2,hypothèses!$BS$2,IF(K153&gt;=hypothèses!$BQ$2,hypothèses!$BT$2,K153*hypothèses!$BU$2)),IF(AND(D153=hypothèses!$BR$3,R153=hypothèses!$BI$1),IF(K153&lt;=hypothèses!$BP$3,hypothèses!$BS$3,IF(K153&gt;=hypothèses!$BQ$3,hypothèses!$BT$3,K153*hypothèses!$BU$3)),IF(AND(D153=hypothèses!$BR$5,R153=hypothèses!$BJ$1),IF(K153&lt;=hypothèses!$BP$5,hypothèses!$BS$5,IF(K153&gt;=hypothèses!$BQ$5,hypothèses!$BT$5,K153*hypothèses!$BU$5)),IF(AND(D153=hypothèses!$BR$6,R153=hypothèses!$BJ$1),IF(K153&lt;=hypothèses!$BP$6,hypothèses!$BS$6,IF(K153&gt;=hypothèses!$BQ$6,hypothèses!$BT$6,K153*hypothèses!$BU$6)),IF(AND(D153=hypothèses!$BR$8,R153=hypothèses!$BK$1),IF(K153&lt;=hypothèses!$BP$8,hypothèses!$BS$8,IF(K153&gt;=hypothèses!$BQ$8,hypothèses!$BT$8,K153*hypothèses!$BU$8)),IF(AND(D153=hypothèses!$BR$9,R153=hypothèses!$BK$1),IF(K153&lt;=hypothèses!$BP$9,hypothèses!$BS$9,IF(K153&gt;=hypothèses!$BQ$9,hypothèses!$BT$9,K153*hypothèses!$BU$9)),IF(AND(D153=hypothèses!$BR$11,R153=hypothèses!$BL$1),IF(K153&lt;=hypothèses!$BP$11,hypothèses!$BS$11,IF(K153&gt;=hypothèses!$BQ$11,hypothèses!$BT$11,K153*hypothèses!$BU$11)),IF(AND(D153=hypothèses!$BR$12,R153=hypothèses!$BL$1),IF(K153&lt;=hypothèses!$BP$12,hypothèses!$BS$12,IF(K153&gt;=hypothèses!$BQ$12,hypothèses!$BT$12,K153*hypothèses!$BU$12)),IF(AND(D153=hypothèses!$BR$14,R153=hypothèses!$BM$1),IF(K153&lt;=hypothèses!$BP$14,hypothèses!$BS$14,IF(K153&gt;=hypothèses!$BQ$14,hypothèses!$BT$14,K153*hypothèses!$BU$14)),IF(AND(D153=hypothèses!$BR$15,R153=hypothèses!$BM$1),IF(K153&lt;=hypothèses!$BP$15,hypothèses!$BS$15,IF(K153&gt;=hypothèses!$BQ$15,hypothèses!$BT$15,K153*hypothèses!$BU$15)),IF(AND(D153=hypothèses!$BR$17,R153=hypothèses!$BN$1),IF(K153&lt;=hypothèses!$BP$17,hypothèses!$BS$17,IF(K153&gt;=hypothèses!$BQ$17,hypothèses!$BT$17,K153*hypothèses!$BU$17)),IF(AND(D153=hypothèses!$BR$18,R153=hypothèses!$BN$1),IF(K153&lt;=hypothèses!$BP$18,hypothèses!$BS$18,IF(K153&gt;=hypothèses!$BQ$18,hypothèses!$BT$18,K153*hypothèses!$BU$18)),0))))))))))))))</f>
        <v>30</v>
      </c>
      <c r="W153" cm="1">
        <f t="array" ref="W153">IFERROR(IF(T153&lt;0,0,IF(R153="tarif frais de dossier",30,K153*INDEX(hypothèses!$CC$2:$CR$21,MATCH(1,(K153&gt;=hypothèses!$BX$2:$BX$21)*(K153&lt;hypothèses!$BY$2:$BY$21)*(D153="Villeurbanne")+(K153&gt;=hypothèses!$BX$12:$BX$21)*(K153&lt;hypothèses!$BY$12:$BY$21)*(D153="Hors Villeurbanne"),0),CHOOSE(MATCH(R153,{"tarif eveil";"tarif courant";"tarif pratiques collectives";"tarif troisième cycle renforcé PPES";"tarif cumul";"tarif location"},0),1,4,7,10,13,16)))),"")</f>
        <v>30</v>
      </c>
    </row>
    <row r="154" spans="1:23">
      <c r="A154" s="71" t="s">
        <v>71</v>
      </c>
      <c r="B154" s="71" t="s">
        <v>72</v>
      </c>
      <c r="C154" s="71" t="s">
        <v>73</v>
      </c>
      <c r="D154" t="s">
        <v>86</v>
      </c>
      <c r="E154" s="59">
        <v>7862</v>
      </c>
      <c r="F154">
        <v>4</v>
      </c>
      <c r="G154">
        <v>1</v>
      </c>
      <c r="H154">
        <f>IF(Tableau1[[#This Row],[Tranche RFR]]&gt;=2,Tableau1[[#This Row],[Tranche RFR]]-1,Tableau1[[#This Row],[Tranche RFR]])</f>
        <v>3</v>
      </c>
      <c r="I154">
        <f>Tableau1[[#This Row],[RFR]]/Tableau1[[#This Row],[nb parts sans couple]]</f>
        <v>2620.6666666666665</v>
      </c>
      <c r="J154" t="s">
        <v>77</v>
      </c>
      <c r="K154" s="4">
        <f t="shared" si="2"/>
        <v>655.16666666666663</v>
      </c>
      <c r="L154" s="49">
        <f>IF($K154&lt;=hypothèses!$BG$2,1,IF(AND($K154&gt;hypothèses!$BF$3,$K154&lt;=hypothèses!$BG$3),2,IF(AND($K154&gt;hypothèses!$BF$4,$K154&lt;=hypothèses!$BG$4),3,IF(AND($K154&gt;hypothèses!$BF$5,$K154&lt;=hypothèses!$BG$5),4,IF(AND($K154&gt;hypothèses!$BF$6,$K154&lt;=hypothèses!$BG$6),5,IF(AND($K154&gt;hypothèses!$BF$7,$K154&lt;=hypothèses!$BG$7),6,IF(AND($K154&gt;hypothèses!$BF$8,$K154&lt;=hypothèses!$BG$8),7,IF(AND($K154&gt;hypothèses!$BF$9,$K154&lt;=hypothèses!$BG$9),8,IF(AND($K154&gt;hypothèses!$BF$10,$K154&lt;=hypothèses!$BG$10),9,IF(AND($K154&gt;hypothèses!$BF$11,$K154&lt;=hypothèses!$BG$11),10,IF(Tableau1[[#This Row],[QF mens]]&gt;hypothèses!BG163,10,"")))))))))))</f>
        <v>4</v>
      </c>
      <c r="M154" s="49">
        <f>IF($K154&lt;=hypothèses!$BY$2,1,IF(AND($K154&gt;hypothèses!$BX$3,$K154&lt;=hypothèses!$BY$3),2,IF(AND($K154&gt;hypothèses!$BX$4,$K154&lt;=hypothèses!$BY$4),3,IF(AND($K154&gt;hypothèses!$BX$5,$K154&lt;=hypothèses!$BY$5),4,IF(AND($K154&gt;hypothèses!$BX$6,$K154&lt;=hypothèses!$BY$6),5,IF(AND($K154&gt;hypothèses!$BX$7,$K154&lt;=hypothèses!$BY$7),6,IF(AND($K154&gt;hypothèses!$BX$8,$K154&lt;=hypothèses!$BY$8),7,IF(AND($K154&gt;hypothèses!$BX$9,$K154&lt;=hypothèses!$BY$9),8,IF(AND($K154&gt;hypothèses!$BX$10,$K154&lt;=hypothèses!$BY$10),9,IF(AND($K154&gt;hypothèses!$BX$11,$K154&lt;=hypothèses!$BY$11),10,IF(Tableau1[[#This Row],[QF mens]]&gt;hypothèses!BH163,10,"")))))))))))</f>
        <v>2</v>
      </c>
      <c r="N154" s="49" t="s">
        <v>82</v>
      </c>
      <c r="O154" s="49" t="s">
        <v>77</v>
      </c>
      <c r="P154" s="49" t="s">
        <v>83</v>
      </c>
      <c r="Q154" s="49" t="s">
        <v>82</v>
      </c>
      <c r="R154" t="s">
        <v>17</v>
      </c>
      <c r="S154">
        <v>1.1000000000000001</v>
      </c>
      <c r="T154">
        <v>138.6</v>
      </c>
      <c r="U154" s="58" cm="1">
        <f t="array" ref="U15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276.11099999999999</v>
      </c>
      <c r="V154" s="58">
        <f>IF(R154="Tarif Frais de dossier",30,IF(T154&lt;0,0,IF(AND(D154=hypothèses!$BR$2,R154=hypothèses!$BI$1),IF(K154&lt;=hypothèses!$BP$2,hypothèses!$BS$2,IF(K154&gt;=hypothèses!$BQ$2,hypothèses!$BT$2,K154*hypothèses!$BU$2)),IF(AND(D154=hypothèses!$BR$3,R154=hypothèses!$BI$1),IF(K154&lt;=hypothèses!$BP$3,hypothèses!$BS$3,IF(K154&gt;=hypothèses!$BQ$3,hypothèses!$BT$3,K154*hypothèses!$BU$3)),IF(AND(D154=hypothèses!$BR$5,R154=hypothèses!$BJ$1),IF(K154&lt;=hypothèses!$BP$5,hypothèses!$BS$5,IF(K154&gt;=hypothèses!$BQ$5,hypothèses!$BT$5,K154*hypothèses!$BU$5)),IF(AND(D154=hypothèses!$BR$6,R154=hypothèses!$BJ$1),IF(K154&lt;=hypothèses!$BP$6,hypothèses!$BS$6,IF(K154&gt;=hypothèses!$BQ$6,hypothèses!$BT$6,K154*hypothèses!$BU$6)),IF(AND(D154=hypothèses!$BR$8,R154=hypothèses!$BK$1),IF(K154&lt;=hypothèses!$BP$8,hypothèses!$BS$8,IF(K154&gt;=hypothèses!$BQ$8,hypothèses!$BT$8,K154*hypothèses!$BU$8)),IF(AND(D154=hypothèses!$BR$9,R154=hypothèses!$BK$1),IF(K154&lt;=hypothèses!$BP$9,hypothèses!$BS$9,IF(K154&gt;=hypothèses!$BQ$9,hypothèses!$BT$9,K154*hypothèses!$BU$9)),IF(AND(D154=hypothèses!$BR$11,R154=hypothèses!$BL$1),IF(K154&lt;=hypothèses!$BP$11,hypothèses!$BS$11,IF(K154&gt;=hypothèses!$BQ$11,hypothèses!$BT$11,K154*hypothèses!$BU$11)),IF(AND(D154=hypothèses!$BR$12,R154=hypothèses!$BL$1),IF(K154&lt;=hypothèses!$BP$12,hypothèses!$BS$12,IF(K154&gt;=hypothèses!$BQ$12,hypothèses!$BT$12,K154*hypothèses!$BU$12)),IF(AND(D154=hypothèses!$BR$14,R154=hypothèses!$BM$1),IF(K154&lt;=hypothèses!$BP$14,hypothèses!$BS$14,IF(K154&gt;=hypothèses!$BQ$14,hypothèses!$BT$14,K154*hypothèses!$BU$14)),IF(AND(D154=hypothèses!$BR$15,R154=hypothèses!$BM$1),IF(K154&lt;=hypothèses!$BP$15,hypothèses!$BS$15,IF(K154&gt;=hypothèses!$BQ$15,hypothèses!$BT$15,K154*hypothèses!$BU$15)),IF(AND(D154=hypothèses!$BR$17,R154=hypothèses!$BN$1),IF(K154&lt;=hypothèses!$BP$17,hypothèses!$BS$17,IF(K154&gt;=hypothèses!$BQ$17,hypothèses!$BT$17,K154*hypothèses!$BU$17)),IF(AND(D154=hypothèses!$BR$18,R154=hypothèses!$BN$1),IF(K154&lt;=hypothèses!$BP$18,hypothèses!$BS$18,IF(K154&gt;=hypothèses!$BQ$18,hypothèses!$BT$18,K154*hypothèses!$BU$18)),0))))))))))))))</f>
        <v>108.10249999999999</v>
      </c>
      <c r="W154" t="str" cm="1">
        <f t="array" ref="W154">IFERROR(IF(T154&lt;0,0,IF(R154="tarif frais de dossier",30,K154*INDEX(hypothèses!$CC$2:$CR$21,MATCH(1,(K154&gt;=hypothèses!$BX$2:$BX$21)*(K154&lt;hypothèses!$BY$2:$BY$21)*(D154="Villeurbanne")+(K154&gt;=hypothèses!$BX$12:$BX$21)*(K154&lt;hypothèses!$BY$12:$BY$21)*(D154="Hors Villeurbanne"),0),CHOOSE(MATCH(R154,{"tarif eveil";"tarif courant";"tarif pratiques collectives";"tarif troisième cycle renforcé PPES";"tarif cumul";"tarif location"},0),1,4,7,10,13,16)))),"")</f>
        <v/>
      </c>
    </row>
    <row r="155" spans="1:23">
      <c r="A155" s="72" t="s">
        <v>71</v>
      </c>
      <c r="B155" s="72" t="s">
        <v>72</v>
      </c>
      <c r="C155" s="72" t="s">
        <v>73</v>
      </c>
      <c r="D155" t="s">
        <v>70</v>
      </c>
      <c r="E155" s="59">
        <v>85150</v>
      </c>
      <c r="F155">
        <v>35</v>
      </c>
      <c r="G155">
        <v>3</v>
      </c>
      <c r="H155">
        <f>IF(Tableau1[[#This Row],[Tranche RFR]]&gt;=2,Tableau1[[#This Row],[Tranche RFR]]-1,Tableau1[[#This Row],[Tranche RFR]])</f>
        <v>34</v>
      </c>
      <c r="I155">
        <f>Tableau1[[#This Row],[RFR]]/Tableau1[[#This Row],[nb parts sans couple]]</f>
        <v>2504.4117647058824</v>
      </c>
      <c r="J155" t="s">
        <v>77</v>
      </c>
      <c r="K155" s="4">
        <f t="shared" si="2"/>
        <v>2365.2777777777778</v>
      </c>
      <c r="L155" s="49">
        <f>IF($K155&lt;=hypothèses!$BG$2,1,IF(AND($K155&gt;hypothèses!$BF$3,$K155&lt;=hypothèses!$BG$3),2,IF(AND($K155&gt;hypothèses!$BF$4,$K155&lt;=hypothèses!$BG$4),3,IF(AND($K155&gt;hypothèses!$BF$5,$K155&lt;=hypothèses!$BG$5),4,IF(AND($K155&gt;hypothèses!$BF$6,$K155&lt;=hypothèses!$BG$6),5,IF(AND($K155&gt;hypothèses!$BF$7,$K155&lt;=hypothèses!$BG$7),6,IF(AND($K155&gt;hypothèses!$BF$8,$K155&lt;=hypothèses!$BG$8),7,IF(AND($K155&gt;hypothèses!$BF$9,$K155&lt;=hypothèses!$BG$9),8,IF(AND($K155&gt;hypothèses!$BF$10,$K155&lt;=hypothèses!$BG$10),9,IF(AND($K155&gt;hypothèses!$BF$11,$K155&lt;=hypothèses!$BG$11),10,IF(Tableau1[[#This Row],[QF mens]]&gt;hypothèses!BG164,10,"")))))))))))</f>
        <v>9</v>
      </c>
      <c r="M155" s="49">
        <f>IF($K155&lt;=hypothèses!$BY$2,1,IF(AND($K155&gt;hypothèses!$BX$3,$K155&lt;=hypothèses!$BY$3),2,IF(AND($K155&gt;hypothèses!$BX$4,$K155&lt;=hypothèses!$BY$4),3,IF(AND($K155&gt;hypothèses!$BX$5,$K155&lt;=hypothèses!$BY$5),4,IF(AND($K155&gt;hypothèses!$BX$6,$K155&lt;=hypothèses!$BY$6),5,IF(AND($K155&gt;hypothèses!$BX$7,$K155&lt;=hypothèses!$BY$7),6,IF(AND($K155&gt;hypothèses!$BX$8,$K155&lt;=hypothèses!$BY$8),7,IF(AND($K155&gt;hypothèses!$BX$9,$K155&lt;=hypothèses!$BY$9),8,IF(AND($K155&gt;hypothèses!$BX$10,$K155&lt;=hypothèses!$BY$10),9,IF(AND($K155&gt;hypothèses!$BX$11,$K155&lt;=hypothèses!$BY$11),10,IF(Tableau1[[#This Row],[QF mens]]&gt;hypothèses!BH164,10,"")))))))))))</f>
        <v>9</v>
      </c>
      <c r="N155" s="49" t="s">
        <v>82</v>
      </c>
      <c r="O155" s="49" t="s">
        <v>77</v>
      </c>
      <c r="P155" s="49" t="s">
        <v>83</v>
      </c>
      <c r="Q155" s="49" t="s">
        <v>82</v>
      </c>
      <c r="R155" t="s">
        <v>16</v>
      </c>
      <c r="S155">
        <v>1</v>
      </c>
      <c r="T155">
        <v>188</v>
      </c>
      <c r="U155" s="58" cm="1">
        <f t="array" ref="U15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186.88000000000005</v>
      </c>
      <c r="V155" s="58">
        <f>IF(R155="Tarif Frais de dossier",30,IF(T155&lt;0,0,IF(AND(D155=hypothèses!$BR$2,R155=hypothèses!$BI$1),IF(K155&lt;=hypothèses!$BP$2,hypothèses!$BS$2,IF(K155&gt;=hypothèses!$BQ$2,hypothèses!$BT$2,K155*hypothèses!$BU$2)),IF(AND(D155=hypothèses!$BR$3,R155=hypothèses!$BI$1),IF(K155&lt;=hypothèses!$BP$3,hypothèses!$BS$3,IF(K155&gt;=hypothèses!$BQ$3,hypothèses!$BT$3,K155*hypothèses!$BU$3)),IF(AND(D155=hypothèses!$BR$5,R155=hypothèses!$BJ$1),IF(K155&lt;=hypothèses!$BP$5,hypothèses!$BS$5,IF(K155&gt;=hypothèses!$BQ$5,hypothèses!$BT$5,K155*hypothèses!$BU$5)),IF(AND(D155=hypothèses!$BR$6,R155=hypothèses!$BJ$1),IF(K155&lt;=hypothèses!$BP$6,hypothèses!$BS$6,IF(K155&gt;=hypothèses!$BQ$6,hypothèses!$BT$6,K155*hypothèses!$BU$6)),IF(AND(D155=hypothèses!$BR$8,R155=hypothèses!$BK$1),IF(K155&lt;=hypothèses!$BP$8,hypothèses!$BS$8,IF(K155&gt;=hypothèses!$BQ$8,hypothèses!$BT$8,K155*hypothèses!$BU$8)),IF(AND(D155=hypothèses!$BR$9,R155=hypothèses!$BK$1),IF(K155&lt;=hypothèses!$BP$9,hypothèses!$BS$9,IF(K155&gt;=hypothèses!$BQ$9,hypothèses!$BT$9,K155*hypothèses!$BU$9)),IF(AND(D155=hypothèses!$BR$11,R155=hypothèses!$BL$1),IF(K155&lt;=hypothèses!$BP$11,hypothèses!$BS$11,IF(K155&gt;=hypothèses!$BQ$11,hypothèses!$BT$11,K155*hypothèses!$BU$11)),IF(AND(D155=hypothèses!$BR$12,R155=hypothèses!$BL$1),IF(K155&lt;=hypothèses!$BP$12,hypothèses!$BS$12,IF(K155&gt;=hypothèses!$BQ$12,hypothèses!$BT$12,K155*hypothèses!$BU$12)),IF(AND(D155=hypothèses!$BR$14,R155=hypothèses!$BM$1),IF(K155&lt;=hypothèses!$BP$14,hypothèses!$BS$14,IF(K155&gt;=hypothèses!$BQ$14,hypothèses!$BT$14,K155*hypothèses!$BU$14)),IF(AND(D155=hypothèses!$BR$15,R155=hypothèses!$BM$1),IF(K155&lt;=hypothèses!$BP$15,hypothèses!$BS$15,IF(K155&gt;=hypothèses!$BQ$15,hypothèses!$BT$15,K155*hypothèses!$BU$15)),IF(AND(D155=hypothèses!$BR$17,R155=hypothèses!$BN$1),IF(K155&lt;=hypothèses!$BP$17,hypothèses!$BS$17,IF(K155&gt;=hypothèses!$BQ$17,hypothèses!$BT$17,K155*hypothèses!$BU$17)),IF(AND(D155=hypothèses!$BR$18,R155=hypothèses!$BN$1),IF(K155&lt;=hypothèses!$BP$18,hypothèses!$BS$18,IF(K155&gt;=hypothèses!$BQ$18,hypothèses!$BT$18,K155*hypothèses!$BU$18)),0))))))))))))))</f>
        <v>202</v>
      </c>
      <c r="W155" t="str" cm="1">
        <f t="array" ref="W155">IFERROR(IF(T155&lt;0,0,IF(R155="tarif frais de dossier",30,K155*INDEX(hypothèses!$CC$2:$CR$21,MATCH(1,(K155&gt;=hypothèses!$BX$2:$BX$21)*(K155&lt;hypothèses!$BY$2:$BY$21)*(D155="Villeurbanne")+(K155&gt;=hypothèses!$BX$12:$BX$21)*(K155&lt;hypothèses!$BY$12:$BY$21)*(D155="Hors Villeurbanne"),0),CHOOSE(MATCH(R155,{"tarif eveil";"tarif courant";"tarif pratiques collectives";"tarif troisième cycle renforcé PPES";"tarif cumul";"tarif location"},0),1,4,7,10,13,16)))),"")</f>
        <v/>
      </c>
    </row>
    <row r="156" spans="1:23">
      <c r="A156" s="71" t="s">
        <v>71</v>
      </c>
      <c r="B156" s="71" t="s">
        <v>72</v>
      </c>
      <c r="C156" s="71" t="s">
        <v>73</v>
      </c>
      <c r="D156" t="s">
        <v>70</v>
      </c>
      <c r="E156" s="59">
        <v>85150</v>
      </c>
      <c r="F156">
        <v>35</v>
      </c>
      <c r="G156">
        <v>3</v>
      </c>
      <c r="H156">
        <f>IF(Tableau1[[#This Row],[Tranche RFR]]&gt;=2,Tableau1[[#This Row],[Tranche RFR]]-1,Tableau1[[#This Row],[Tranche RFR]])</f>
        <v>34</v>
      </c>
      <c r="I156">
        <f>Tableau1[[#This Row],[RFR]]/Tableau1[[#This Row],[nb parts sans couple]]</f>
        <v>2504.4117647058824</v>
      </c>
      <c r="J156" t="s">
        <v>77</v>
      </c>
      <c r="K156" s="4">
        <f t="shared" si="2"/>
        <v>2365.2777777777778</v>
      </c>
      <c r="L156" s="49">
        <f>IF($K156&lt;=hypothèses!$BG$2,1,IF(AND($K156&gt;hypothèses!$BF$3,$K156&lt;=hypothèses!$BG$3),2,IF(AND($K156&gt;hypothèses!$BF$4,$K156&lt;=hypothèses!$BG$4),3,IF(AND($K156&gt;hypothèses!$BF$5,$K156&lt;=hypothèses!$BG$5),4,IF(AND($K156&gt;hypothèses!$BF$6,$K156&lt;=hypothèses!$BG$6),5,IF(AND($K156&gt;hypothèses!$BF$7,$K156&lt;=hypothèses!$BG$7),6,IF(AND($K156&gt;hypothèses!$BF$8,$K156&lt;=hypothèses!$BG$8),7,IF(AND($K156&gt;hypothèses!$BF$9,$K156&lt;=hypothèses!$BG$9),8,IF(AND($K156&gt;hypothèses!$BF$10,$K156&lt;=hypothèses!$BG$10),9,IF(AND($K156&gt;hypothèses!$BF$11,$K156&lt;=hypothèses!$BG$11),10,IF(Tableau1[[#This Row],[QF mens]]&gt;hypothèses!BG165,10,"")))))))))))</f>
        <v>9</v>
      </c>
      <c r="M156" s="49">
        <f>IF($K156&lt;=hypothèses!$BY$2,1,IF(AND($K156&gt;hypothèses!$BX$3,$K156&lt;=hypothèses!$BY$3),2,IF(AND($K156&gt;hypothèses!$BX$4,$K156&lt;=hypothèses!$BY$4),3,IF(AND($K156&gt;hypothèses!$BX$5,$K156&lt;=hypothèses!$BY$5),4,IF(AND($K156&gt;hypothèses!$BX$6,$K156&lt;=hypothèses!$BY$6),5,IF(AND($K156&gt;hypothèses!$BX$7,$K156&lt;=hypothèses!$BY$7),6,IF(AND($K156&gt;hypothèses!$BX$8,$K156&lt;=hypothèses!$BY$8),7,IF(AND($K156&gt;hypothèses!$BX$9,$K156&lt;=hypothèses!$BY$9),8,IF(AND($K156&gt;hypothèses!$BX$10,$K156&lt;=hypothèses!$BY$10),9,IF(AND($K156&gt;hypothèses!$BX$11,$K156&lt;=hypothèses!$BY$11),10,IF(Tableau1[[#This Row],[QF mens]]&gt;hypothèses!BH165,10,"")))))))))))</f>
        <v>9</v>
      </c>
      <c r="N156" s="49" t="s">
        <v>82</v>
      </c>
      <c r="O156" s="49" t="s">
        <v>77</v>
      </c>
      <c r="P156" s="49" t="s">
        <v>83</v>
      </c>
      <c r="Q156" s="49" t="s">
        <v>82</v>
      </c>
      <c r="R156" t="s">
        <v>14</v>
      </c>
      <c r="S156">
        <v>1</v>
      </c>
      <c r="T156">
        <v>30</v>
      </c>
      <c r="U156" s="58" cm="1">
        <f t="array" ref="U15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156" s="58">
        <f>IF(R156="Tarif Frais de dossier",30,IF(T156&lt;0,0,IF(AND(D156=hypothèses!$BR$2,R156=hypothèses!$BI$1),IF(K156&lt;=hypothèses!$BP$2,hypothèses!$BS$2,IF(K156&gt;=hypothèses!$BQ$2,hypothèses!$BT$2,K156*hypothèses!$BU$2)),IF(AND(D156=hypothèses!$BR$3,R156=hypothèses!$BI$1),IF(K156&lt;=hypothèses!$BP$3,hypothèses!$BS$3,IF(K156&gt;=hypothèses!$BQ$3,hypothèses!$BT$3,K156*hypothèses!$BU$3)),IF(AND(D156=hypothèses!$BR$5,R156=hypothèses!$BJ$1),IF(K156&lt;=hypothèses!$BP$5,hypothèses!$BS$5,IF(K156&gt;=hypothèses!$BQ$5,hypothèses!$BT$5,K156*hypothèses!$BU$5)),IF(AND(D156=hypothèses!$BR$6,R156=hypothèses!$BJ$1),IF(K156&lt;=hypothèses!$BP$6,hypothèses!$BS$6,IF(K156&gt;=hypothèses!$BQ$6,hypothèses!$BT$6,K156*hypothèses!$BU$6)),IF(AND(D156=hypothèses!$BR$8,R156=hypothèses!$BK$1),IF(K156&lt;=hypothèses!$BP$8,hypothèses!$BS$8,IF(K156&gt;=hypothèses!$BQ$8,hypothèses!$BT$8,K156*hypothèses!$BU$8)),IF(AND(D156=hypothèses!$BR$9,R156=hypothèses!$BK$1),IF(K156&lt;=hypothèses!$BP$9,hypothèses!$BS$9,IF(K156&gt;=hypothèses!$BQ$9,hypothèses!$BT$9,K156*hypothèses!$BU$9)),IF(AND(D156=hypothèses!$BR$11,R156=hypothèses!$BL$1),IF(K156&lt;=hypothèses!$BP$11,hypothèses!$BS$11,IF(K156&gt;=hypothèses!$BQ$11,hypothèses!$BT$11,K156*hypothèses!$BU$11)),IF(AND(D156=hypothèses!$BR$12,R156=hypothèses!$BL$1),IF(K156&lt;=hypothèses!$BP$12,hypothèses!$BS$12,IF(K156&gt;=hypothèses!$BQ$12,hypothèses!$BT$12,K156*hypothèses!$BU$12)),IF(AND(D156=hypothèses!$BR$14,R156=hypothèses!$BM$1),IF(K156&lt;=hypothèses!$BP$14,hypothèses!$BS$14,IF(K156&gt;=hypothèses!$BQ$14,hypothèses!$BT$14,K156*hypothèses!$BU$14)),IF(AND(D156=hypothèses!$BR$15,R156=hypothèses!$BM$1),IF(K156&lt;=hypothèses!$BP$15,hypothèses!$BS$15,IF(K156&gt;=hypothèses!$BQ$15,hypothèses!$BT$15,K156*hypothèses!$BU$15)),IF(AND(D156=hypothèses!$BR$17,R156=hypothèses!$BN$1),IF(K156&lt;=hypothèses!$BP$17,hypothèses!$BS$17,IF(K156&gt;=hypothèses!$BQ$17,hypothèses!$BT$17,K156*hypothèses!$BU$17)),IF(AND(D156=hypothèses!$BR$18,R156=hypothèses!$BN$1),IF(K156&lt;=hypothèses!$BP$18,hypothèses!$BS$18,IF(K156&gt;=hypothèses!$BQ$18,hypothèses!$BT$18,K156*hypothèses!$BU$18)),0))))))))))))))</f>
        <v>30</v>
      </c>
      <c r="W156" cm="1">
        <f t="array" ref="W156">IFERROR(IF(T156&lt;0,0,IF(R156="tarif frais de dossier",30,K156*INDEX(hypothèses!$CC$2:$CR$21,MATCH(1,(K156&gt;=hypothèses!$BX$2:$BX$21)*(K156&lt;hypothèses!$BY$2:$BY$21)*(D156="Villeurbanne")+(K156&gt;=hypothèses!$BX$12:$BX$21)*(K156&lt;hypothèses!$BY$12:$BY$21)*(D156="Hors Villeurbanne"),0),CHOOSE(MATCH(R156,{"tarif eveil";"tarif courant";"tarif pratiques collectives";"tarif troisième cycle renforcé PPES";"tarif cumul";"tarif location"},0),1,4,7,10,13,16)))),"")</f>
        <v>30</v>
      </c>
    </row>
    <row r="157" spans="1:23">
      <c r="A157" s="72" t="s">
        <v>71</v>
      </c>
      <c r="B157" s="72" t="s">
        <v>72</v>
      </c>
      <c r="C157" s="72" t="s">
        <v>73</v>
      </c>
      <c r="D157" t="s">
        <v>86</v>
      </c>
      <c r="E157" s="59">
        <v>20714</v>
      </c>
      <c r="F157">
        <v>9</v>
      </c>
      <c r="G157">
        <v>1</v>
      </c>
      <c r="H157">
        <f>IF(Tableau1[[#This Row],[Tranche RFR]]&gt;=2,Tableau1[[#This Row],[Tranche RFR]]-1,Tableau1[[#This Row],[Tranche RFR]])</f>
        <v>8</v>
      </c>
      <c r="I157">
        <f>Tableau1[[#This Row],[RFR]]/Tableau1[[#This Row],[nb parts sans couple]]</f>
        <v>2589.25</v>
      </c>
      <c r="J157" t="s">
        <v>77</v>
      </c>
      <c r="K157" s="4">
        <f t="shared" si="2"/>
        <v>1726.1666666666667</v>
      </c>
      <c r="L157" s="49">
        <f>IF($K157&lt;=hypothèses!$BG$2,1,IF(AND($K157&gt;hypothèses!$BF$3,$K157&lt;=hypothèses!$BG$3),2,IF(AND($K157&gt;hypothèses!$BF$4,$K157&lt;=hypothèses!$BG$4),3,IF(AND($K157&gt;hypothèses!$BF$5,$K157&lt;=hypothèses!$BG$5),4,IF(AND($K157&gt;hypothèses!$BF$6,$K157&lt;=hypothèses!$BG$6),5,IF(AND($K157&gt;hypothèses!$BF$7,$K157&lt;=hypothèses!$BG$7),6,IF(AND($K157&gt;hypothèses!$BF$8,$K157&lt;=hypothèses!$BG$8),7,IF(AND($K157&gt;hypothèses!$BF$9,$K157&lt;=hypothèses!$BG$9),8,IF(AND($K157&gt;hypothèses!$BF$10,$K157&lt;=hypothèses!$BG$10),9,IF(AND($K157&gt;hypothèses!$BF$11,$K157&lt;=hypothèses!$BG$11),10,IF(Tableau1[[#This Row],[QF mens]]&gt;hypothèses!BG166,10,"")))))))))))</f>
        <v>8</v>
      </c>
      <c r="M157" s="49">
        <f>IF($K157&lt;=hypothèses!$BY$2,1,IF(AND($K157&gt;hypothèses!$BX$3,$K157&lt;=hypothèses!$BY$3),2,IF(AND($K157&gt;hypothèses!$BX$4,$K157&lt;=hypothèses!$BY$4),3,IF(AND($K157&gt;hypothèses!$BX$5,$K157&lt;=hypothèses!$BY$5),4,IF(AND($K157&gt;hypothèses!$BX$6,$K157&lt;=hypothèses!$BY$6),5,IF(AND($K157&gt;hypothèses!$BX$7,$K157&lt;=hypothèses!$BY$7),6,IF(AND($K157&gt;hypothèses!$BX$8,$K157&lt;=hypothèses!$BY$8),7,IF(AND($K157&gt;hypothèses!$BX$9,$K157&lt;=hypothèses!$BY$9),8,IF(AND($K157&gt;hypothèses!$BX$10,$K157&lt;=hypothèses!$BY$10),9,IF(AND($K157&gt;hypothèses!$BX$11,$K157&lt;=hypothèses!$BY$11),10,IF(Tableau1[[#This Row],[QF mens]]&gt;hypothèses!BH166,10,"")))))))))))</f>
        <v>8</v>
      </c>
      <c r="N157" s="49" t="s">
        <v>82</v>
      </c>
      <c r="O157" s="49" t="s">
        <v>77</v>
      </c>
      <c r="P157" s="49" t="s">
        <v>83</v>
      </c>
      <c r="Q157" s="49" t="s">
        <v>82</v>
      </c>
      <c r="R157" t="s">
        <v>17</v>
      </c>
      <c r="S157">
        <v>1.4</v>
      </c>
      <c r="T157">
        <v>383.6</v>
      </c>
      <c r="U157" s="58" cm="1">
        <f t="array" ref="U15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696.76600000000008</v>
      </c>
      <c r="V157" s="58">
        <f>IF(R157="Tarif Frais de dossier",30,IF(T157&lt;0,0,IF(AND(D157=hypothèses!$BR$2,R157=hypothèses!$BI$1),IF(K157&lt;=hypothèses!$BP$2,hypothèses!$BS$2,IF(K157&gt;=hypothèses!$BQ$2,hypothèses!$BT$2,K157*hypothèses!$BU$2)),IF(AND(D157=hypothèses!$BR$3,R157=hypothèses!$BI$1),IF(K157&lt;=hypothèses!$BP$3,hypothèses!$BS$3,IF(K157&gt;=hypothèses!$BQ$3,hypothèses!$BT$3,K157*hypothèses!$BU$3)),IF(AND(D157=hypothèses!$BR$5,R157=hypothèses!$BJ$1),IF(K157&lt;=hypothèses!$BP$5,hypothèses!$BS$5,IF(K157&gt;=hypothèses!$BQ$5,hypothèses!$BT$5,K157*hypothèses!$BU$5)),IF(AND(D157=hypothèses!$BR$6,R157=hypothèses!$BJ$1),IF(K157&lt;=hypothèses!$BP$6,hypothèses!$BS$6,IF(K157&gt;=hypothèses!$BQ$6,hypothèses!$BT$6,K157*hypothèses!$BU$6)),IF(AND(D157=hypothèses!$BR$8,R157=hypothèses!$BK$1),IF(K157&lt;=hypothèses!$BP$8,hypothèses!$BS$8,IF(K157&gt;=hypothèses!$BQ$8,hypothèses!$BT$8,K157*hypothèses!$BU$8)),IF(AND(D157=hypothèses!$BR$9,R157=hypothèses!$BK$1),IF(K157&lt;=hypothèses!$BP$9,hypothèses!$BS$9,IF(K157&gt;=hypothèses!$BQ$9,hypothèses!$BT$9,K157*hypothèses!$BU$9)),IF(AND(D157=hypothèses!$BR$11,R157=hypothèses!$BL$1),IF(K157&lt;=hypothèses!$BP$11,hypothèses!$BS$11,IF(K157&gt;=hypothèses!$BQ$11,hypothèses!$BT$11,K157*hypothèses!$BU$11)),IF(AND(D157=hypothèses!$BR$12,R157=hypothèses!$BL$1),IF(K157&lt;=hypothèses!$BP$12,hypothèses!$BS$12,IF(K157&gt;=hypothèses!$BQ$12,hypothèses!$BT$12,K157*hypothèses!$BU$12)),IF(AND(D157=hypothèses!$BR$14,R157=hypothèses!$BM$1),IF(K157&lt;=hypothèses!$BP$14,hypothèses!$BS$14,IF(K157&gt;=hypothèses!$BQ$14,hypothèses!$BT$14,K157*hypothèses!$BU$14)),IF(AND(D157=hypothèses!$BR$15,R157=hypothèses!$BM$1),IF(K157&lt;=hypothèses!$BP$15,hypothèses!$BS$15,IF(K157&gt;=hypothèses!$BQ$15,hypothèses!$BT$15,K157*hypothèses!$BU$15)),IF(AND(D157=hypothèses!$BR$17,R157=hypothèses!$BN$1),IF(K157&lt;=hypothèses!$BP$17,hypothèses!$BS$17,IF(K157&gt;=hypothèses!$BQ$17,hypothèses!$BT$17,K157*hypothèses!$BU$17)),IF(AND(D157=hypothèses!$BR$18,R157=hypothèses!$BN$1),IF(K157&lt;=hypothèses!$BP$18,hypothèses!$BS$18,IF(K157&gt;=hypothèses!$BQ$18,hypothèses!$BT$18,K157*hypothèses!$BU$18)),0))))))))))))))</f>
        <v>284.81750000000005</v>
      </c>
      <c r="W157" t="str" cm="1">
        <f t="array" ref="W157">IFERROR(IF(T157&lt;0,0,IF(R157="tarif frais de dossier",30,K157*INDEX(hypothèses!$CC$2:$CR$21,MATCH(1,(K157&gt;=hypothèses!$BX$2:$BX$21)*(K157&lt;hypothèses!$BY$2:$BY$21)*(D157="Villeurbanne")+(K157&gt;=hypothèses!$BX$12:$BX$21)*(K157&lt;hypothèses!$BY$12:$BY$21)*(D157="Hors Villeurbanne"),0),CHOOSE(MATCH(R157,{"tarif eveil";"tarif courant";"tarif pratiques collectives";"tarif troisième cycle renforcé PPES";"tarif cumul";"tarif location"},0),1,4,7,10,13,16)))),"")</f>
        <v/>
      </c>
    </row>
    <row r="158" spans="1:23">
      <c r="A158" s="71" t="s">
        <v>71</v>
      </c>
      <c r="B158" s="71" t="s">
        <v>72</v>
      </c>
      <c r="C158" s="71" t="s">
        <v>73</v>
      </c>
      <c r="D158" t="s">
        <v>86</v>
      </c>
      <c r="E158" s="59">
        <v>20714</v>
      </c>
      <c r="F158">
        <v>9</v>
      </c>
      <c r="G158">
        <v>1</v>
      </c>
      <c r="H158">
        <f>IF(Tableau1[[#This Row],[Tranche RFR]]&gt;=2,Tableau1[[#This Row],[Tranche RFR]]-1,Tableau1[[#This Row],[Tranche RFR]])</f>
        <v>8</v>
      </c>
      <c r="I158">
        <f>Tableau1[[#This Row],[RFR]]/Tableau1[[#This Row],[nb parts sans couple]]</f>
        <v>2589.25</v>
      </c>
      <c r="J158" t="s">
        <v>77</v>
      </c>
      <c r="K158" s="4">
        <f t="shared" si="2"/>
        <v>1726.1666666666667</v>
      </c>
      <c r="L158" s="49">
        <f>IF($K158&lt;=hypothèses!$BG$2,1,IF(AND($K158&gt;hypothèses!$BF$3,$K158&lt;=hypothèses!$BG$3),2,IF(AND($K158&gt;hypothèses!$BF$4,$K158&lt;=hypothèses!$BG$4),3,IF(AND($K158&gt;hypothèses!$BF$5,$K158&lt;=hypothèses!$BG$5),4,IF(AND($K158&gt;hypothèses!$BF$6,$K158&lt;=hypothèses!$BG$6),5,IF(AND($K158&gt;hypothèses!$BF$7,$K158&lt;=hypothèses!$BG$7),6,IF(AND($K158&gt;hypothèses!$BF$8,$K158&lt;=hypothèses!$BG$8),7,IF(AND($K158&gt;hypothèses!$BF$9,$K158&lt;=hypothèses!$BG$9),8,IF(AND($K158&gt;hypothèses!$BF$10,$K158&lt;=hypothèses!$BG$10),9,IF(AND($K158&gt;hypothèses!$BF$11,$K158&lt;=hypothèses!$BG$11),10,IF(Tableau1[[#This Row],[QF mens]]&gt;hypothèses!BG167,10,"")))))))))))</f>
        <v>8</v>
      </c>
      <c r="M158" s="49">
        <f>IF($K158&lt;=hypothèses!$BY$2,1,IF(AND($K158&gt;hypothèses!$BX$3,$K158&lt;=hypothèses!$BY$3),2,IF(AND($K158&gt;hypothèses!$BX$4,$K158&lt;=hypothèses!$BY$4),3,IF(AND($K158&gt;hypothèses!$BX$5,$K158&lt;=hypothèses!$BY$5),4,IF(AND($K158&gt;hypothèses!$BX$6,$K158&lt;=hypothèses!$BY$6),5,IF(AND($K158&gt;hypothèses!$BX$7,$K158&lt;=hypothèses!$BY$7),6,IF(AND($K158&gt;hypothèses!$BX$8,$K158&lt;=hypothèses!$BY$8),7,IF(AND($K158&gt;hypothèses!$BX$9,$K158&lt;=hypothèses!$BY$9),8,IF(AND($K158&gt;hypothèses!$BX$10,$K158&lt;=hypothèses!$BY$10),9,IF(AND($K158&gt;hypothèses!$BX$11,$K158&lt;=hypothèses!$BY$11),10,IF(Tableau1[[#This Row],[QF mens]]&gt;hypothèses!BH167,10,"")))))))))))</f>
        <v>8</v>
      </c>
      <c r="N158" s="49" t="s">
        <v>82</v>
      </c>
      <c r="O158" s="49" t="s">
        <v>77</v>
      </c>
      <c r="P158" s="49" t="s">
        <v>83</v>
      </c>
      <c r="Q158" s="49" t="s">
        <v>82</v>
      </c>
      <c r="R158" t="s">
        <v>13</v>
      </c>
      <c r="S158">
        <v>1.4</v>
      </c>
      <c r="T158">
        <v>835.8</v>
      </c>
      <c r="U158" s="58" cm="1">
        <f t="array" ref="U15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1470.9659999999997</v>
      </c>
      <c r="V158" s="58">
        <f>IF(R158="Tarif Frais de dossier",30,IF(T158&lt;0,0,IF(AND(D158=hypothèses!$BR$2,R158=hypothèses!$BI$1),IF(K158&lt;=hypothèses!$BP$2,hypothèses!$BS$2,IF(K158&gt;=hypothèses!$BQ$2,hypothèses!$BT$2,K158*hypothèses!$BU$2)),IF(AND(D158=hypothèses!$BR$3,R158=hypothèses!$BI$1),IF(K158&lt;=hypothèses!$BP$3,hypothèses!$BS$3,IF(K158&gt;=hypothèses!$BQ$3,hypothèses!$BT$3,K158*hypothèses!$BU$3)),IF(AND(D158=hypothèses!$BR$5,R158=hypothèses!$BJ$1),IF(K158&lt;=hypothèses!$BP$5,hypothèses!$BS$5,IF(K158&gt;=hypothèses!$BQ$5,hypothèses!$BT$5,K158*hypothèses!$BU$5)),IF(AND(D158=hypothèses!$BR$6,R158=hypothèses!$BJ$1),IF(K158&lt;=hypothèses!$BP$6,hypothèses!$BS$6,IF(K158&gt;=hypothèses!$BQ$6,hypothèses!$BT$6,K158*hypothèses!$BU$6)),IF(AND(D158=hypothèses!$BR$8,R158=hypothèses!$BK$1),IF(K158&lt;=hypothèses!$BP$8,hypothèses!$BS$8,IF(K158&gt;=hypothèses!$BQ$8,hypothèses!$BT$8,K158*hypothèses!$BU$8)),IF(AND(D158=hypothèses!$BR$9,R158=hypothèses!$BK$1),IF(K158&lt;=hypothèses!$BP$9,hypothèses!$BS$9,IF(K158&gt;=hypothèses!$BQ$9,hypothèses!$BT$9,K158*hypothèses!$BU$9)),IF(AND(D158=hypothèses!$BR$11,R158=hypothèses!$BL$1),IF(K158&lt;=hypothèses!$BP$11,hypothèses!$BS$11,IF(K158&gt;=hypothèses!$BQ$11,hypothèses!$BT$11,K158*hypothèses!$BU$11)),IF(AND(D158=hypothèses!$BR$12,R158=hypothèses!$BL$1),IF(K158&lt;=hypothèses!$BP$12,hypothèses!$BS$12,IF(K158&gt;=hypothèses!$BQ$12,hypothèses!$BT$12,K158*hypothèses!$BU$12)),IF(AND(D158=hypothèses!$BR$14,R158=hypothèses!$BM$1),IF(K158&lt;=hypothèses!$BP$14,hypothèses!$BS$14,IF(K158&gt;=hypothèses!$BQ$14,hypothèses!$BT$14,K158*hypothèses!$BU$14)),IF(AND(D158=hypothèses!$BR$15,R158=hypothèses!$BM$1),IF(K158&lt;=hypothèses!$BP$15,hypothèses!$BS$15,IF(K158&gt;=hypothèses!$BQ$15,hypothèses!$BT$15,K158*hypothèses!$BU$15)),IF(AND(D158=hypothèses!$BR$17,R158=hypothèses!$BN$1),IF(K158&lt;=hypothèses!$BP$17,hypothèses!$BS$17,IF(K158&gt;=hypothèses!$BQ$17,hypothèses!$BT$17,K158*hypothèses!$BU$17)),IF(AND(D158=hypothèses!$BR$18,R158=hypothèses!$BN$1),IF(K158&lt;=hypothèses!$BP$18,hypothèses!$BS$18,IF(K158&gt;=hypothèses!$BQ$18,hypothèses!$BT$18,K158*hypothèses!$BU$18)),0))))))))))))))</f>
        <v>569.6350000000001</v>
      </c>
      <c r="W158" t="str" cm="1">
        <f t="array" ref="W158">IFERROR(IF(T158&lt;0,0,IF(R158="tarif frais de dossier",30,K158*INDEX(hypothèses!$CC$2:$CR$21,MATCH(1,(K158&gt;=hypothèses!$BX$2:$BX$21)*(K158&lt;hypothèses!$BY$2:$BY$21)*(D158="Villeurbanne")+(K158&gt;=hypothèses!$BX$12:$BX$21)*(K158&lt;hypothèses!$BY$12:$BY$21)*(D158="Hors Villeurbanne"),0),CHOOSE(MATCH(R158,{"tarif eveil";"tarif courant";"tarif pratiques collectives";"tarif troisième cycle renforcé PPES";"tarif cumul";"tarif location"},0),1,4,7,10,13,16)))),"")</f>
        <v/>
      </c>
    </row>
    <row r="159" spans="1:23">
      <c r="A159" s="72" t="s">
        <v>71</v>
      </c>
      <c r="B159" s="72" t="s">
        <v>72</v>
      </c>
      <c r="C159" s="72" t="s">
        <v>73</v>
      </c>
      <c r="D159" t="s">
        <v>86</v>
      </c>
      <c r="E159" s="59">
        <v>20714</v>
      </c>
      <c r="F159">
        <v>9</v>
      </c>
      <c r="G159">
        <v>1</v>
      </c>
      <c r="H159">
        <f>IF(Tableau1[[#This Row],[Tranche RFR]]&gt;=2,Tableau1[[#This Row],[Tranche RFR]]-1,Tableau1[[#This Row],[Tranche RFR]])</f>
        <v>8</v>
      </c>
      <c r="I159">
        <f>Tableau1[[#This Row],[RFR]]/Tableau1[[#This Row],[nb parts sans couple]]</f>
        <v>2589.25</v>
      </c>
      <c r="J159" t="s">
        <v>77</v>
      </c>
      <c r="K159" s="4">
        <f t="shared" si="2"/>
        <v>1726.1666666666667</v>
      </c>
      <c r="L159" s="49">
        <f>IF($K159&lt;=hypothèses!$BG$2,1,IF(AND($K159&gt;hypothèses!$BF$3,$K159&lt;=hypothèses!$BG$3),2,IF(AND($K159&gt;hypothèses!$BF$4,$K159&lt;=hypothèses!$BG$4),3,IF(AND($K159&gt;hypothèses!$BF$5,$K159&lt;=hypothèses!$BG$5),4,IF(AND($K159&gt;hypothèses!$BF$6,$K159&lt;=hypothèses!$BG$6),5,IF(AND($K159&gt;hypothèses!$BF$7,$K159&lt;=hypothèses!$BG$7),6,IF(AND($K159&gt;hypothèses!$BF$8,$K159&lt;=hypothèses!$BG$8),7,IF(AND($K159&gt;hypothèses!$BF$9,$K159&lt;=hypothèses!$BG$9),8,IF(AND($K159&gt;hypothèses!$BF$10,$K159&lt;=hypothèses!$BG$10),9,IF(AND($K159&gt;hypothèses!$BF$11,$K159&lt;=hypothèses!$BG$11),10,IF(Tableau1[[#This Row],[QF mens]]&gt;hypothèses!BG168,10,"")))))))))))</f>
        <v>8</v>
      </c>
      <c r="M159" s="49">
        <f>IF($K159&lt;=hypothèses!$BY$2,1,IF(AND($K159&gt;hypothèses!$BX$3,$K159&lt;=hypothèses!$BY$3),2,IF(AND($K159&gt;hypothèses!$BX$4,$K159&lt;=hypothèses!$BY$4),3,IF(AND($K159&gt;hypothèses!$BX$5,$K159&lt;=hypothèses!$BY$5),4,IF(AND($K159&gt;hypothèses!$BX$6,$K159&lt;=hypothèses!$BY$6),5,IF(AND($K159&gt;hypothèses!$BX$7,$K159&lt;=hypothèses!$BY$7),6,IF(AND($K159&gt;hypothèses!$BX$8,$K159&lt;=hypothèses!$BY$8),7,IF(AND($K159&gt;hypothèses!$BX$9,$K159&lt;=hypothèses!$BY$9),8,IF(AND($K159&gt;hypothèses!$BX$10,$K159&lt;=hypothèses!$BY$10),9,IF(AND($K159&gt;hypothèses!$BX$11,$K159&lt;=hypothèses!$BY$11),10,IF(Tableau1[[#This Row],[QF mens]]&gt;hypothèses!BH168,10,"")))))))))))</f>
        <v>8</v>
      </c>
      <c r="N159" s="49" t="s">
        <v>82</v>
      </c>
      <c r="O159" s="49" t="s">
        <v>77</v>
      </c>
      <c r="P159" s="49" t="s">
        <v>83</v>
      </c>
      <c r="Q159" s="49" t="s">
        <v>82</v>
      </c>
      <c r="R159" t="s">
        <v>18</v>
      </c>
      <c r="S159">
        <v>1</v>
      </c>
      <c r="T159">
        <v>-383.6</v>
      </c>
      <c r="U159" s="58" cm="1">
        <f t="array" ref="U15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159" s="58">
        <f>IF(R159="Tarif Frais de dossier",30,IF(T159&lt;0,0,IF(AND(D159=hypothèses!$BR$2,R159=hypothèses!$BI$1),IF(K159&lt;=hypothèses!$BP$2,hypothèses!$BS$2,IF(K159&gt;=hypothèses!$BQ$2,hypothèses!$BT$2,K159*hypothèses!$BU$2)),IF(AND(D159=hypothèses!$BR$3,R159=hypothèses!$BI$1),IF(K159&lt;=hypothèses!$BP$3,hypothèses!$BS$3,IF(K159&gt;=hypothèses!$BQ$3,hypothèses!$BT$3,K159*hypothèses!$BU$3)),IF(AND(D159=hypothèses!$BR$5,R159=hypothèses!$BJ$1),IF(K159&lt;=hypothèses!$BP$5,hypothèses!$BS$5,IF(K159&gt;=hypothèses!$BQ$5,hypothèses!$BT$5,K159*hypothèses!$BU$5)),IF(AND(D159=hypothèses!$BR$6,R159=hypothèses!$BJ$1),IF(K159&lt;=hypothèses!$BP$6,hypothèses!$BS$6,IF(K159&gt;=hypothèses!$BQ$6,hypothèses!$BT$6,K159*hypothèses!$BU$6)),IF(AND(D159=hypothèses!$BR$8,R159=hypothèses!$BK$1),IF(K159&lt;=hypothèses!$BP$8,hypothèses!$BS$8,IF(K159&gt;=hypothèses!$BQ$8,hypothèses!$BT$8,K159*hypothèses!$BU$8)),IF(AND(D159=hypothèses!$BR$9,R159=hypothèses!$BK$1),IF(K159&lt;=hypothèses!$BP$9,hypothèses!$BS$9,IF(K159&gt;=hypothèses!$BQ$9,hypothèses!$BT$9,K159*hypothèses!$BU$9)),IF(AND(D159=hypothèses!$BR$11,R159=hypothèses!$BL$1),IF(K159&lt;=hypothèses!$BP$11,hypothèses!$BS$11,IF(K159&gt;=hypothèses!$BQ$11,hypothèses!$BT$11,K159*hypothèses!$BU$11)),IF(AND(D159=hypothèses!$BR$12,R159=hypothèses!$BL$1),IF(K159&lt;=hypothèses!$BP$12,hypothèses!$BS$12,IF(K159&gt;=hypothèses!$BQ$12,hypothèses!$BT$12,K159*hypothèses!$BU$12)),IF(AND(D159=hypothèses!$BR$14,R159=hypothèses!$BM$1),IF(K159&lt;=hypothèses!$BP$14,hypothèses!$BS$14,IF(K159&gt;=hypothèses!$BQ$14,hypothèses!$BT$14,K159*hypothèses!$BU$14)),IF(AND(D159=hypothèses!$BR$15,R159=hypothèses!$BM$1),IF(K159&lt;=hypothèses!$BP$15,hypothèses!$BS$15,IF(K159&gt;=hypothèses!$BQ$15,hypothèses!$BT$15,K159*hypothèses!$BU$15)),IF(AND(D159=hypothèses!$BR$17,R159=hypothèses!$BN$1),IF(K159&lt;=hypothèses!$BP$17,hypothèses!$BS$17,IF(K159&gt;=hypothèses!$BQ$17,hypothèses!$BT$17,K159*hypothèses!$BU$17)),IF(AND(D159=hypothèses!$BR$18,R159=hypothèses!$BN$1),IF(K159&lt;=hypothèses!$BP$18,hypothèses!$BS$18,IF(K159&gt;=hypothèses!$BQ$18,hypothèses!$BT$18,K159*hypothèses!$BU$18)),0))))))))))))))</f>
        <v>0</v>
      </c>
      <c r="W159" cm="1">
        <f t="array" ref="W159">IFERROR(IF(T159&lt;0,0,IF(R159="tarif frais de dossier",30,K159*INDEX(hypothèses!$CC$2:$CR$21,MATCH(1,(K159&gt;=hypothèses!$BX$2:$BX$21)*(K159&lt;hypothèses!$BY$2:$BY$21)*(D159="Villeurbanne")+(K159&gt;=hypothèses!$BX$12:$BX$21)*(K159&lt;hypothèses!$BY$12:$BY$21)*(D159="Hors Villeurbanne"),0),CHOOSE(MATCH(R159,{"tarif eveil";"tarif courant";"tarif pratiques collectives";"tarif troisième cycle renforcé PPES";"tarif cumul";"tarif location"},0),1,4,7,10,13,16)))),"")</f>
        <v>0</v>
      </c>
    </row>
    <row r="160" spans="1:23">
      <c r="A160" s="71" t="s">
        <v>71</v>
      </c>
      <c r="B160" s="71" t="s">
        <v>72</v>
      </c>
      <c r="C160" s="71" t="s">
        <v>73</v>
      </c>
      <c r="D160" t="s">
        <v>86</v>
      </c>
      <c r="E160" s="59">
        <v>20714</v>
      </c>
      <c r="F160">
        <v>9</v>
      </c>
      <c r="G160">
        <v>1</v>
      </c>
      <c r="H160">
        <f>IF(Tableau1[[#This Row],[Tranche RFR]]&gt;=2,Tableau1[[#This Row],[Tranche RFR]]-1,Tableau1[[#This Row],[Tranche RFR]])</f>
        <v>8</v>
      </c>
      <c r="I160">
        <f>Tableau1[[#This Row],[RFR]]/Tableau1[[#This Row],[nb parts sans couple]]</f>
        <v>2589.25</v>
      </c>
      <c r="J160" t="s">
        <v>77</v>
      </c>
      <c r="K160" s="4">
        <f t="shared" si="2"/>
        <v>1726.1666666666667</v>
      </c>
      <c r="L160" s="49">
        <f>IF($K160&lt;=hypothèses!$BG$2,1,IF(AND($K160&gt;hypothèses!$BF$3,$K160&lt;=hypothèses!$BG$3),2,IF(AND($K160&gt;hypothèses!$BF$4,$K160&lt;=hypothèses!$BG$4),3,IF(AND($K160&gt;hypothèses!$BF$5,$K160&lt;=hypothèses!$BG$5),4,IF(AND($K160&gt;hypothèses!$BF$6,$K160&lt;=hypothèses!$BG$6),5,IF(AND($K160&gt;hypothèses!$BF$7,$K160&lt;=hypothèses!$BG$7),6,IF(AND($K160&gt;hypothèses!$BF$8,$K160&lt;=hypothèses!$BG$8),7,IF(AND($K160&gt;hypothèses!$BF$9,$K160&lt;=hypothèses!$BG$9),8,IF(AND($K160&gt;hypothèses!$BF$10,$K160&lt;=hypothèses!$BG$10),9,IF(AND($K160&gt;hypothèses!$BF$11,$K160&lt;=hypothèses!$BG$11),10,IF(Tableau1[[#This Row],[QF mens]]&gt;hypothèses!BG169,10,"")))))))))))</f>
        <v>8</v>
      </c>
      <c r="M160" s="49">
        <f>IF($K160&lt;=hypothèses!$BY$2,1,IF(AND($K160&gt;hypothèses!$BX$3,$K160&lt;=hypothèses!$BY$3),2,IF(AND($K160&gt;hypothèses!$BX$4,$K160&lt;=hypothèses!$BY$4),3,IF(AND($K160&gt;hypothèses!$BX$5,$K160&lt;=hypothèses!$BY$5),4,IF(AND($K160&gt;hypothèses!$BX$6,$K160&lt;=hypothèses!$BY$6),5,IF(AND($K160&gt;hypothèses!$BX$7,$K160&lt;=hypothèses!$BY$7),6,IF(AND($K160&gt;hypothèses!$BX$8,$K160&lt;=hypothèses!$BY$8),7,IF(AND($K160&gt;hypothèses!$BX$9,$K160&lt;=hypothèses!$BY$9),8,IF(AND($K160&gt;hypothèses!$BX$10,$K160&lt;=hypothèses!$BY$10),9,IF(AND($K160&gt;hypothèses!$BX$11,$K160&lt;=hypothèses!$BY$11),10,IF(Tableau1[[#This Row],[QF mens]]&gt;hypothèses!BH169,10,"")))))))))))</f>
        <v>8</v>
      </c>
      <c r="N160" s="49" t="s">
        <v>82</v>
      </c>
      <c r="O160" s="49" t="s">
        <v>77</v>
      </c>
      <c r="P160" s="49" t="s">
        <v>83</v>
      </c>
      <c r="Q160" s="49" t="s">
        <v>82</v>
      </c>
      <c r="T160">
        <v>0</v>
      </c>
      <c r="U160" s="58" t="str" cm="1">
        <f t="array" ref="U16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60" s="58">
        <f>IF(R160="Tarif Frais de dossier",30,IF(T160&lt;0,0,IF(AND(D160=hypothèses!$BR$2,R160=hypothèses!$BI$1),IF(K160&lt;=hypothèses!$BP$2,hypothèses!$BS$2,IF(K160&gt;=hypothèses!$BQ$2,hypothèses!$BT$2,K160*hypothèses!$BU$2)),IF(AND(D160=hypothèses!$BR$3,R160=hypothèses!$BI$1),IF(K160&lt;=hypothèses!$BP$3,hypothèses!$BS$3,IF(K160&gt;=hypothèses!$BQ$3,hypothèses!$BT$3,K160*hypothèses!$BU$3)),IF(AND(D160=hypothèses!$BR$5,R160=hypothèses!$BJ$1),IF(K160&lt;=hypothèses!$BP$5,hypothèses!$BS$5,IF(K160&gt;=hypothèses!$BQ$5,hypothèses!$BT$5,K160*hypothèses!$BU$5)),IF(AND(D160=hypothèses!$BR$6,R160=hypothèses!$BJ$1),IF(K160&lt;=hypothèses!$BP$6,hypothèses!$BS$6,IF(K160&gt;=hypothèses!$BQ$6,hypothèses!$BT$6,K160*hypothèses!$BU$6)),IF(AND(D160=hypothèses!$BR$8,R160=hypothèses!$BK$1),IF(K160&lt;=hypothèses!$BP$8,hypothèses!$BS$8,IF(K160&gt;=hypothèses!$BQ$8,hypothèses!$BT$8,K160*hypothèses!$BU$8)),IF(AND(D160=hypothèses!$BR$9,R160=hypothèses!$BK$1),IF(K160&lt;=hypothèses!$BP$9,hypothèses!$BS$9,IF(K160&gt;=hypothèses!$BQ$9,hypothèses!$BT$9,K160*hypothèses!$BU$9)),IF(AND(D160=hypothèses!$BR$11,R160=hypothèses!$BL$1),IF(K160&lt;=hypothèses!$BP$11,hypothèses!$BS$11,IF(K160&gt;=hypothèses!$BQ$11,hypothèses!$BT$11,K160*hypothèses!$BU$11)),IF(AND(D160=hypothèses!$BR$12,R160=hypothèses!$BL$1),IF(K160&lt;=hypothèses!$BP$12,hypothèses!$BS$12,IF(K160&gt;=hypothèses!$BQ$12,hypothèses!$BT$12,K160*hypothèses!$BU$12)),IF(AND(D160=hypothèses!$BR$14,R160=hypothèses!$BM$1),IF(K160&lt;=hypothèses!$BP$14,hypothèses!$BS$14,IF(K160&gt;=hypothèses!$BQ$14,hypothèses!$BT$14,K160*hypothèses!$BU$14)),IF(AND(D160=hypothèses!$BR$15,R160=hypothèses!$BM$1),IF(K160&lt;=hypothèses!$BP$15,hypothèses!$BS$15,IF(K160&gt;=hypothèses!$BQ$15,hypothèses!$BT$15,K160*hypothèses!$BU$15)),IF(AND(D160=hypothèses!$BR$17,R160=hypothèses!$BN$1),IF(K160&lt;=hypothèses!$BP$17,hypothèses!$BS$17,IF(K160&gt;=hypothèses!$BQ$17,hypothèses!$BT$17,K160*hypothèses!$BU$17)),IF(AND(D160=hypothèses!$BR$18,R160=hypothèses!$BN$1),IF(K160&lt;=hypothèses!$BP$18,hypothèses!$BS$18,IF(K160&gt;=hypothèses!$BQ$18,hypothèses!$BT$18,K160*hypothèses!$BU$18)),0))))))))))))))</f>
        <v>0</v>
      </c>
      <c r="W160" t="str" cm="1">
        <f t="array" ref="W160">IFERROR(IF(T160&lt;0,0,IF(R160="tarif frais de dossier",30,K160*INDEX(hypothèses!$CC$2:$CR$21,MATCH(1,(K160&gt;=hypothèses!$BX$2:$BX$21)*(K160&lt;hypothèses!$BY$2:$BY$21)*(D160="Villeurbanne")+(K160&gt;=hypothèses!$BX$12:$BX$21)*(K160&lt;hypothèses!$BY$12:$BY$21)*(D160="Hors Villeurbanne"),0),CHOOSE(MATCH(R160,{"tarif eveil";"tarif courant";"tarif pratiques collectives";"tarif troisième cycle renforcé PPES";"tarif cumul";"tarif location"},0),1,4,7,10,13,16)))),"")</f>
        <v/>
      </c>
    </row>
    <row r="161" spans="1:23">
      <c r="A161" s="72" t="s">
        <v>71</v>
      </c>
      <c r="B161" s="72" t="s">
        <v>72</v>
      </c>
      <c r="C161" s="72" t="s">
        <v>73</v>
      </c>
      <c r="D161" t="s">
        <v>70</v>
      </c>
      <c r="E161" s="59">
        <v>71575</v>
      </c>
      <c r="F161">
        <v>29</v>
      </c>
      <c r="G161">
        <v>3</v>
      </c>
      <c r="H161">
        <f>IF(Tableau1[[#This Row],[Tranche RFR]]&gt;=2,Tableau1[[#This Row],[Tranche RFR]]-1,Tableau1[[#This Row],[Tranche RFR]])</f>
        <v>28</v>
      </c>
      <c r="I161">
        <f>Tableau1[[#This Row],[RFR]]/Tableau1[[#This Row],[nb parts sans couple]]</f>
        <v>2556.25</v>
      </c>
      <c r="J161" t="s">
        <v>77</v>
      </c>
      <c r="K161" s="4">
        <f t="shared" si="2"/>
        <v>1988.1944444444443</v>
      </c>
      <c r="L161" s="49">
        <f>IF($K161&lt;=hypothèses!$BG$2,1,IF(AND($K161&gt;hypothèses!$BF$3,$K161&lt;=hypothèses!$BG$3),2,IF(AND($K161&gt;hypothèses!$BF$4,$K161&lt;=hypothèses!$BG$4),3,IF(AND($K161&gt;hypothèses!$BF$5,$K161&lt;=hypothèses!$BG$5),4,IF(AND($K161&gt;hypothèses!$BF$6,$K161&lt;=hypothèses!$BG$6),5,IF(AND($K161&gt;hypothèses!$BF$7,$K161&lt;=hypothèses!$BG$7),6,IF(AND($K161&gt;hypothèses!$BF$8,$K161&lt;=hypothèses!$BG$8),7,IF(AND($K161&gt;hypothèses!$BF$9,$K161&lt;=hypothèses!$BG$9),8,IF(AND($K161&gt;hypothèses!$BF$10,$K161&lt;=hypothèses!$BG$10),9,IF(AND($K161&gt;hypothèses!$BF$11,$K161&lt;=hypothèses!$BG$11),10,IF(Tableau1[[#This Row],[QF mens]]&gt;hypothèses!BG170,10,"")))))))))))</f>
        <v>9</v>
      </c>
      <c r="M161" s="49">
        <f>IF($K161&lt;=hypothèses!$BY$2,1,IF(AND($K161&gt;hypothèses!$BX$3,$K161&lt;=hypothèses!$BY$3),2,IF(AND($K161&gt;hypothèses!$BX$4,$K161&lt;=hypothèses!$BY$4),3,IF(AND($K161&gt;hypothèses!$BX$5,$K161&lt;=hypothèses!$BY$5),4,IF(AND($K161&gt;hypothèses!$BX$6,$K161&lt;=hypothèses!$BY$6),5,IF(AND($K161&gt;hypothèses!$BX$7,$K161&lt;=hypothèses!$BY$7),6,IF(AND($K161&gt;hypothèses!$BX$8,$K161&lt;=hypothèses!$BY$8),7,IF(AND($K161&gt;hypothèses!$BX$9,$K161&lt;=hypothèses!$BY$9),8,IF(AND($K161&gt;hypothèses!$BX$10,$K161&lt;=hypothèses!$BY$10),9,IF(AND($K161&gt;hypothèses!$BX$11,$K161&lt;=hypothèses!$BY$11),10,IF(Tableau1[[#This Row],[QF mens]]&gt;hypothèses!BH170,10,"")))))))))))</f>
        <v>9</v>
      </c>
      <c r="N161" s="49" t="s">
        <v>82</v>
      </c>
      <c r="O161" s="49" t="s">
        <v>77</v>
      </c>
      <c r="P161" s="49" t="s">
        <v>83</v>
      </c>
      <c r="Q161" s="49" t="s">
        <v>82</v>
      </c>
      <c r="R161" t="s">
        <v>14</v>
      </c>
      <c r="S161">
        <v>1</v>
      </c>
      <c r="T161">
        <v>30</v>
      </c>
      <c r="U161" s="58" cm="1">
        <f t="array" ref="U16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161" s="58">
        <f>IF(R161="Tarif Frais de dossier",30,IF(T161&lt;0,0,IF(AND(D161=hypothèses!$BR$2,R161=hypothèses!$BI$1),IF(K161&lt;=hypothèses!$BP$2,hypothèses!$BS$2,IF(K161&gt;=hypothèses!$BQ$2,hypothèses!$BT$2,K161*hypothèses!$BU$2)),IF(AND(D161=hypothèses!$BR$3,R161=hypothèses!$BI$1),IF(K161&lt;=hypothèses!$BP$3,hypothèses!$BS$3,IF(K161&gt;=hypothèses!$BQ$3,hypothèses!$BT$3,K161*hypothèses!$BU$3)),IF(AND(D161=hypothèses!$BR$5,R161=hypothèses!$BJ$1),IF(K161&lt;=hypothèses!$BP$5,hypothèses!$BS$5,IF(K161&gt;=hypothèses!$BQ$5,hypothèses!$BT$5,K161*hypothèses!$BU$5)),IF(AND(D161=hypothèses!$BR$6,R161=hypothèses!$BJ$1),IF(K161&lt;=hypothèses!$BP$6,hypothèses!$BS$6,IF(K161&gt;=hypothèses!$BQ$6,hypothèses!$BT$6,K161*hypothèses!$BU$6)),IF(AND(D161=hypothèses!$BR$8,R161=hypothèses!$BK$1),IF(K161&lt;=hypothèses!$BP$8,hypothèses!$BS$8,IF(K161&gt;=hypothèses!$BQ$8,hypothèses!$BT$8,K161*hypothèses!$BU$8)),IF(AND(D161=hypothèses!$BR$9,R161=hypothèses!$BK$1),IF(K161&lt;=hypothèses!$BP$9,hypothèses!$BS$9,IF(K161&gt;=hypothèses!$BQ$9,hypothèses!$BT$9,K161*hypothèses!$BU$9)),IF(AND(D161=hypothèses!$BR$11,R161=hypothèses!$BL$1),IF(K161&lt;=hypothèses!$BP$11,hypothèses!$BS$11,IF(K161&gt;=hypothèses!$BQ$11,hypothèses!$BT$11,K161*hypothèses!$BU$11)),IF(AND(D161=hypothèses!$BR$12,R161=hypothèses!$BL$1),IF(K161&lt;=hypothèses!$BP$12,hypothèses!$BS$12,IF(K161&gt;=hypothèses!$BQ$12,hypothèses!$BT$12,K161*hypothèses!$BU$12)),IF(AND(D161=hypothèses!$BR$14,R161=hypothèses!$BM$1),IF(K161&lt;=hypothèses!$BP$14,hypothèses!$BS$14,IF(K161&gt;=hypothèses!$BQ$14,hypothèses!$BT$14,K161*hypothèses!$BU$14)),IF(AND(D161=hypothèses!$BR$15,R161=hypothèses!$BM$1),IF(K161&lt;=hypothèses!$BP$15,hypothèses!$BS$15,IF(K161&gt;=hypothèses!$BQ$15,hypothèses!$BT$15,K161*hypothèses!$BU$15)),IF(AND(D161=hypothèses!$BR$17,R161=hypothèses!$BN$1),IF(K161&lt;=hypothèses!$BP$17,hypothèses!$BS$17,IF(K161&gt;=hypothèses!$BQ$17,hypothèses!$BT$17,K161*hypothèses!$BU$17)),IF(AND(D161=hypothèses!$BR$18,R161=hypothèses!$BN$1),IF(K161&lt;=hypothèses!$BP$18,hypothèses!$BS$18,IF(K161&gt;=hypothèses!$BQ$18,hypothèses!$BT$18,K161*hypothèses!$BU$18)),0))))))))))))))</f>
        <v>30</v>
      </c>
      <c r="W161" cm="1">
        <f t="array" ref="W161">IFERROR(IF(T161&lt;0,0,IF(R161="tarif frais de dossier",30,K161*INDEX(hypothèses!$CC$2:$CR$21,MATCH(1,(K161&gt;=hypothèses!$BX$2:$BX$21)*(K161&lt;hypothèses!$BY$2:$BY$21)*(D161="Villeurbanne")+(K161&gt;=hypothèses!$BX$12:$BX$21)*(K161&lt;hypothèses!$BY$12:$BY$21)*(D161="Hors Villeurbanne"),0),CHOOSE(MATCH(R161,{"tarif eveil";"tarif courant";"tarif pratiques collectives";"tarif troisième cycle renforcé PPES";"tarif cumul";"tarif location"},0),1,4,7,10,13,16)))),"")</f>
        <v>30</v>
      </c>
    </row>
    <row r="162" spans="1:23">
      <c r="A162" s="71" t="s">
        <v>71</v>
      </c>
      <c r="B162" s="71" t="s">
        <v>72</v>
      </c>
      <c r="C162" s="71" t="s">
        <v>73</v>
      </c>
      <c r="D162" t="s">
        <v>70</v>
      </c>
      <c r="E162" s="59">
        <v>71575</v>
      </c>
      <c r="F162">
        <v>29</v>
      </c>
      <c r="G162">
        <v>3</v>
      </c>
      <c r="H162">
        <f>IF(Tableau1[[#This Row],[Tranche RFR]]&gt;=2,Tableau1[[#This Row],[Tranche RFR]]-1,Tableau1[[#This Row],[Tranche RFR]])</f>
        <v>28</v>
      </c>
      <c r="I162">
        <f>Tableau1[[#This Row],[RFR]]/Tableau1[[#This Row],[nb parts sans couple]]</f>
        <v>2556.25</v>
      </c>
      <c r="J162" t="s">
        <v>77</v>
      </c>
      <c r="K162" s="4">
        <f t="shared" si="2"/>
        <v>1988.1944444444443</v>
      </c>
      <c r="L162" s="49">
        <f>IF($K162&lt;=hypothèses!$BG$2,1,IF(AND($K162&gt;hypothèses!$BF$3,$K162&lt;=hypothèses!$BG$3),2,IF(AND($K162&gt;hypothèses!$BF$4,$K162&lt;=hypothèses!$BG$4),3,IF(AND($K162&gt;hypothèses!$BF$5,$K162&lt;=hypothèses!$BG$5),4,IF(AND($K162&gt;hypothèses!$BF$6,$K162&lt;=hypothèses!$BG$6),5,IF(AND($K162&gt;hypothèses!$BF$7,$K162&lt;=hypothèses!$BG$7),6,IF(AND($K162&gt;hypothèses!$BF$8,$K162&lt;=hypothèses!$BG$8),7,IF(AND($K162&gt;hypothèses!$BF$9,$K162&lt;=hypothèses!$BG$9),8,IF(AND($K162&gt;hypothèses!$BF$10,$K162&lt;=hypothèses!$BG$10),9,IF(AND($K162&gt;hypothèses!$BF$11,$K162&lt;=hypothèses!$BG$11),10,IF(Tableau1[[#This Row],[QF mens]]&gt;hypothèses!BG171,10,"")))))))))))</f>
        <v>9</v>
      </c>
      <c r="M162" s="49">
        <f>IF($K162&lt;=hypothèses!$BY$2,1,IF(AND($K162&gt;hypothèses!$BX$3,$K162&lt;=hypothèses!$BY$3),2,IF(AND($K162&gt;hypothèses!$BX$4,$K162&lt;=hypothèses!$BY$4),3,IF(AND($K162&gt;hypothèses!$BX$5,$K162&lt;=hypothèses!$BY$5),4,IF(AND($K162&gt;hypothèses!$BX$6,$K162&lt;=hypothèses!$BY$6),5,IF(AND($K162&gt;hypothèses!$BX$7,$K162&lt;=hypothèses!$BY$7),6,IF(AND($K162&gt;hypothèses!$BX$8,$K162&lt;=hypothèses!$BY$8),7,IF(AND($K162&gt;hypothèses!$BX$9,$K162&lt;=hypothèses!$BY$9),8,IF(AND($K162&gt;hypothèses!$BX$10,$K162&lt;=hypothèses!$BY$10),9,IF(AND($K162&gt;hypothèses!$BX$11,$K162&lt;=hypothèses!$BY$11),10,IF(Tableau1[[#This Row],[QF mens]]&gt;hypothèses!BH171,10,"")))))))))))</f>
        <v>9</v>
      </c>
      <c r="N162" s="49" t="s">
        <v>82</v>
      </c>
      <c r="O162" s="49" t="s">
        <v>77</v>
      </c>
      <c r="P162" s="49" t="s">
        <v>83</v>
      </c>
      <c r="Q162" s="49" t="s">
        <v>82</v>
      </c>
      <c r="R162" t="s">
        <v>17</v>
      </c>
      <c r="S162">
        <v>1</v>
      </c>
      <c r="T162">
        <v>419</v>
      </c>
      <c r="U162" s="58" cm="1">
        <f t="array" ref="U16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444.63999999999993</v>
      </c>
      <c r="V162" s="58">
        <f>IF(R162="Tarif Frais de dossier",30,IF(T162&lt;0,0,IF(AND(D162=hypothèses!$BR$2,R162=hypothèses!$BI$1),IF(K162&lt;=hypothèses!$BP$2,hypothèses!$BS$2,IF(K162&gt;=hypothèses!$BQ$2,hypothèses!$BT$2,K162*hypothèses!$BU$2)),IF(AND(D162=hypothèses!$BR$3,R162=hypothèses!$BI$1),IF(K162&lt;=hypothèses!$BP$3,hypothèses!$BS$3,IF(K162&gt;=hypothèses!$BQ$3,hypothèses!$BT$3,K162*hypothèses!$BU$3)),IF(AND(D162=hypothèses!$BR$5,R162=hypothèses!$BJ$1),IF(K162&lt;=hypothèses!$BP$5,hypothèses!$BS$5,IF(K162&gt;=hypothèses!$BQ$5,hypothèses!$BT$5,K162*hypothèses!$BU$5)),IF(AND(D162=hypothèses!$BR$6,R162=hypothèses!$BJ$1),IF(K162&lt;=hypothèses!$BP$6,hypothèses!$BS$6,IF(K162&gt;=hypothèses!$BQ$6,hypothèses!$BT$6,K162*hypothèses!$BU$6)),IF(AND(D162=hypothèses!$BR$8,R162=hypothèses!$BK$1),IF(K162&lt;=hypothèses!$BP$8,hypothèses!$BS$8,IF(K162&gt;=hypothèses!$BQ$8,hypothèses!$BT$8,K162*hypothèses!$BU$8)),IF(AND(D162=hypothèses!$BR$9,R162=hypothèses!$BK$1),IF(K162&lt;=hypothèses!$BP$9,hypothèses!$BS$9,IF(K162&gt;=hypothèses!$BQ$9,hypothèses!$BT$9,K162*hypothèses!$BU$9)),IF(AND(D162=hypothèses!$BR$11,R162=hypothèses!$BL$1),IF(K162&lt;=hypothèses!$BP$11,hypothèses!$BS$11,IF(K162&gt;=hypothèses!$BQ$11,hypothèses!$BT$11,K162*hypothèses!$BU$11)),IF(AND(D162=hypothèses!$BR$12,R162=hypothèses!$BL$1),IF(K162&lt;=hypothèses!$BP$12,hypothèses!$BS$12,IF(K162&gt;=hypothèses!$BQ$12,hypothèses!$BT$12,K162*hypothèses!$BU$12)),IF(AND(D162=hypothèses!$BR$14,R162=hypothèses!$BM$1),IF(K162&lt;=hypothèses!$BP$14,hypothèses!$BS$14,IF(K162&gt;=hypothèses!$BQ$14,hypothèses!$BT$14,K162*hypothèses!$BU$14)),IF(AND(D162=hypothèses!$BR$15,R162=hypothèses!$BM$1),IF(K162&lt;=hypothèses!$BP$15,hypothèses!$BS$15,IF(K162&gt;=hypothèses!$BQ$15,hypothèses!$BT$15,K162*hypothèses!$BU$15)),IF(AND(D162=hypothèses!$BR$17,R162=hypothèses!$BN$1),IF(K162&lt;=hypothèses!$BP$17,hypothèses!$BS$17,IF(K162&gt;=hypothèses!$BQ$17,hypothèses!$BT$17,K162*hypothèses!$BU$17)),IF(AND(D162=hypothèses!$BR$18,R162=hypothèses!$BN$1),IF(K162&lt;=hypothèses!$BP$18,hypothèses!$BS$18,IF(K162&gt;=hypothèses!$BQ$18,hypothèses!$BT$18,K162*hypothèses!$BU$18)),0))))))))))))))</f>
        <v>262.44166666666666</v>
      </c>
      <c r="W162" t="str" cm="1">
        <f t="array" ref="W162">IFERROR(IF(T162&lt;0,0,IF(R162="tarif frais de dossier",30,K162*INDEX(hypothèses!$CC$2:$CR$21,MATCH(1,(K162&gt;=hypothèses!$BX$2:$BX$21)*(K162&lt;hypothèses!$BY$2:$BY$21)*(D162="Villeurbanne")+(K162&gt;=hypothèses!$BX$12:$BX$21)*(K162&lt;hypothèses!$BY$12:$BY$21)*(D162="Hors Villeurbanne"),0),CHOOSE(MATCH(R162,{"tarif eveil";"tarif courant";"tarif pratiques collectives";"tarif troisième cycle renforcé PPES";"tarif cumul";"tarif location"},0),1,4,7,10,13,16)))),"")</f>
        <v/>
      </c>
    </row>
    <row r="163" spans="1:23">
      <c r="A163" s="72" t="s">
        <v>71</v>
      </c>
      <c r="B163" s="72" t="s">
        <v>72</v>
      </c>
      <c r="C163" s="72" t="s">
        <v>73</v>
      </c>
      <c r="D163" t="s">
        <v>70</v>
      </c>
      <c r="E163" s="59">
        <v>66655</v>
      </c>
      <c r="F163">
        <v>27</v>
      </c>
      <c r="G163">
        <v>3</v>
      </c>
      <c r="H163">
        <f>IF(Tableau1[[#This Row],[Tranche RFR]]&gt;=2,Tableau1[[#This Row],[Tranche RFR]]-1,Tableau1[[#This Row],[Tranche RFR]])</f>
        <v>26</v>
      </c>
      <c r="I163">
        <f>Tableau1[[#This Row],[RFR]]/Tableau1[[#This Row],[nb parts sans couple]]</f>
        <v>2563.6538461538462</v>
      </c>
      <c r="J163" t="s">
        <v>77</v>
      </c>
      <c r="K163" s="4">
        <f t="shared" si="2"/>
        <v>1851.5277777777776</v>
      </c>
      <c r="L163" s="49">
        <f>IF($K163&lt;=hypothèses!$BG$2,1,IF(AND($K163&gt;hypothèses!$BF$3,$K163&lt;=hypothèses!$BG$3),2,IF(AND($K163&gt;hypothèses!$BF$4,$K163&lt;=hypothèses!$BG$4),3,IF(AND($K163&gt;hypothèses!$BF$5,$K163&lt;=hypothèses!$BG$5),4,IF(AND($K163&gt;hypothèses!$BF$6,$K163&lt;=hypothèses!$BG$6),5,IF(AND($K163&gt;hypothèses!$BF$7,$K163&lt;=hypothèses!$BG$7),6,IF(AND($K163&gt;hypothèses!$BF$8,$K163&lt;=hypothèses!$BG$8),7,IF(AND($K163&gt;hypothèses!$BF$9,$K163&lt;=hypothèses!$BG$9),8,IF(AND($K163&gt;hypothèses!$BF$10,$K163&lt;=hypothèses!$BG$10),9,IF(AND($K163&gt;hypothèses!$BF$11,$K163&lt;=hypothèses!$BG$11),10,IF(Tableau1[[#This Row],[QF mens]]&gt;hypothèses!BG172,10,"")))))))))))</f>
        <v>9</v>
      </c>
      <c r="M163" s="49">
        <f>IF($K163&lt;=hypothèses!$BY$2,1,IF(AND($K163&gt;hypothèses!$BX$3,$K163&lt;=hypothèses!$BY$3),2,IF(AND($K163&gt;hypothèses!$BX$4,$K163&lt;=hypothèses!$BY$4),3,IF(AND($K163&gt;hypothèses!$BX$5,$K163&lt;=hypothèses!$BY$5),4,IF(AND($K163&gt;hypothèses!$BX$6,$K163&lt;=hypothèses!$BY$6),5,IF(AND($K163&gt;hypothèses!$BX$7,$K163&lt;=hypothèses!$BY$7),6,IF(AND($K163&gt;hypothèses!$BX$8,$K163&lt;=hypothèses!$BY$8),7,IF(AND($K163&gt;hypothèses!$BX$9,$K163&lt;=hypothèses!$BY$9),8,IF(AND($K163&gt;hypothèses!$BX$10,$K163&lt;=hypothèses!$BY$10),9,IF(AND($K163&gt;hypothèses!$BX$11,$K163&lt;=hypothèses!$BY$11),10,IF(Tableau1[[#This Row],[QF mens]]&gt;hypothèses!BH172,10,"")))))))))))</f>
        <v>8</v>
      </c>
      <c r="N163" s="49" t="s">
        <v>82</v>
      </c>
      <c r="O163" s="49" t="s">
        <v>77</v>
      </c>
      <c r="P163" s="49" t="s">
        <v>83</v>
      </c>
      <c r="Q163" s="49" t="s">
        <v>82</v>
      </c>
      <c r="R163" t="s">
        <v>16</v>
      </c>
      <c r="S163">
        <v>1</v>
      </c>
      <c r="T163">
        <v>168</v>
      </c>
      <c r="U163" s="58" cm="1">
        <f t="array" ref="U16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186.88000000000005</v>
      </c>
      <c r="V163" s="58">
        <f>IF(R163="Tarif Frais de dossier",30,IF(T163&lt;0,0,IF(AND(D163=hypothèses!$BR$2,R163=hypothèses!$BI$1),IF(K163&lt;=hypothèses!$BP$2,hypothèses!$BS$2,IF(K163&gt;=hypothèses!$BQ$2,hypothèses!$BT$2,K163*hypothèses!$BU$2)),IF(AND(D163=hypothèses!$BR$3,R163=hypothèses!$BI$1),IF(K163&lt;=hypothèses!$BP$3,hypothèses!$BS$3,IF(K163&gt;=hypothèses!$BQ$3,hypothèses!$BT$3,K163*hypothèses!$BU$3)),IF(AND(D163=hypothèses!$BR$5,R163=hypothèses!$BJ$1),IF(K163&lt;=hypothèses!$BP$5,hypothèses!$BS$5,IF(K163&gt;=hypothèses!$BQ$5,hypothèses!$BT$5,K163*hypothèses!$BU$5)),IF(AND(D163=hypothèses!$BR$6,R163=hypothèses!$BJ$1),IF(K163&lt;=hypothèses!$BP$6,hypothèses!$BS$6,IF(K163&gt;=hypothèses!$BQ$6,hypothèses!$BT$6,K163*hypothèses!$BU$6)),IF(AND(D163=hypothèses!$BR$8,R163=hypothèses!$BK$1),IF(K163&lt;=hypothèses!$BP$8,hypothèses!$BS$8,IF(K163&gt;=hypothèses!$BQ$8,hypothèses!$BT$8,K163*hypothèses!$BU$8)),IF(AND(D163=hypothèses!$BR$9,R163=hypothèses!$BK$1),IF(K163&lt;=hypothèses!$BP$9,hypothèses!$BS$9,IF(K163&gt;=hypothèses!$BQ$9,hypothèses!$BT$9,K163*hypothèses!$BU$9)),IF(AND(D163=hypothèses!$BR$11,R163=hypothèses!$BL$1),IF(K163&lt;=hypothèses!$BP$11,hypothèses!$BS$11,IF(K163&gt;=hypothèses!$BQ$11,hypothèses!$BT$11,K163*hypothèses!$BU$11)),IF(AND(D163=hypothèses!$BR$12,R163=hypothèses!$BL$1),IF(K163&lt;=hypothèses!$BP$12,hypothèses!$BS$12,IF(K163&gt;=hypothèses!$BQ$12,hypothèses!$BT$12,K163*hypothèses!$BU$12)),IF(AND(D163=hypothèses!$BR$14,R163=hypothèses!$BM$1),IF(K163&lt;=hypothèses!$BP$14,hypothèses!$BS$14,IF(K163&gt;=hypothèses!$BQ$14,hypothèses!$BT$14,K163*hypothèses!$BU$14)),IF(AND(D163=hypothèses!$BR$15,R163=hypothèses!$BM$1),IF(K163&lt;=hypothèses!$BP$15,hypothèses!$BS$15,IF(K163&gt;=hypothèses!$BQ$15,hypothèses!$BT$15,K163*hypothèses!$BU$15)),IF(AND(D163=hypothèses!$BR$17,R163=hypothèses!$BN$1),IF(K163&lt;=hypothèses!$BP$17,hypothèses!$BS$17,IF(K163&gt;=hypothèses!$BQ$17,hypothèses!$BT$17,K163*hypothèses!$BU$17)),IF(AND(D163=hypothèses!$BR$18,R163=hypothèses!$BN$1),IF(K163&lt;=hypothèses!$BP$18,hypothèses!$BS$18,IF(K163&gt;=hypothèses!$BQ$18,hypothèses!$BT$18,K163*hypothèses!$BU$18)),0))))))))))))))</f>
        <v>188.00128205128203</v>
      </c>
      <c r="W163" t="str" cm="1">
        <f t="array" ref="W163">IFERROR(IF(T163&lt;0,0,IF(R163="tarif frais de dossier",30,K163*INDEX(hypothèses!$CC$2:$CR$21,MATCH(1,(K163&gt;=hypothèses!$BX$2:$BX$21)*(K163&lt;hypothèses!$BY$2:$BY$21)*(D163="Villeurbanne")+(K163&gt;=hypothèses!$BX$12:$BX$21)*(K163&lt;hypothèses!$BY$12:$BY$21)*(D163="Hors Villeurbanne"),0),CHOOSE(MATCH(R163,{"tarif eveil";"tarif courant";"tarif pratiques collectives";"tarif troisième cycle renforcé PPES";"tarif cumul";"tarif location"},0),1,4,7,10,13,16)))),"")</f>
        <v/>
      </c>
    </row>
    <row r="164" spans="1:23">
      <c r="A164" s="71" t="s">
        <v>71</v>
      </c>
      <c r="B164" s="71" t="s">
        <v>72</v>
      </c>
      <c r="C164" s="71" t="s">
        <v>73</v>
      </c>
      <c r="D164" t="s">
        <v>70</v>
      </c>
      <c r="E164" s="59">
        <v>66655</v>
      </c>
      <c r="F164">
        <v>27</v>
      </c>
      <c r="G164">
        <v>3</v>
      </c>
      <c r="H164">
        <f>IF(Tableau1[[#This Row],[Tranche RFR]]&gt;=2,Tableau1[[#This Row],[Tranche RFR]]-1,Tableau1[[#This Row],[Tranche RFR]])</f>
        <v>26</v>
      </c>
      <c r="I164">
        <f>Tableau1[[#This Row],[RFR]]/Tableau1[[#This Row],[nb parts sans couple]]</f>
        <v>2563.6538461538462</v>
      </c>
      <c r="J164" t="s">
        <v>77</v>
      </c>
      <c r="K164" s="4">
        <f t="shared" si="2"/>
        <v>1851.5277777777776</v>
      </c>
      <c r="L164" s="49">
        <f>IF($K164&lt;=hypothèses!$BG$2,1,IF(AND($K164&gt;hypothèses!$BF$3,$K164&lt;=hypothèses!$BG$3),2,IF(AND($K164&gt;hypothèses!$BF$4,$K164&lt;=hypothèses!$BG$4),3,IF(AND($K164&gt;hypothèses!$BF$5,$K164&lt;=hypothèses!$BG$5),4,IF(AND($K164&gt;hypothèses!$BF$6,$K164&lt;=hypothèses!$BG$6),5,IF(AND($K164&gt;hypothèses!$BF$7,$K164&lt;=hypothèses!$BG$7),6,IF(AND($K164&gt;hypothèses!$BF$8,$K164&lt;=hypothèses!$BG$8),7,IF(AND($K164&gt;hypothèses!$BF$9,$K164&lt;=hypothèses!$BG$9),8,IF(AND($K164&gt;hypothèses!$BF$10,$K164&lt;=hypothèses!$BG$10),9,IF(AND($K164&gt;hypothèses!$BF$11,$K164&lt;=hypothèses!$BG$11),10,IF(Tableau1[[#This Row],[QF mens]]&gt;hypothèses!BG173,10,"")))))))))))</f>
        <v>9</v>
      </c>
      <c r="M164" s="49">
        <f>IF($K164&lt;=hypothèses!$BY$2,1,IF(AND($K164&gt;hypothèses!$BX$3,$K164&lt;=hypothèses!$BY$3),2,IF(AND($K164&gt;hypothèses!$BX$4,$K164&lt;=hypothèses!$BY$4),3,IF(AND($K164&gt;hypothèses!$BX$5,$K164&lt;=hypothèses!$BY$5),4,IF(AND($K164&gt;hypothèses!$BX$6,$K164&lt;=hypothèses!$BY$6),5,IF(AND($K164&gt;hypothèses!$BX$7,$K164&lt;=hypothèses!$BY$7),6,IF(AND($K164&gt;hypothèses!$BX$8,$K164&lt;=hypothèses!$BY$8),7,IF(AND($K164&gt;hypothèses!$BX$9,$K164&lt;=hypothèses!$BY$9),8,IF(AND($K164&gt;hypothèses!$BX$10,$K164&lt;=hypothèses!$BY$10),9,IF(AND($K164&gt;hypothèses!$BX$11,$K164&lt;=hypothèses!$BY$11),10,IF(Tableau1[[#This Row],[QF mens]]&gt;hypothèses!BH173,10,"")))))))))))</f>
        <v>8</v>
      </c>
      <c r="N164" s="49" t="s">
        <v>82</v>
      </c>
      <c r="O164" s="49" t="s">
        <v>77</v>
      </c>
      <c r="P164" s="49" t="s">
        <v>83</v>
      </c>
      <c r="Q164" s="49" t="s">
        <v>82</v>
      </c>
      <c r="R164" t="s">
        <v>14</v>
      </c>
      <c r="S164">
        <v>1</v>
      </c>
      <c r="T164">
        <v>30</v>
      </c>
      <c r="U164" s="58" cm="1">
        <f t="array" ref="U16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164" s="58">
        <f>IF(R164="Tarif Frais de dossier",30,IF(T164&lt;0,0,IF(AND(D164=hypothèses!$BR$2,R164=hypothèses!$BI$1),IF(K164&lt;=hypothèses!$BP$2,hypothèses!$BS$2,IF(K164&gt;=hypothèses!$BQ$2,hypothèses!$BT$2,K164*hypothèses!$BU$2)),IF(AND(D164=hypothèses!$BR$3,R164=hypothèses!$BI$1),IF(K164&lt;=hypothèses!$BP$3,hypothèses!$BS$3,IF(K164&gt;=hypothèses!$BQ$3,hypothèses!$BT$3,K164*hypothèses!$BU$3)),IF(AND(D164=hypothèses!$BR$5,R164=hypothèses!$BJ$1),IF(K164&lt;=hypothèses!$BP$5,hypothèses!$BS$5,IF(K164&gt;=hypothèses!$BQ$5,hypothèses!$BT$5,K164*hypothèses!$BU$5)),IF(AND(D164=hypothèses!$BR$6,R164=hypothèses!$BJ$1),IF(K164&lt;=hypothèses!$BP$6,hypothèses!$BS$6,IF(K164&gt;=hypothèses!$BQ$6,hypothèses!$BT$6,K164*hypothèses!$BU$6)),IF(AND(D164=hypothèses!$BR$8,R164=hypothèses!$BK$1),IF(K164&lt;=hypothèses!$BP$8,hypothèses!$BS$8,IF(K164&gt;=hypothèses!$BQ$8,hypothèses!$BT$8,K164*hypothèses!$BU$8)),IF(AND(D164=hypothèses!$BR$9,R164=hypothèses!$BK$1),IF(K164&lt;=hypothèses!$BP$9,hypothèses!$BS$9,IF(K164&gt;=hypothèses!$BQ$9,hypothèses!$BT$9,K164*hypothèses!$BU$9)),IF(AND(D164=hypothèses!$BR$11,R164=hypothèses!$BL$1),IF(K164&lt;=hypothèses!$BP$11,hypothèses!$BS$11,IF(K164&gt;=hypothèses!$BQ$11,hypothèses!$BT$11,K164*hypothèses!$BU$11)),IF(AND(D164=hypothèses!$BR$12,R164=hypothèses!$BL$1),IF(K164&lt;=hypothèses!$BP$12,hypothèses!$BS$12,IF(K164&gt;=hypothèses!$BQ$12,hypothèses!$BT$12,K164*hypothèses!$BU$12)),IF(AND(D164=hypothèses!$BR$14,R164=hypothèses!$BM$1),IF(K164&lt;=hypothèses!$BP$14,hypothèses!$BS$14,IF(K164&gt;=hypothèses!$BQ$14,hypothèses!$BT$14,K164*hypothèses!$BU$14)),IF(AND(D164=hypothèses!$BR$15,R164=hypothèses!$BM$1),IF(K164&lt;=hypothèses!$BP$15,hypothèses!$BS$15,IF(K164&gt;=hypothèses!$BQ$15,hypothèses!$BT$15,K164*hypothèses!$BU$15)),IF(AND(D164=hypothèses!$BR$17,R164=hypothèses!$BN$1),IF(K164&lt;=hypothèses!$BP$17,hypothèses!$BS$17,IF(K164&gt;=hypothèses!$BQ$17,hypothèses!$BT$17,K164*hypothèses!$BU$17)),IF(AND(D164=hypothèses!$BR$18,R164=hypothèses!$BN$1),IF(K164&lt;=hypothèses!$BP$18,hypothèses!$BS$18,IF(K164&gt;=hypothèses!$BQ$18,hypothèses!$BT$18,K164*hypothèses!$BU$18)),0))))))))))))))</f>
        <v>30</v>
      </c>
      <c r="W164" cm="1">
        <f t="array" ref="W164">IFERROR(IF(T164&lt;0,0,IF(R164="tarif frais de dossier",30,K164*INDEX(hypothèses!$CC$2:$CR$21,MATCH(1,(K164&gt;=hypothèses!$BX$2:$BX$21)*(K164&lt;hypothèses!$BY$2:$BY$21)*(D164="Villeurbanne")+(K164&gt;=hypothèses!$BX$12:$BX$21)*(K164&lt;hypothèses!$BY$12:$BY$21)*(D164="Hors Villeurbanne"),0),CHOOSE(MATCH(R164,{"tarif eveil";"tarif courant";"tarif pratiques collectives";"tarif troisième cycle renforcé PPES";"tarif cumul";"tarif location"},0),1,4,7,10,13,16)))),"")</f>
        <v>30</v>
      </c>
    </row>
    <row r="165" spans="1:23">
      <c r="A165" s="72" t="s">
        <v>71</v>
      </c>
      <c r="B165" s="72" t="s">
        <v>72</v>
      </c>
      <c r="C165" s="72" t="s">
        <v>73</v>
      </c>
      <c r="D165" t="s">
        <v>86</v>
      </c>
      <c r="E165" s="59">
        <v>17344</v>
      </c>
      <c r="F165">
        <v>7</v>
      </c>
      <c r="G165">
        <v>1.25</v>
      </c>
      <c r="H165">
        <f>IF(Tableau1[[#This Row],[Tranche RFR]]&gt;=2,Tableau1[[#This Row],[Tranche RFR]]-1,Tableau1[[#This Row],[Tranche RFR]])</f>
        <v>6</v>
      </c>
      <c r="I165">
        <f>Tableau1[[#This Row],[RFR]]/Tableau1[[#This Row],[nb parts sans couple]]</f>
        <v>2890.6666666666665</v>
      </c>
      <c r="J165" t="s">
        <v>77</v>
      </c>
      <c r="K165" s="4">
        <f t="shared" si="2"/>
        <v>1156.2666666666667</v>
      </c>
      <c r="L165" s="49">
        <f>IF($K165&lt;=hypothèses!$BG$2,1,IF(AND($K165&gt;hypothèses!$BF$3,$K165&lt;=hypothèses!$BG$3),2,IF(AND($K165&gt;hypothèses!$BF$4,$K165&lt;=hypothèses!$BG$4),3,IF(AND($K165&gt;hypothèses!$BF$5,$K165&lt;=hypothèses!$BG$5),4,IF(AND($K165&gt;hypothèses!$BF$6,$K165&lt;=hypothèses!$BG$6),5,IF(AND($K165&gt;hypothèses!$BF$7,$K165&lt;=hypothèses!$BG$7),6,IF(AND($K165&gt;hypothèses!$BF$8,$K165&lt;=hypothèses!$BG$8),7,IF(AND($K165&gt;hypothèses!$BF$9,$K165&lt;=hypothèses!$BG$9),8,IF(AND($K165&gt;hypothèses!$BF$10,$K165&lt;=hypothèses!$BG$10),9,IF(AND($K165&gt;hypothèses!$BF$11,$K165&lt;=hypothèses!$BG$11),10,IF(Tableau1[[#This Row],[QF mens]]&gt;hypothèses!BG174,10,"")))))))))))</f>
        <v>7</v>
      </c>
      <c r="M165" s="49">
        <f>IF($K165&lt;=hypothèses!$BY$2,1,IF(AND($K165&gt;hypothèses!$BX$3,$K165&lt;=hypothèses!$BY$3),2,IF(AND($K165&gt;hypothèses!$BX$4,$K165&lt;=hypothèses!$BY$4),3,IF(AND($K165&gt;hypothèses!$BX$5,$K165&lt;=hypothèses!$BY$5),4,IF(AND($K165&gt;hypothèses!$BX$6,$K165&lt;=hypothèses!$BY$6),5,IF(AND($K165&gt;hypothèses!$BX$7,$K165&lt;=hypothèses!$BY$7),6,IF(AND($K165&gt;hypothèses!$BX$8,$K165&lt;=hypothèses!$BY$8),7,IF(AND($K165&gt;hypothèses!$BX$9,$K165&lt;=hypothèses!$BY$9),8,IF(AND($K165&gt;hypothèses!$BX$10,$K165&lt;=hypothèses!$BY$10),9,IF(AND($K165&gt;hypothèses!$BX$11,$K165&lt;=hypothèses!$BY$11),10,IF(Tableau1[[#This Row],[QF mens]]&gt;hypothèses!BH174,10,"")))))))))))</f>
        <v>5</v>
      </c>
      <c r="N165" s="49" t="s">
        <v>82</v>
      </c>
      <c r="O165" s="49" t="s">
        <v>77</v>
      </c>
      <c r="P165" s="49" t="s">
        <v>83</v>
      </c>
      <c r="Q165" s="49" t="s">
        <v>82</v>
      </c>
      <c r="R165" t="s">
        <v>14</v>
      </c>
      <c r="S165">
        <v>1</v>
      </c>
      <c r="T165">
        <v>30</v>
      </c>
      <c r="U165" s="58" cm="1">
        <f t="array" ref="U16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165" s="58">
        <f>IF(R165="Tarif Frais de dossier",30,IF(T165&lt;0,0,IF(AND(D165=hypothèses!$BR$2,R165=hypothèses!$BI$1),IF(K165&lt;=hypothèses!$BP$2,hypothèses!$BS$2,IF(K165&gt;=hypothèses!$BQ$2,hypothèses!$BT$2,K165*hypothèses!$BU$2)),IF(AND(D165=hypothèses!$BR$3,R165=hypothèses!$BI$1),IF(K165&lt;=hypothèses!$BP$3,hypothèses!$BS$3,IF(K165&gt;=hypothèses!$BQ$3,hypothèses!$BT$3,K165*hypothèses!$BU$3)),IF(AND(D165=hypothèses!$BR$5,R165=hypothèses!$BJ$1),IF(K165&lt;=hypothèses!$BP$5,hypothèses!$BS$5,IF(K165&gt;=hypothèses!$BQ$5,hypothèses!$BT$5,K165*hypothèses!$BU$5)),IF(AND(D165=hypothèses!$BR$6,R165=hypothèses!$BJ$1),IF(K165&lt;=hypothèses!$BP$6,hypothèses!$BS$6,IF(K165&gt;=hypothèses!$BQ$6,hypothèses!$BT$6,K165*hypothèses!$BU$6)),IF(AND(D165=hypothèses!$BR$8,R165=hypothèses!$BK$1),IF(K165&lt;=hypothèses!$BP$8,hypothèses!$BS$8,IF(K165&gt;=hypothèses!$BQ$8,hypothèses!$BT$8,K165*hypothèses!$BU$8)),IF(AND(D165=hypothèses!$BR$9,R165=hypothèses!$BK$1),IF(K165&lt;=hypothèses!$BP$9,hypothèses!$BS$9,IF(K165&gt;=hypothèses!$BQ$9,hypothèses!$BT$9,K165*hypothèses!$BU$9)),IF(AND(D165=hypothèses!$BR$11,R165=hypothèses!$BL$1),IF(K165&lt;=hypothèses!$BP$11,hypothèses!$BS$11,IF(K165&gt;=hypothèses!$BQ$11,hypothèses!$BT$11,K165*hypothèses!$BU$11)),IF(AND(D165=hypothèses!$BR$12,R165=hypothèses!$BL$1),IF(K165&lt;=hypothèses!$BP$12,hypothèses!$BS$12,IF(K165&gt;=hypothèses!$BQ$12,hypothèses!$BT$12,K165*hypothèses!$BU$12)),IF(AND(D165=hypothèses!$BR$14,R165=hypothèses!$BM$1),IF(K165&lt;=hypothèses!$BP$14,hypothèses!$BS$14,IF(K165&gt;=hypothèses!$BQ$14,hypothèses!$BT$14,K165*hypothèses!$BU$14)),IF(AND(D165=hypothèses!$BR$15,R165=hypothèses!$BM$1),IF(K165&lt;=hypothèses!$BP$15,hypothèses!$BS$15,IF(K165&gt;=hypothèses!$BQ$15,hypothèses!$BT$15,K165*hypothèses!$BU$15)),IF(AND(D165=hypothèses!$BR$17,R165=hypothèses!$BN$1),IF(K165&lt;=hypothèses!$BP$17,hypothèses!$BS$17,IF(K165&gt;=hypothèses!$BQ$17,hypothèses!$BT$17,K165*hypothèses!$BU$17)),IF(AND(D165=hypothèses!$BR$18,R165=hypothèses!$BN$1),IF(K165&lt;=hypothèses!$BP$18,hypothèses!$BS$18,IF(K165&gt;=hypothèses!$BQ$18,hypothèses!$BT$18,K165*hypothèses!$BU$18)),0))))))))))))))</f>
        <v>30</v>
      </c>
      <c r="W165" cm="1">
        <f t="array" ref="W165">IFERROR(IF(T165&lt;0,0,IF(R165="tarif frais de dossier",30,K165*INDEX(hypothèses!$CC$2:$CR$21,MATCH(1,(K165&gt;=hypothèses!$BX$2:$BX$21)*(K165&lt;hypothèses!$BY$2:$BY$21)*(D165="Villeurbanne")+(K165&gt;=hypothèses!$BX$12:$BX$21)*(K165&lt;hypothèses!$BY$12:$BY$21)*(D165="Hors Villeurbanne"),0),CHOOSE(MATCH(R165,{"tarif eveil";"tarif courant";"tarif pratiques collectives";"tarif troisième cycle renforcé PPES";"tarif cumul";"tarif location"},0),1,4,7,10,13,16)))),"")</f>
        <v>30</v>
      </c>
    </row>
    <row r="166" spans="1:23">
      <c r="A166" s="71" t="s">
        <v>71</v>
      </c>
      <c r="B166" s="71" t="s">
        <v>72</v>
      </c>
      <c r="C166" s="71" t="s">
        <v>73</v>
      </c>
      <c r="D166" t="s">
        <v>86</v>
      </c>
      <c r="E166" s="59">
        <v>17344</v>
      </c>
      <c r="F166">
        <v>7</v>
      </c>
      <c r="G166">
        <v>1.25</v>
      </c>
      <c r="H166">
        <f>IF(Tableau1[[#This Row],[Tranche RFR]]&gt;=2,Tableau1[[#This Row],[Tranche RFR]]-1,Tableau1[[#This Row],[Tranche RFR]])</f>
        <v>6</v>
      </c>
      <c r="I166">
        <f>Tableau1[[#This Row],[RFR]]/Tableau1[[#This Row],[nb parts sans couple]]</f>
        <v>2890.6666666666665</v>
      </c>
      <c r="J166" t="s">
        <v>77</v>
      </c>
      <c r="K166" s="4">
        <f t="shared" si="2"/>
        <v>1156.2666666666667</v>
      </c>
      <c r="L166" s="49">
        <f>IF($K166&lt;=hypothèses!$BG$2,1,IF(AND($K166&gt;hypothèses!$BF$3,$K166&lt;=hypothèses!$BG$3),2,IF(AND($K166&gt;hypothèses!$BF$4,$K166&lt;=hypothèses!$BG$4),3,IF(AND($K166&gt;hypothèses!$BF$5,$K166&lt;=hypothèses!$BG$5),4,IF(AND($K166&gt;hypothèses!$BF$6,$K166&lt;=hypothèses!$BG$6),5,IF(AND($K166&gt;hypothèses!$BF$7,$K166&lt;=hypothèses!$BG$7),6,IF(AND($K166&gt;hypothèses!$BF$8,$K166&lt;=hypothèses!$BG$8),7,IF(AND($K166&gt;hypothèses!$BF$9,$K166&lt;=hypothèses!$BG$9),8,IF(AND($K166&gt;hypothèses!$BF$10,$K166&lt;=hypothèses!$BG$10),9,IF(AND($K166&gt;hypothèses!$BF$11,$K166&lt;=hypothèses!$BG$11),10,IF(Tableau1[[#This Row],[QF mens]]&gt;hypothèses!BG175,10,"")))))))))))</f>
        <v>7</v>
      </c>
      <c r="M166" s="49">
        <f>IF($K166&lt;=hypothèses!$BY$2,1,IF(AND($K166&gt;hypothèses!$BX$3,$K166&lt;=hypothèses!$BY$3),2,IF(AND($K166&gt;hypothèses!$BX$4,$K166&lt;=hypothèses!$BY$4),3,IF(AND($K166&gt;hypothèses!$BX$5,$K166&lt;=hypothèses!$BY$5),4,IF(AND($K166&gt;hypothèses!$BX$6,$K166&lt;=hypothèses!$BY$6),5,IF(AND($K166&gt;hypothèses!$BX$7,$K166&lt;=hypothèses!$BY$7),6,IF(AND($K166&gt;hypothèses!$BX$8,$K166&lt;=hypothèses!$BY$8),7,IF(AND($K166&gt;hypothèses!$BX$9,$K166&lt;=hypothèses!$BY$9),8,IF(AND($K166&gt;hypothèses!$BX$10,$K166&lt;=hypothèses!$BY$10),9,IF(AND($K166&gt;hypothèses!$BX$11,$K166&lt;=hypothèses!$BY$11),10,IF(Tableau1[[#This Row],[QF mens]]&gt;hypothèses!BH175,10,"")))))))))))</f>
        <v>5</v>
      </c>
      <c r="N166" s="49" t="s">
        <v>82</v>
      </c>
      <c r="O166" s="49" t="s">
        <v>77</v>
      </c>
      <c r="P166" s="49" t="s">
        <v>83</v>
      </c>
      <c r="Q166" s="49" t="s">
        <v>82</v>
      </c>
      <c r="R166" t="s">
        <v>13</v>
      </c>
      <c r="S166">
        <v>1.1000000000000001</v>
      </c>
      <c r="T166">
        <v>602.79999999999995</v>
      </c>
      <c r="U166" s="58" cm="1">
        <f t="array" ref="U16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1001.0219999999999</v>
      </c>
      <c r="V166" s="58">
        <f>IF(R166="Tarif Frais de dossier",30,IF(T166&lt;0,0,IF(AND(D166=hypothèses!$BR$2,R166=hypothèses!$BI$1),IF(K166&lt;=hypothèses!$BP$2,hypothèses!$BS$2,IF(K166&gt;=hypothèses!$BQ$2,hypothèses!$BT$2,K166*hypothèses!$BU$2)),IF(AND(D166=hypothèses!$BR$3,R166=hypothèses!$BI$1),IF(K166&lt;=hypothèses!$BP$3,hypothèses!$BS$3,IF(K166&gt;=hypothèses!$BQ$3,hypothèses!$BT$3,K166*hypothèses!$BU$3)),IF(AND(D166=hypothèses!$BR$5,R166=hypothèses!$BJ$1),IF(K166&lt;=hypothèses!$BP$5,hypothèses!$BS$5,IF(K166&gt;=hypothèses!$BQ$5,hypothèses!$BT$5,K166*hypothèses!$BU$5)),IF(AND(D166=hypothèses!$BR$6,R166=hypothèses!$BJ$1),IF(K166&lt;=hypothèses!$BP$6,hypothèses!$BS$6,IF(K166&gt;=hypothèses!$BQ$6,hypothèses!$BT$6,K166*hypothèses!$BU$6)),IF(AND(D166=hypothèses!$BR$8,R166=hypothèses!$BK$1),IF(K166&lt;=hypothèses!$BP$8,hypothèses!$BS$8,IF(K166&gt;=hypothèses!$BQ$8,hypothèses!$BT$8,K166*hypothèses!$BU$8)),IF(AND(D166=hypothèses!$BR$9,R166=hypothèses!$BK$1),IF(K166&lt;=hypothèses!$BP$9,hypothèses!$BS$9,IF(K166&gt;=hypothèses!$BQ$9,hypothèses!$BT$9,K166*hypothèses!$BU$9)),IF(AND(D166=hypothèses!$BR$11,R166=hypothèses!$BL$1),IF(K166&lt;=hypothèses!$BP$11,hypothèses!$BS$11,IF(K166&gt;=hypothèses!$BQ$11,hypothèses!$BT$11,K166*hypothèses!$BU$11)),IF(AND(D166=hypothèses!$BR$12,R166=hypothèses!$BL$1),IF(K166&lt;=hypothèses!$BP$12,hypothèses!$BS$12,IF(K166&gt;=hypothèses!$BQ$12,hypothèses!$BT$12,K166*hypothèses!$BU$12)),IF(AND(D166=hypothèses!$BR$14,R166=hypothèses!$BM$1),IF(K166&lt;=hypothèses!$BP$14,hypothèses!$BS$14,IF(K166&gt;=hypothèses!$BQ$14,hypothèses!$BT$14,K166*hypothèses!$BU$14)),IF(AND(D166=hypothèses!$BR$15,R166=hypothèses!$BM$1),IF(K166&lt;=hypothèses!$BP$15,hypothèses!$BS$15,IF(K166&gt;=hypothèses!$BQ$15,hypothèses!$BT$15,K166*hypothèses!$BU$15)),IF(AND(D166=hypothèses!$BR$17,R166=hypothèses!$BN$1),IF(K166&lt;=hypothèses!$BP$17,hypothèses!$BS$17,IF(K166&gt;=hypothèses!$BQ$17,hypothèses!$BT$17,K166*hypothèses!$BU$17)),IF(AND(D166=hypothèses!$BR$18,R166=hypothèses!$BN$1),IF(K166&lt;=hypothèses!$BP$18,hypothèses!$BS$18,IF(K166&gt;=hypothèses!$BQ$18,hypothèses!$BT$18,K166*hypothèses!$BU$18)),0))))))))))))))</f>
        <v>381.56800000000004</v>
      </c>
      <c r="W166" t="str" cm="1">
        <f t="array" ref="W166">IFERROR(IF(T166&lt;0,0,IF(R166="tarif frais de dossier",30,K166*INDEX(hypothèses!$CC$2:$CR$21,MATCH(1,(K166&gt;=hypothèses!$BX$2:$BX$21)*(K166&lt;hypothèses!$BY$2:$BY$21)*(D166="Villeurbanne")+(K166&gt;=hypothèses!$BX$12:$BX$21)*(K166&lt;hypothèses!$BY$12:$BY$21)*(D166="Hors Villeurbanne"),0),CHOOSE(MATCH(R166,{"tarif eveil";"tarif courant";"tarif pratiques collectives";"tarif troisième cycle renforcé PPES";"tarif cumul";"tarif location"},0),1,4,7,10,13,16)))),"")</f>
        <v/>
      </c>
    </row>
    <row r="167" spans="1:23">
      <c r="A167" s="72" t="s">
        <v>71</v>
      </c>
      <c r="B167" s="72" t="s">
        <v>72</v>
      </c>
      <c r="C167" s="72" t="s">
        <v>73</v>
      </c>
      <c r="D167" t="s">
        <v>70</v>
      </c>
      <c r="E167" s="59">
        <v>85056</v>
      </c>
      <c r="F167">
        <v>35</v>
      </c>
      <c r="G167">
        <v>4</v>
      </c>
      <c r="H167">
        <f>IF(Tableau1[[#This Row],[Tranche RFR]]&gt;=2,Tableau1[[#This Row],[Tranche RFR]]-1,Tableau1[[#This Row],[Tranche RFR]])</f>
        <v>34</v>
      </c>
      <c r="I167">
        <f>Tableau1[[#This Row],[RFR]]/Tableau1[[#This Row],[nb parts sans couple]]</f>
        <v>2501.6470588235293</v>
      </c>
      <c r="J167" t="s">
        <v>77</v>
      </c>
      <c r="K167" s="4">
        <f t="shared" si="2"/>
        <v>1772</v>
      </c>
      <c r="L167" s="49">
        <f>IF($K167&lt;=hypothèses!$BG$2,1,IF(AND($K167&gt;hypothèses!$BF$3,$K167&lt;=hypothèses!$BG$3),2,IF(AND($K167&gt;hypothèses!$BF$4,$K167&lt;=hypothèses!$BG$4),3,IF(AND($K167&gt;hypothèses!$BF$5,$K167&lt;=hypothèses!$BG$5),4,IF(AND($K167&gt;hypothèses!$BF$6,$K167&lt;=hypothèses!$BG$6),5,IF(AND($K167&gt;hypothèses!$BF$7,$K167&lt;=hypothèses!$BG$7),6,IF(AND($K167&gt;hypothèses!$BF$8,$K167&lt;=hypothèses!$BG$8),7,IF(AND($K167&gt;hypothèses!$BF$9,$K167&lt;=hypothèses!$BG$9),8,IF(AND($K167&gt;hypothèses!$BF$10,$K167&lt;=hypothèses!$BG$10),9,IF(AND($K167&gt;hypothèses!$BF$11,$K167&lt;=hypothèses!$BG$11),10,IF(Tableau1[[#This Row],[QF mens]]&gt;hypothèses!BG176,10,"")))))))))))</f>
        <v>8</v>
      </c>
      <c r="M167" s="49">
        <f>IF($K167&lt;=hypothèses!$BY$2,1,IF(AND($K167&gt;hypothèses!$BX$3,$K167&lt;=hypothèses!$BY$3),2,IF(AND($K167&gt;hypothèses!$BX$4,$K167&lt;=hypothèses!$BY$4),3,IF(AND($K167&gt;hypothèses!$BX$5,$K167&lt;=hypothèses!$BY$5),4,IF(AND($K167&gt;hypothèses!$BX$6,$K167&lt;=hypothèses!$BY$6),5,IF(AND($K167&gt;hypothèses!$BX$7,$K167&lt;=hypothèses!$BY$7),6,IF(AND($K167&gt;hypothèses!$BX$8,$K167&lt;=hypothèses!$BY$8),7,IF(AND($K167&gt;hypothèses!$BX$9,$K167&lt;=hypothèses!$BY$9),8,IF(AND($K167&gt;hypothèses!$BX$10,$K167&lt;=hypothèses!$BY$10),9,IF(AND($K167&gt;hypothèses!$BX$11,$K167&lt;=hypothèses!$BY$11),10,IF(Tableau1[[#This Row],[QF mens]]&gt;hypothèses!BH176,10,"")))))))))))</f>
        <v>8</v>
      </c>
      <c r="N167" s="49" t="s">
        <v>82</v>
      </c>
      <c r="O167" s="49" t="s">
        <v>77</v>
      </c>
      <c r="P167" s="49" t="s">
        <v>83</v>
      </c>
      <c r="Q167" s="49" t="s">
        <v>82</v>
      </c>
      <c r="R167" t="s">
        <v>14</v>
      </c>
      <c r="S167">
        <v>1</v>
      </c>
      <c r="T167">
        <v>30</v>
      </c>
      <c r="U167" s="58" cm="1">
        <f t="array" ref="U16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167" s="58">
        <f>IF(R167="Tarif Frais de dossier",30,IF(T167&lt;0,0,IF(AND(D167=hypothèses!$BR$2,R167=hypothèses!$BI$1),IF(K167&lt;=hypothèses!$BP$2,hypothèses!$BS$2,IF(K167&gt;=hypothèses!$BQ$2,hypothèses!$BT$2,K167*hypothèses!$BU$2)),IF(AND(D167=hypothèses!$BR$3,R167=hypothèses!$BI$1),IF(K167&lt;=hypothèses!$BP$3,hypothèses!$BS$3,IF(K167&gt;=hypothèses!$BQ$3,hypothèses!$BT$3,K167*hypothèses!$BU$3)),IF(AND(D167=hypothèses!$BR$5,R167=hypothèses!$BJ$1),IF(K167&lt;=hypothèses!$BP$5,hypothèses!$BS$5,IF(K167&gt;=hypothèses!$BQ$5,hypothèses!$BT$5,K167*hypothèses!$BU$5)),IF(AND(D167=hypothèses!$BR$6,R167=hypothèses!$BJ$1),IF(K167&lt;=hypothèses!$BP$6,hypothèses!$BS$6,IF(K167&gt;=hypothèses!$BQ$6,hypothèses!$BT$6,K167*hypothèses!$BU$6)),IF(AND(D167=hypothèses!$BR$8,R167=hypothèses!$BK$1),IF(K167&lt;=hypothèses!$BP$8,hypothèses!$BS$8,IF(K167&gt;=hypothèses!$BQ$8,hypothèses!$BT$8,K167*hypothèses!$BU$8)),IF(AND(D167=hypothèses!$BR$9,R167=hypothèses!$BK$1),IF(K167&lt;=hypothèses!$BP$9,hypothèses!$BS$9,IF(K167&gt;=hypothèses!$BQ$9,hypothèses!$BT$9,K167*hypothèses!$BU$9)),IF(AND(D167=hypothèses!$BR$11,R167=hypothèses!$BL$1),IF(K167&lt;=hypothèses!$BP$11,hypothèses!$BS$11,IF(K167&gt;=hypothèses!$BQ$11,hypothèses!$BT$11,K167*hypothèses!$BU$11)),IF(AND(D167=hypothèses!$BR$12,R167=hypothèses!$BL$1),IF(K167&lt;=hypothèses!$BP$12,hypothèses!$BS$12,IF(K167&gt;=hypothèses!$BQ$12,hypothèses!$BT$12,K167*hypothèses!$BU$12)),IF(AND(D167=hypothèses!$BR$14,R167=hypothèses!$BM$1),IF(K167&lt;=hypothèses!$BP$14,hypothèses!$BS$14,IF(K167&gt;=hypothèses!$BQ$14,hypothèses!$BT$14,K167*hypothèses!$BU$14)),IF(AND(D167=hypothèses!$BR$15,R167=hypothèses!$BM$1),IF(K167&lt;=hypothèses!$BP$15,hypothèses!$BS$15,IF(K167&gt;=hypothèses!$BQ$15,hypothèses!$BT$15,K167*hypothèses!$BU$15)),IF(AND(D167=hypothèses!$BR$17,R167=hypothèses!$BN$1),IF(K167&lt;=hypothèses!$BP$17,hypothèses!$BS$17,IF(K167&gt;=hypothèses!$BQ$17,hypothèses!$BT$17,K167*hypothèses!$BU$17)),IF(AND(D167=hypothèses!$BR$18,R167=hypothèses!$BN$1),IF(K167&lt;=hypothèses!$BP$18,hypothèses!$BS$18,IF(K167&gt;=hypothèses!$BQ$18,hypothèses!$BT$18,K167*hypothèses!$BU$18)),0))))))))))))))</f>
        <v>30</v>
      </c>
      <c r="W167" cm="1">
        <f t="array" ref="W167">IFERROR(IF(T167&lt;0,0,IF(R167="tarif frais de dossier",30,K167*INDEX(hypothèses!$CC$2:$CR$21,MATCH(1,(K167&gt;=hypothèses!$BX$2:$BX$21)*(K167&lt;hypothèses!$BY$2:$BY$21)*(D167="Villeurbanne")+(K167&gt;=hypothèses!$BX$12:$BX$21)*(K167&lt;hypothèses!$BY$12:$BY$21)*(D167="Hors Villeurbanne"),0),CHOOSE(MATCH(R167,{"tarif eveil";"tarif courant";"tarif pratiques collectives";"tarif troisième cycle renforcé PPES";"tarif cumul";"tarif location"},0),1,4,7,10,13,16)))),"")</f>
        <v>30</v>
      </c>
    </row>
    <row r="168" spans="1:23">
      <c r="A168" s="71" t="s">
        <v>71</v>
      </c>
      <c r="B168" s="71" t="s">
        <v>72</v>
      </c>
      <c r="C168" s="71" t="s">
        <v>73</v>
      </c>
      <c r="D168" t="s">
        <v>70</v>
      </c>
      <c r="E168" s="59">
        <v>85056</v>
      </c>
      <c r="F168">
        <v>35</v>
      </c>
      <c r="G168">
        <v>4</v>
      </c>
      <c r="H168">
        <f>IF(Tableau1[[#This Row],[Tranche RFR]]&gt;=2,Tableau1[[#This Row],[Tranche RFR]]-1,Tableau1[[#This Row],[Tranche RFR]])</f>
        <v>34</v>
      </c>
      <c r="I168">
        <f>Tableau1[[#This Row],[RFR]]/Tableau1[[#This Row],[nb parts sans couple]]</f>
        <v>2501.6470588235293</v>
      </c>
      <c r="J168" t="s">
        <v>77</v>
      </c>
      <c r="K168" s="4">
        <f t="shared" si="2"/>
        <v>1772</v>
      </c>
      <c r="L168" s="49">
        <f>IF($K168&lt;=hypothèses!$BG$2,1,IF(AND($K168&gt;hypothèses!$BF$3,$K168&lt;=hypothèses!$BG$3),2,IF(AND($K168&gt;hypothèses!$BF$4,$K168&lt;=hypothèses!$BG$4),3,IF(AND($K168&gt;hypothèses!$BF$5,$K168&lt;=hypothèses!$BG$5),4,IF(AND($K168&gt;hypothèses!$BF$6,$K168&lt;=hypothèses!$BG$6),5,IF(AND($K168&gt;hypothèses!$BF$7,$K168&lt;=hypothèses!$BG$7),6,IF(AND($K168&gt;hypothèses!$BF$8,$K168&lt;=hypothèses!$BG$8),7,IF(AND($K168&gt;hypothèses!$BF$9,$K168&lt;=hypothèses!$BG$9),8,IF(AND($K168&gt;hypothèses!$BF$10,$K168&lt;=hypothèses!$BG$10),9,IF(AND($K168&gt;hypothèses!$BF$11,$K168&lt;=hypothèses!$BG$11),10,IF(Tableau1[[#This Row],[QF mens]]&gt;hypothèses!BG177,10,"")))))))))))</f>
        <v>8</v>
      </c>
      <c r="M168" s="49">
        <f>IF($K168&lt;=hypothèses!$BY$2,1,IF(AND($K168&gt;hypothèses!$BX$3,$K168&lt;=hypothèses!$BY$3),2,IF(AND($K168&gt;hypothèses!$BX$4,$K168&lt;=hypothèses!$BY$4),3,IF(AND($K168&gt;hypothèses!$BX$5,$K168&lt;=hypothèses!$BY$5),4,IF(AND($K168&gt;hypothèses!$BX$6,$K168&lt;=hypothèses!$BY$6),5,IF(AND($K168&gt;hypothèses!$BX$7,$K168&lt;=hypothèses!$BY$7),6,IF(AND($K168&gt;hypothèses!$BX$8,$K168&lt;=hypothèses!$BY$8),7,IF(AND($K168&gt;hypothèses!$BX$9,$K168&lt;=hypothèses!$BY$9),8,IF(AND($K168&gt;hypothèses!$BX$10,$K168&lt;=hypothèses!$BY$10),9,IF(AND($K168&gt;hypothèses!$BX$11,$K168&lt;=hypothèses!$BY$11),10,IF(Tableau1[[#This Row],[QF mens]]&gt;hypothèses!BH177,10,"")))))))))))</f>
        <v>8</v>
      </c>
      <c r="N168" s="49" t="s">
        <v>82</v>
      </c>
      <c r="O168" s="49" t="s">
        <v>77</v>
      </c>
      <c r="P168" s="49" t="s">
        <v>83</v>
      </c>
      <c r="Q168" s="49" t="s">
        <v>82</v>
      </c>
      <c r="R168" t="s">
        <v>67</v>
      </c>
      <c r="S168">
        <v>1</v>
      </c>
      <c r="T168">
        <v>296</v>
      </c>
      <c r="U168" s="58" cm="1">
        <f t="array" ref="U16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168" s="58">
        <f>IF(R168="Tarif Frais de dossier",30,IF(T168&lt;0,0,IF(AND(D168=hypothèses!$BR$2,R168=hypothèses!$BI$1),IF(K168&lt;=hypothèses!$BP$2,hypothèses!$BS$2,IF(K168&gt;=hypothèses!$BQ$2,hypothèses!$BT$2,K168*hypothèses!$BU$2)),IF(AND(D168=hypothèses!$BR$3,R168=hypothèses!$BI$1),IF(K168&lt;=hypothèses!$BP$3,hypothèses!$BS$3,IF(K168&gt;=hypothèses!$BQ$3,hypothèses!$BT$3,K168*hypothèses!$BU$3)),IF(AND(D168=hypothèses!$BR$5,R168=hypothèses!$BJ$1),IF(K168&lt;=hypothèses!$BP$5,hypothèses!$BS$5,IF(K168&gt;=hypothèses!$BQ$5,hypothèses!$BT$5,K168*hypothèses!$BU$5)),IF(AND(D168=hypothèses!$BR$6,R168=hypothèses!$BJ$1),IF(K168&lt;=hypothèses!$BP$6,hypothèses!$BS$6,IF(K168&gt;=hypothèses!$BQ$6,hypothèses!$BT$6,K168*hypothèses!$BU$6)),IF(AND(D168=hypothèses!$BR$8,R168=hypothèses!$BK$1),IF(K168&lt;=hypothèses!$BP$8,hypothèses!$BS$8,IF(K168&gt;=hypothèses!$BQ$8,hypothèses!$BT$8,K168*hypothèses!$BU$8)),IF(AND(D168=hypothèses!$BR$9,R168=hypothèses!$BK$1),IF(K168&lt;=hypothèses!$BP$9,hypothèses!$BS$9,IF(K168&gt;=hypothèses!$BQ$9,hypothèses!$BT$9,K168*hypothèses!$BU$9)),IF(AND(D168=hypothèses!$BR$11,R168=hypothèses!$BL$1),IF(K168&lt;=hypothèses!$BP$11,hypothèses!$BS$11,IF(K168&gt;=hypothèses!$BQ$11,hypothèses!$BT$11,K168*hypothèses!$BU$11)),IF(AND(D168=hypothèses!$BR$12,R168=hypothèses!$BL$1),IF(K168&lt;=hypothèses!$BP$12,hypothèses!$BS$12,IF(K168&gt;=hypothèses!$BQ$12,hypothèses!$BT$12,K168*hypothèses!$BU$12)),IF(AND(D168=hypothèses!$BR$14,R168=hypothèses!$BM$1),IF(K168&lt;=hypothèses!$BP$14,hypothèses!$BS$14,IF(K168&gt;=hypothèses!$BQ$14,hypothèses!$BT$14,K168*hypothèses!$BU$14)),IF(AND(D168=hypothèses!$BR$15,R168=hypothèses!$BM$1),IF(K168&lt;=hypothèses!$BP$15,hypothèses!$BS$15,IF(K168&gt;=hypothèses!$BQ$15,hypothèses!$BT$15,K168*hypothèses!$BU$15)),IF(AND(D168=hypothèses!$BR$17,R168=hypothèses!$BN$1),IF(K168&lt;=hypothèses!$BP$17,hypothèses!$BS$17,IF(K168&gt;=hypothèses!$BQ$17,hypothèses!$BT$17,K168*hypothèses!$BU$17)),IF(AND(D168=hypothèses!$BR$18,R168=hypothèses!$BN$1),IF(K168&lt;=hypothèses!$BP$18,hypothèses!$BS$18,IF(K168&gt;=hypothèses!$BQ$18,hypothèses!$BT$18,K168*hypothèses!$BU$18)),0))))))))))))))</f>
        <v>0</v>
      </c>
      <c r="W168" t="str" cm="1">
        <f t="array" ref="W168">IFERROR(IF(T168&lt;0,0,IF(R168="tarif frais de dossier",30,K168*INDEX(hypothèses!$CC$2:$CR$21,MATCH(1,(K168&gt;=hypothèses!$BX$2:$BX$21)*(K168&lt;hypothèses!$BY$2:$BY$21)*(D168="Villeurbanne")+(K168&gt;=hypothèses!$BX$12:$BX$21)*(K168&lt;hypothèses!$BY$12:$BY$21)*(D168="Hors Villeurbanne"),0),CHOOSE(MATCH(R168,{"tarif eveil";"tarif courant";"tarif pratiques collectives";"tarif troisième cycle renforcé PPES";"tarif cumul";"tarif location"},0),1,4,7,10,13,16)))),"")</f>
        <v/>
      </c>
    </row>
    <row r="169" spans="1:23">
      <c r="A169" s="72" t="s">
        <v>71</v>
      </c>
      <c r="B169" s="72" t="s">
        <v>72</v>
      </c>
      <c r="C169" s="72" t="s">
        <v>73</v>
      </c>
      <c r="D169" t="s">
        <v>70</v>
      </c>
      <c r="E169" s="59">
        <v>85056</v>
      </c>
      <c r="F169">
        <v>35</v>
      </c>
      <c r="G169">
        <v>4</v>
      </c>
      <c r="H169">
        <f>IF(Tableau1[[#This Row],[Tranche RFR]]&gt;=2,Tableau1[[#This Row],[Tranche RFR]]-1,Tableau1[[#This Row],[Tranche RFR]])</f>
        <v>34</v>
      </c>
      <c r="I169">
        <f>Tableau1[[#This Row],[RFR]]/Tableau1[[#This Row],[nb parts sans couple]]</f>
        <v>2501.6470588235293</v>
      </c>
      <c r="J169" t="s">
        <v>77</v>
      </c>
      <c r="K169" s="4">
        <f t="shared" si="2"/>
        <v>1772</v>
      </c>
      <c r="L169" s="49">
        <f>IF($K169&lt;=hypothèses!$BG$2,1,IF(AND($K169&gt;hypothèses!$BF$3,$K169&lt;=hypothèses!$BG$3),2,IF(AND($K169&gt;hypothèses!$BF$4,$K169&lt;=hypothèses!$BG$4),3,IF(AND($K169&gt;hypothèses!$BF$5,$K169&lt;=hypothèses!$BG$5),4,IF(AND($K169&gt;hypothèses!$BF$6,$K169&lt;=hypothèses!$BG$6),5,IF(AND($K169&gt;hypothèses!$BF$7,$K169&lt;=hypothèses!$BG$7),6,IF(AND($K169&gt;hypothèses!$BF$8,$K169&lt;=hypothèses!$BG$8),7,IF(AND($K169&gt;hypothèses!$BF$9,$K169&lt;=hypothèses!$BG$9),8,IF(AND($K169&gt;hypothèses!$BF$10,$K169&lt;=hypothèses!$BG$10),9,IF(AND($K169&gt;hypothèses!$BF$11,$K169&lt;=hypothèses!$BG$11),10,IF(Tableau1[[#This Row],[QF mens]]&gt;hypothèses!BG178,10,"")))))))))))</f>
        <v>8</v>
      </c>
      <c r="M169" s="49">
        <f>IF($K169&lt;=hypothèses!$BY$2,1,IF(AND($K169&gt;hypothèses!$BX$3,$K169&lt;=hypothèses!$BY$3),2,IF(AND($K169&gt;hypothèses!$BX$4,$K169&lt;=hypothèses!$BY$4),3,IF(AND($K169&gt;hypothèses!$BX$5,$K169&lt;=hypothèses!$BY$5),4,IF(AND($K169&gt;hypothèses!$BX$6,$K169&lt;=hypothèses!$BY$6),5,IF(AND($K169&gt;hypothèses!$BX$7,$K169&lt;=hypothèses!$BY$7),6,IF(AND($K169&gt;hypothèses!$BX$8,$K169&lt;=hypothèses!$BY$8),7,IF(AND($K169&gt;hypothèses!$BX$9,$K169&lt;=hypothèses!$BY$9),8,IF(AND($K169&gt;hypothèses!$BX$10,$K169&lt;=hypothèses!$BY$10),9,IF(AND($K169&gt;hypothèses!$BX$11,$K169&lt;=hypothèses!$BY$11),10,IF(Tableau1[[#This Row],[QF mens]]&gt;hypothèses!BH178,10,"")))))))))))</f>
        <v>8</v>
      </c>
      <c r="N169" s="49" t="s">
        <v>82</v>
      </c>
      <c r="O169" s="49" t="s">
        <v>77</v>
      </c>
      <c r="P169" s="49" t="s">
        <v>83</v>
      </c>
      <c r="Q169" s="49" t="s">
        <v>82</v>
      </c>
      <c r="R169" t="s">
        <v>13</v>
      </c>
      <c r="S169">
        <v>1</v>
      </c>
      <c r="T169">
        <v>987</v>
      </c>
      <c r="U169" s="58" cm="1">
        <f t="array" ref="U16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844.54000000000008</v>
      </c>
      <c r="V169" s="58">
        <f>IF(R169="Tarif Frais de dossier",30,IF(T169&lt;0,0,IF(AND(D169=hypothèses!$BR$2,R169=hypothèses!$BI$1),IF(K169&lt;=hypothèses!$BP$2,hypothèses!$BS$2,IF(K169&gt;=hypothèses!$BQ$2,hypothèses!$BT$2,K169*hypothèses!$BU$2)),IF(AND(D169=hypothèses!$BR$3,R169=hypothèses!$BI$1),IF(K169&lt;=hypothèses!$BP$3,hypothèses!$BS$3,IF(K169&gt;=hypothèses!$BQ$3,hypothèses!$BT$3,K169*hypothèses!$BU$3)),IF(AND(D169=hypothèses!$BR$5,R169=hypothèses!$BJ$1),IF(K169&lt;=hypothèses!$BP$5,hypothèses!$BS$5,IF(K169&gt;=hypothèses!$BQ$5,hypothèses!$BT$5,K169*hypothèses!$BU$5)),IF(AND(D169=hypothèses!$BR$6,R169=hypothèses!$BJ$1),IF(K169&lt;=hypothèses!$BP$6,hypothèses!$BS$6,IF(K169&gt;=hypothèses!$BQ$6,hypothèses!$BT$6,K169*hypothèses!$BU$6)),IF(AND(D169=hypothèses!$BR$8,R169=hypothèses!$BK$1),IF(K169&lt;=hypothèses!$BP$8,hypothèses!$BS$8,IF(K169&gt;=hypothèses!$BQ$8,hypothèses!$BT$8,K169*hypothèses!$BU$8)),IF(AND(D169=hypothèses!$BR$9,R169=hypothèses!$BK$1),IF(K169&lt;=hypothèses!$BP$9,hypothèses!$BS$9,IF(K169&gt;=hypothèses!$BQ$9,hypothèses!$BT$9,K169*hypothèses!$BU$9)),IF(AND(D169=hypothèses!$BR$11,R169=hypothèses!$BL$1),IF(K169&lt;=hypothèses!$BP$11,hypothèses!$BS$11,IF(K169&gt;=hypothèses!$BQ$11,hypothèses!$BT$11,K169*hypothèses!$BU$11)),IF(AND(D169=hypothèses!$BR$12,R169=hypothèses!$BL$1),IF(K169&lt;=hypothèses!$BP$12,hypothèses!$BS$12,IF(K169&gt;=hypothèses!$BQ$12,hypothèses!$BT$12,K169*hypothèses!$BU$12)),IF(AND(D169=hypothèses!$BR$14,R169=hypothèses!$BM$1),IF(K169&lt;=hypothèses!$BP$14,hypothèses!$BS$14,IF(K169&gt;=hypothèses!$BQ$14,hypothèses!$BT$14,K169*hypothèses!$BU$14)),IF(AND(D169=hypothèses!$BR$15,R169=hypothèses!$BM$1),IF(K169&lt;=hypothèses!$BP$15,hypothèses!$BS$15,IF(K169&gt;=hypothèses!$BQ$15,hypothèses!$BT$15,K169*hypothèses!$BU$15)),IF(AND(D169=hypothèses!$BR$17,R169=hypothèses!$BN$1),IF(K169&lt;=hypothèses!$BP$17,hypothèses!$BS$17,IF(K169&gt;=hypothèses!$BQ$17,hypothèses!$BT$17,K169*hypothèses!$BU$17)),IF(AND(D169=hypothèses!$BR$18,R169=hypothèses!$BN$1),IF(K169&lt;=hypothèses!$BP$18,hypothèses!$BS$18,IF(K169&gt;=hypothèses!$BQ$18,hypothèses!$BT$18,K169*hypothèses!$BU$18)),0))))))))))))))</f>
        <v>467.80800000000005</v>
      </c>
      <c r="W169" t="str" cm="1">
        <f t="array" ref="W169">IFERROR(IF(T169&lt;0,0,IF(R169="tarif frais de dossier",30,K169*INDEX(hypothèses!$CC$2:$CR$21,MATCH(1,(K169&gt;=hypothèses!$BX$2:$BX$21)*(K169&lt;hypothèses!$BY$2:$BY$21)*(D169="Villeurbanne")+(K169&gt;=hypothèses!$BX$12:$BX$21)*(K169&lt;hypothèses!$BY$12:$BY$21)*(D169="Hors Villeurbanne"),0),CHOOSE(MATCH(R169,{"tarif eveil";"tarif courant";"tarif pratiques collectives";"tarif troisième cycle renforcé PPES";"tarif cumul";"tarif location"},0),1,4,7,10,13,16)))),"")</f>
        <v/>
      </c>
    </row>
    <row r="170" spans="1:23">
      <c r="A170" s="71" t="s">
        <v>71</v>
      </c>
      <c r="B170" s="71" t="s">
        <v>72</v>
      </c>
      <c r="C170" s="71" t="s">
        <v>73</v>
      </c>
      <c r="D170" t="s">
        <v>70</v>
      </c>
      <c r="E170" s="59">
        <v>85056</v>
      </c>
      <c r="F170">
        <v>35</v>
      </c>
      <c r="G170">
        <v>4</v>
      </c>
      <c r="H170">
        <f>IF(Tableau1[[#This Row],[Tranche RFR]]&gt;=2,Tableau1[[#This Row],[Tranche RFR]]-1,Tableau1[[#This Row],[Tranche RFR]])</f>
        <v>34</v>
      </c>
      <c r="I170">
        <f>Tableau1[[#This Row],[RFR]]/Tableau1[[#This Row],[nb parts sans couple]]</f>
        <v>2501.6470588235293</v>
      </c>
      <c r="J170" t="s">
        <v>77</v>
      </c>
      <c r="K170" s="4">
        <f t="shared" si="2"/>
        <v>1772</v>
      </c>
      <c r="L170" s="49">
        <f>IF($K170&lt;=hypothèses!$BG$2,1,IF(AND($K170&gt;hypothèses!$BF$3,$K170&lt;=hypothèses!$BG$3),2,IF(AND($K170&gt;hypothèses!$BF$4,$K170&lt;=hypothèses!$BG$4),3,IF(AND($K170&gt;hypothèses!$BF$5,$K170&lt;=hypothèses!$BG$5),4,IF(AND($K170&gt;hypothèses!$BF$6,$K170&lt;=hypothèses!$BG$6),5,IF(AND($K170&gt;hypothèses!$BF$7,$K170&lt;=hypothèses!$BG$7),6,IF(AND($K170&gt;hypothèses!$BF$8,$K170&lt;=hypothèses!$BG$8),7,IF(AND($K170&gt;hypothèses!$BF$9,$K170&lt;=hypothèses!$BG$9),8,IF(AND($K170&gt;hypothèses!$BF$10,$K170&lt;=hypothèses!$BG$10),9,IF(AND($K170&gt;hypothèses!$BF$11,$K170&lt;=hypothèses!$BG$11),10,IF(Tableau1[[#This Row],[QF mens]]&gt;hypothèses!BG179,10,"")))))))))))</f>
        <v>8</v>
      </c>
      <c r="M170" s="49">
        <f>IF($K170&lt;=hypothèses!$BY$2,1,IF(AND($K170&gt;hypothèses!$BX$3,$K170&lt;=hypothèses!$BY$3),2,IF(AND($K170&gt;hypothèses!$BX$4,$K170&lt;=hypothèses!$BY$4),3,IF(AND($K170&gt;hypothèses!$BX$5,$K170&lt;=hypothèses!$BY$5),4,IF(AND($K170&gt;hypothèses!$BX$6,$K170&lt;=hypothèses!$BY$6),5,IF(AND($K170&gt;hypothèses!$BX$7,$K170&lt;=hypothèses!$BY$7),6,IF(AND($K170&gt;hypothèses!$BX$8,$K170&lt;=hypothèses!$BY$8),7,IF(AND($K170&gt;hypothèses!$BX$9,$K170&lt;=hypothèses!$BY$9),8,IF(AND($K170&gt;hypothèses!$BX$10,$K170&lt;=hypothèses!$BY$10),9,IF(AND($K170&gt;hypothèses!$BX$11,$K170&lt;=hypothèses!$BY$11),10,IF(Tableau1[[#This Row],[QF mens]]&gt;hypothèses!BH179,10,"")))))))))))</f>
        <v>8</v>
      </c>
      <c r="N170" s="49" t="s">
        <v>82</v>
      </c>
      <c r="O170" s="49" t="s">
        <v>77</v>
      </c>
      <c r="P170" s="49" t="s">
        <v>83</v>
      </c>
      <c r="Q170" s="49" t="s">
        <v>82</v>
      </c>
      <c r="R170" t="s">
        <v>15</v>
      </c>
      <c r="S170">
        <v>1</v>
      </c>
      <c r="T170">
        <v>-128.30000000000001</v>
      </c>
      <c r="U170" s="58" cm="1">
        <f t="array" ref="U17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170" s="58">
        <f>IF(R170="Tarif Frais de dossier",30,IF(T170&lt;0,0,IF(AND(D170=hypothèses!$BR$2,R170=hypothèses!$BI$1),IF(K170&lt;=hypothèses!$BP$2,hypothèses!$BS$2,IF(K170&gt;=hypothèses!$BQ$2,hypothèses!$BT$2,K170*hypothèses!$BU$2)),IF(AND(D170=hypothèses!$BR$3,R170=hypothèses!$BI$1),IF(K170&lt;=hypothèses!$BP$3,hypothèses!$BS$3,IF(K170&gt;=hypothèses!$BQ$3,hypothèses!$BT$3,K170*hypothèses!$BU$3)),IF(AND(D170=hypothèses!$BR$5,R170=hypothèses!$BJ$1),IF(K170&lt;=hypothèses!$BP$5,hypothèses!$BS$5,IF(K170&gt;=hypothèses!$BQ$5,hypothèses!$BT$5,K170*hypothèses!$BU$5)),IF(AND(D170=hypothèses!$BR$6,R170=hypothèses!$BJ$1),IF(K170&lt;=hypothèses!$BP$6,hypothèses!$BS$6,IF(K170&gt;=hypothèses!$BQ$6,hypothèses!$BT$6,K170*hypothèses!$BU$6)),IF(AND(D170=hypothèses!$BR$8,R170=hypothèses!$BK$1),IF(K170&lt;=hypothèses!$BP$8,hypothèses!$BS$8,IF(K170&gt;=hypothèses!$BQ$8,hypothèses!$BT$8,K170*hypothèses!$BU$8)),IF(AND(D170=hypothèses!$BR$9,R170=hypothèses!$BK$1),IF(K170&lt;=hypothèses!$BP$9,hypothèses!$BS$9,IF(K170&gt;=hypothèses!$BQ$9,hypothèses!$BT$9,K170*hypothèses!$BU$9)),IF(AND(D170=hypothèses!$BR$11,R170=hypothèses!$BL$1),IF(K170&lt;=hypothèses!$BP$11,hypothèses!$BS$11,IF(K170&gt;=hypothèses!$BQ$11,hypothèses!$BT$11,K170*hypothèses!$BU$11)),IF(AND(D170=hypothèses!$BR$12,R170=hypothèses!$BL$1),IF(K170&lt;=hypothèses!$BP$12,hypothèses!$BS$12,IF(K170&gt;=hypothèses!$BQ$12,hypothèses!$BT$12,K170*hypothèses!$BU$12)),IF(AND(D170=hypothèses!$BR$14,R170=hypothèses!$BM$1),IF(K170&lt;=hypothèses!$BP$14,hypothèses!$BS$14,IF(K170&gt;=hypothèses!$BQ$14,hypothèses!$BT$14,K170*hypothèses!$BU$14)),IF(AND(D170=hypothèses!$BR$15,R170=hypothèses!$BM$1),IF(K170&lt;=hypothèses!$BP$15,hypothèses!$BS$15,IF(K170&gt;=hypothèses!$BQ$15,hypothèses!$BT$15,K170*hypothèses!$BU$15)),IF(AND(D170=hypothèses!$BR$17,R170=hypothèses!$BN$1),IF(K170&lt;=hypothèses!$BP$17,hypothèses!$BS$17,IF(K170&gt;=hypothèses!$BQ$17,hypothèses!$BT$17,K170*hypothèses!$BU$17)),IF(AND(D170=hypothèses!$BR$18,R170=hypothèses!$BN$1),IF(K170&lt;=hypothèses!$BP$18,hypothèses!$BS$18,IF(K170&gt;=hypothèses!$BQ$18,hypothèses!$BT$18,K170*hypothèses!$BU$18)),0))))))))))))))</f>
        <v>0</v>
      </c>
      <c r="W170" cm="1">
        <f t="array" ref="W170">IFERROR(IF(T170&lt;0,0,IF(R170="tarif frais de dossier",30,K170*INDEX(hypothèses!$CC$2:$CR$21,MATCH(1,(K170&gt;=hypothèses!$BX$2:$BX$21)*(K170&lt;hypothèses!$BY$2:$BY$21)*(D170="Villeurbanne")+(K170&gt;=hypothèses!$BX$12:$BX$21)*(K170&lt;hypothèses!$BY$12:$BY$21)*(D170="Hors Villeurbanne"),0),CHOOSE(MATCH(R170,{"tarif eveil";"tarif courant";"tarif pratiques collectives";"tarif troisième cycle renforcé PPES";"tarif cumul";"tarif location"},0),1,4,7,10,13,16)))),"")</f>
        <v>0</v>
      </c>
    </row>
    <row r="171" spans="1:23">
      <c r="A171" s="72" t="s">
        <v>71</v>
      </c>
      <c r="B171" s="72" t="s">
        <v>72</v>
      </c>
      <c r="C171" s="72" t="s">
        <v>73</v>
      </c>
      <c r="D171" t="s">
        <v>70</v>
      </c>
      <c r="E171" s="59">
        <v>85056</v>
      </c>
      <c r="F171">
        <v>35</v>
      </c>
      <c r="G171">
        <v>4</v>
      </c>
      <c r="H171">
        <f>IF(Tableau1[[#This Row],[Tranche RFR]]&gt;=2,Tableau1[[#This Row],[Tranche RFR]]-1,Tableau1[[#This Row],[Tranche RFR]])</f>
        <v>34</v>
      </c>
      <c r="I171">
        <f>Tableau1[[#This Row],[RFR]]/Tableau1[[#This Row],[nb parts sans couple]]</f>
        <v>2501.6470588235293</v>
      </c>
      <c r="J171" t="s">
        <v>77</v>
      </c>
      <c r="K171" s="4">
        <f t="shared" si="2"/>
        <v>1772</v>
      </c>
      <c r="L171" s="49">
        <f>IF($K171&lt;=hypothèses!$BG$2,1,IF(AND($K171&gt;hypothèses!$BF$3,$K171&lt;=hypothèses!$BG$3),2,IF(AND($K171&gt;hypothèses!$BF$4,$K171&lt;=hypothèses!$BG$4),3,IF(AND($K171&gt;hypothèses!$BF$5,$K171&lt;=hypothèses!$BG$5),4,IF(AND($K171&gt;hypothèses!$BF$6,$K171&lt;=hypothèses!$BG$6),5,IF(AND($K171&gt;hypothèses!$BF$7,$K171&lt;=hypothèses!$BG$7),6,IF(AND($K171&gt;hypothèses!$BF$8,$K171&lt;=hypothèses!$BG$8),7,IF(AND($K171&gt;hypothèses!$BF$9,$K171&lt;=hypothèses!$BG$9),8,IF(AND($K171&gt;hypothèses!$BF$10,$K171&lt;=hypothèses!$BG$10),9,IF(AND($K171&gt;hypothèses!$BF$11,$K171&lt;=hypothèses!$BG$11),10,IF(Tableau1[[#This Row],[QF mens]]&gt;hypothèses!BG180,10,"")))))))))))</f>
        <v>8</v>
      </c>
      <c r="M171" s="49">
        <f>IF($K171&lt;=hypothèses!$BY$2,1,IF(AND($K171&gt;hypothèses!$BX$3,$K171&lt;=hypothèses!$BY$3),2,IF(AND($K171&gt;hypothèses!$BX$4,$K171&lt;=hypothèses!$BY$4),3,IF(AND($K171&gt;hypothèses!$BX$5,$K171&lt;=hypothèses!$BY$5),4,IF(AND($K171&gt;hypothèses!$BX$6,$K171&lt;=hypothèses!$BY$6),5,IF(AND($K171&gt;hypothèses!$BX$7,$K171&lt;=hypothèses!$BY$7),6,IF(AND($K171&gt;hypothèses!$BX$8,$K171&lt;=hypothèses!$BY$8),7,IF(AND($K171&gt;hypothèses!$BX$9,$K171&lt;=hypothèses!$BY$9),8,IF(AND($K171&gt;hypothèses!$BX$10,$K171&lt;=hypothèses!$BY$10),9,IF(AND($K171&gt;hypothèses!$BX$11,$K171&lt;=hypothèses!$BY$11),10,IF(Tableau1[[#This Row],[QF mens]]&gt;hypothèses!BH180,10,"")))))))))))</f>
        <v>8</v>
      </c>
      <c r="N171" s="49" t="s">
        <v>82</v>
      </c>
      <c r="O171" s="49" t="s">
        <v>77</v>
      </c>
      <c r="P171" s="49" t="s">
        <v>83</v>
      </c>
      <c r="Q171" s="49" t="s">
        <v>82</v>
      </c>
      <c r="R171" t="s">
        <v>14</v>
      </c>
      <c r="S171">
        <v>1</v>
      </c>
      <c r="T171">
        <v>30</v>
      </c>
      <c r="U171" s="58" cm="1">
        <f t="array" ref="U17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171" s="58">
        <f>IF(R171="Tarif Frais de dossier",30,IF(T171&lt;0,0,IF(AND(D171=hypothèses!$BR$2,R171=hypothèses!$BI$1),IF(K171&lt;=hypothèses!$BP$2,hypothèses!$BS$2,IF(K171&gt;=hypothèses!$BQ$2,hypothèses!$BT$2,K171*hypothèses!$BU$2)),IF(AND(D171=hypothèses!$BR$3,R171=hypothèses!$BI$1),IF(K171&lt;=hypothèses!$BP$3,hypothèses!$BS$3,IF(K171&gt;=hypothèses!$BQ$3,hypothèses!$BT$3,K171*hypothèses!$BU$3)),IF(AND(D171=hypothèses!$BR$5,R171=hypothèses!$BJ$1),IF(K171&lt;=hypothèses!$BP$5,hypothèses!$BS$5,IF(K171&gt;=hypothèses!$BQ$5,hypothèses!$BT$5,K171*hypothèses!$BU$5)),IF(AND(D171=hypothèses!$BR$6,R171=hypothèses!$BJ$1),IF(K171&lt;=hypothèses!$BP$6,hypothèses!$BS$6,IF(K171&gt;=hypothèses!$BQ$6,hypothèses!$BT$6,K171*hypothèses!$BU$6)),IF(AND(D171=hypothèses!$BR$8,R171=hypothèses!$BK$1),IF(K171&lt;=hypothèses!$BP$8,hypothèses!$BS$8,IF(K171&gt;=hypothèses!$BQ$8,hypothèses!$BT$8,K171*hypothèses!$BU$8)),IF(AND(D171=hypothèses!$BR$9,R171=hypothèses!$BK$1),IF(K171&lt;=hypothèses!$BP$9,hypothèses!$BS$9,IF(K171&gt;=hypothèses!$BQ$9,hypothèses!$BT$9,K171*hypothèses!$BU$9)),IF(AND(D171=hypothèses!$BR$11,R171=hypothèses!$BL$1),IF(K171&lt;=hypothèses!$BP$11,hypothèses!$BS$11,IF(K171&gt;=hypothèses!$BQ$11,hypothèses!$BT$11,K171*hypothèses!$BU$11)),IF(AND(D171=hypothèses!$BR$12,R171=hypothèses!$BL$1),IF(K171&lt;=hypothèses!$BP$12,hypothèses!$BS$12,IF(K171&gt;=hypothèses!$BQ$12,hypothèses!$BT$12,K171*hypothèses!$BU$12)),IF(AND(D171=hypothèses!$BR$14,R171=hypothèses!$BM$1),IF(K171&lt;=hypothèses!$BP$14,hypothèses!$BS$14,IF(K171&gt;=hypothèses!$BQ$14,hypothèses!$BT$14,K171*hypothèses!$BU$14)),IF(AND(D171=hypothèses!$BR$15,R171=hypothèses!$BM$1),IF(K171&lt;=hypothèses!$BP$15,hypothèses!$BS$15,IF(K171&gt;=hypothèses!$BQ$15,hypothèses!$BT$15,K171*hypothèses!$BU$15)),IF(AND(D171=hypothèses!$BR$17,R171=hypothèses!$BN$1),IF(K171&lt;=hypothèses!$BP$17,hypothèses!$BS$17,IF(K171&gt;=hypothèses!$BQ$17,hypothèses!$BT$17,K171*hypothèses!$BU$17)),IF(AND(D171=hypothèses!$BR$18,R171=hypothèses!$BN$1),IF(K171&lt;=hypothèses!$BP$18,hypothèses!$BS$18,IF(K171&gt;=hypothèses!$BQ$18,hypothèses!$BT$18,K171*hypothèses!$BU$18)),0))))))))))))))</f>
        <v>30</v>
      </c>
      <c r="W171" cm="1">
        <f t="array" ref="W171">IFERROR(IF(T171&lt;0,0,IF(R171="tarif frais de dossier",30,K171*INDEX(hypothèses!$CC$2:$CR$21,MATCH(1,(K171&gt;=hypothèses!$BX$2:$BX$21)*(K171&lt;hypothèses!$BY$2:$BY$21)*(D171="Villeurbanne")+(K171&gt;=hypothèses!$BX$12:$BX$21)*(K171&lt;hypothèses!$BY$12:$BY$21)*(D171="Hors Villeurbanne"),0),CHOOSE(MATCH(R171,{"tarif eveil";"tarif courant";"tarif pratiques collectives";"tarif troisième cycle renforcé PPES";"tarif cumul";"tarif location"},0),1,4,7,10,13,16)))),"")</f>
        <v>30</v>
      </c>
    </row>
    <row r="172" spans="1:23">
      <c r="A172" s="71" t="s">
        <v>71</v>
      </c>
      <c r="B172" s="71" t="s">
        <v>72</v>
      </c>
      <c r="C172" s="71" t="s">
        <v>73</v>
      </c>
      <c r="D172" t="s">
        <v>70</v>
      </c>
      <c r="E172" s="59">
        <v>85056</v>
      </c>
      <c r="F172">
        <v>35</v>
      </c>
      <c r="G172">
        <v>4</v>
      </c>
      <c r="H172">
        <f>IF(Tableau1[[#This Row],[Tranche RFR]]&gt;=2,Tableau1[[#This Row],[Tranche RFR]]-1,Tableau1[[#This Row],[Tranche RFR]])</f>
        <v>34</v>
      </c>
      <c r="I172">
        <f>Tableau1[[#This Row],[RFR]]/Tableau1[[#This Row],[nb parts sans couple]]</f>
        <v>2501.6470588235293</v>
      </c>
      <c r="J172" t="s">
        <v>77</v>
      </c>
      <c r="K172" s="4">
        <f t="shared" si="2"/>
        <v>1772</v>
      </c>
      <c r="L172" s="49">
        <f>IF($K172&lt;=hypothèses!$BG$2,1,IF(AND($K172&gt;hypothèses!$BF$3,$K172&lt;=hypothèses!$BG$3),2,IF(AND($K172&gt;hypothèses!$BF$4,$K172&lt;=hypothèses!$BG$4),3,IF(AND($K172&gt;hypothèses!$BF$5,$K172&lt;=hypothèses!$BG$5),4,IF(AND($K172&gt;hypothèses!$BF$6,$K172&lt;=hypothèses!$BG$6),5,IF(AND($K172&gt;hypothèses!$BF$7,$K172&lt;=hypothèses!$BG$7),6,IF(AND($K172&gt;hypothèses!$BF$8,$K172&lt;=hypothèses!$BG$8),7,IF(AND($K172&gt;hypothèses!$BF$9,$K172&lt;=hypothèses!$BG$9),8,IF(AND($K172&gt;hypothèses!$BF$10,$K172&lt;=hypothèses!$BG$10),9,IF(AND($K172&gt;hypothèses!$BF$11,$K172&lt;=hypothèses!$BG$11),10,IF(Tableau1[[#This Row],[QF mens]]&gt;hypothèses!BG181,10,"")))))))))))</f>
        <v>8</v>
      </c>
      <c r="M172" s="49">
        <f>IF($K172&lt;=hypothèses!$BY$2,1,IF(AND($K172&gt;hypothèses!$BX$3,$K172&lt;=hypothèses!$BY$3),2,IF(AND($K172&gt;hypothèses!$BX$4,$K172&lt;=hypothèses!$BY$4),3,IF(AND($K172&gt;hypothèses!$BX$5,$K172&lt;=hypothèses!$BY$5),4,IF(AND($K172&gt;hypothèses!$BX$6,$K172&lt;=hypothèses!$BY$6),5,IF(AND($K172&gt;hypothèses!$BX$7,$K172&lt;=hypothèses!$BY$7),6,IF(AND($K172&gt;hypothèses!$BX$8,$K172&lt;=hypothèses!$BY$8),7,IF(AND($K172&gt;hypothèses!$BX$9,$K172&lt;=hypothèses!$BY$9),8,IF(AND($K172&gt;hypothèses!$BX$10,$K172&lt;=hypothèses!$BY$10),9,IF(AND($K172&gt;hypothèses!$BX$11,$K172&lt;=hypothèses!$BY$11),10,IF(Tableau1[[#This Row],[QF mens]]&gt;hypothèses!BH181,10,"")))))))))))</f>
        <v>8</v>
      </c>
      <c r="N172" s="49" t="s">
        <v>82</v>
      </c>
      <c r="O172" s="49" t="s">
        <v>77</v>
      </c>
      <c r="P172" s="49" t="s">
        <v>83</v>
      </c>
      <c r="Q172" s="49" t="s">
        <v>82</v>
      </c>
      <c r="R172" t="s">
        <v>17</v>
      </c>
      <c r="S172">
        <v>1</v>
      </c>
      <c r="T172">
        <v>454</v>
      </c>
      <c r="U172" s="58" cm="1">
        <f t="array" ref="U17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397.30999999999995</v>
      </c>
      <c r="V172" s="58">
        <f>IF(R172="Tarif Frais de dossier",30,IF(T172&lt;0,0,IF(AND(D172=hypothèses!$BR$2,R172=hypothèses!$BI$1),IF(K172&lt;=hypothèses!$BP$2,hypothèses!$BS$2,IF(K172&gt;=hypothèses!$BQ$2,hypothèses!$BT$2,K172*hypothèses!$BU$2)),IF(AND(D172=hypothèses!$BR$3,R172=hypothèses!$BI$1),IF(K172&lt;=hypothèses!$BP$3,hypothèses!$BS$3,IF(K172&gt;=hypothèses!$BQ$3,hypothèses!$BT$3,K172*hypothèses!$BU$3)),IF(AND(D172=hypothèses!$BR$5,R172=hypothèses!$BJ$1),IF(K172&lt;=hypothèses!$BP$5,hypothèses!$BS$5,IF(K172&gt;=hypothèses!$BQ$5,hypothèses!$BT$5,K172*hypothèses!$BU$5)),IF(AND(D172=hypothèses!$BR$6,R172=hypothèses!$BJ$1),IF(K172&lt;=hypothèses!$BP$6,hypothèses!$BS$6,IF(K172&gt;=hypothèses!$BQ$6,hypothèses!$BT$6,K172*hypothèses!$BU$6)),IF(AND(D172=hypothèses!$BR$8,R172=hypothèses!$BK$1),IF(K172&lt;=hypothèses!$BP$8,hypothèses!$BS$8,IF(K172&gt;=hypothèses!$BQ$8,hypothèses!$BT$8,K172*hypothèses!$BU$8)),IF(AND(D172=hypothèses!$BR$9,R172=hypothèses!$BK$1),IF(K172&lt;=hypothèses!$BP$9,hypothèses!$BS$9,IF(K172&gt;=hypothèses!$BQ$9,hypothèses!$BT$9,K172*hypothèses!$BU$9)),IF(AND(D172=hypothèses!$BR$11,R172=hypothèses!$BL$1),IF(K172&lt;=hypothèses!$BP$11,hypothèses!$BS$11,IF(K172&gt;=hypothèses!$BQ$11,hypothèses!$BT$11,K172*hypothèses!$BU$11)),IF(AND(D172=hypothèses!$BR$12,R172=hypothèses!$BL$1),IF(K172&lt;=hypothèses!$BP$12,hypothèses!$BS$12,IF(K172&gt;=hypothèses!$BQ$12,hypothèses!$BT$12,K172*hypothèses!$BU$12)),IF(AND(D172=hypothèses!$BR$14,R172=hypothèses!$BM$1),IF(K172&lt;=hypothèses!$BP$14,hypothèses!$BS$14,IF(K172&gt;=hypothèses!$BQ$14,hypothèses!$BT$14,K172*hypothèses!$BU$14)),IF(AND(D172=hypothèses!$BR$15,R172=hypothèses!$BM$1),IF(K172&lt;=hypothèses!$BP$15,hypothèses!$BS$15,IF(K172&gt;=hypothèses!$BQ$15,hypothèses!$BT$15,K172*hypothèses!$BU$15)),IF(AND(D172=hypothèses!$BR$17,R172=hypothèses!$BN$1),IF(K172&lt;=hypothèses!$BP$17,hypothèses!$BS$17,IF(K172&gt;=hypothèses!$BQ$17,hypothèses!$BT$17,K172*hypothèses!$BU$17)),IF(AND(D172=hypothèses!$BR$18,R172=hypothèses!$BN$1),IF(K172&lt;=hypothèses!$BP$18,hypothèses!$BS$18,IF(K172&gt;=hypothèses!$BQ$18,hypothèses!$BT$18,K172*hypothèses!$BU$18)),0))))))))))))))</f>
        <v>233.90400000000002</v>
      </c>
      <c r="W172" t="str" cm="1">
        <f t="array" ref="W172">IFERROR(IF(T172&lt;0,0,IF(R172="tarif frais de dossier",30,K172*INDEX(hypothèses!$CC$2:$CR$21,MATCH(1,(K172&gt;=hypothèses!$BX$2:$BX$21)*(K172&lt;hypothèses!$BY$2:$BY$21)*(D172="Villeurbanne")+(K172&gt;=hypothèses!$BX$12:$BX$21)*(K172&lt;hypothèses!$BY$12:$BY$21)*(D172="Hors Villeurbanne"),0),CHOOSE(MATCH(R172,{"tarif eveil";"tarif courant";"tarif pratiques collectives";"tarif troisième cycle renforcé PPES";"tarif cumul";"tarif location"},0),1,4,7,10,13,16)))),"")</f>
        <v/>
      </c>
    </row>
    <row r="173" spans="1:23">
      <c r="A173" s="72" t="s">
        <v>71</v>
      </c>
      <c r="B173" s="72" t="s">
        <v>72</v>
      </c>
      <c r="C173" s="72" t="s">
        <v>73</v>
      </c>
      <c r="D173" t="s">
        <v>70</v>
      </c>
      <c r="E173" s="59">
        <v>85056</v>
      </c>
      <c r="F173">
        <v>35</v>
      </c>
      <c r="G173">
        <v>4</v>
      </c>
      <c r="H173">
        <f>IF(Tableau1[[#This Row],[Tranche RFR]]&gt;=2,Tableau1[[#This Row],[Tranche RFR]]-1,Tableau1[[#This Row],[Tranche RFR]])</f>
        <v>34</v>
      </c>
      <c r="I173">
        <f>Tableau1[[#This Row],[RFR]]/Tableau1[[#This Row],[nb parts sans couple]]</f>
        <v>2501.6470588235293</v>
      </c>
      <c r="J173" t="s">
        <v>77</v>
      </c>
      <c r="K173" s="4">
        <f t="shared" si="2"/>
        <v>1772</v>
      </c>
      <c r="L173" s="49">
        <f>IF($K173&lt;=hypothèses!$BG$2,1,IF(AND($K173&gt;hypothèses!$BF$3,$K173&lt;=hypothèses!$BG$3),2,IF(AND($K173&gt;hypothèses!$BF$4,$K173&lt;=hypothèses!$BG$4),3,IF(AND($K173&gt;hypothèses!$BF$5,$K173&lt;=hypothèses!$BG$5),4,IF(AND($K173&gt;hypothèses!$BF$6,$K173&lt;=hypothèses!$BG$6),5,IF(AND($K173&gt;hypothèses!$BF$7,$K173&lt;=hypothèses!$BG$7),6,IF(AND($K173&gt;hypothèses!$BF$8,$K173&lt;=hypothèses!$BG$8),7,IF(AND($K173&gt;hypothèses!$BF$9,$K173&lt;=hypothèses!$BG$9),8,IF(AND($K173&gt;hypothèses!$BF$10,$K173&lt;=hypothèses!$BG$10),9,IF(AND($K173&gt;hypothèses!$BF$11,$K173&lt;=hypothèses!$BG$11),10,IF(Tableau1[[#This Row],[QF mens]]&gt;hypothèses!BG182,10,"")))))))))))</f>
        <v>8</v>
      </c>
      <c r="M173" s="49">
        <f>IF($K173&lt;=hypothèses!$BY$2,1,IF(AND($K173&gt;hypothèses!$BX$3,$K173&lt;=hypothèses!$BY$3),2,IF(AND($K173&gt;hypothèses!$BX$4,$K173&lt;=hypothèses!$BY$4),3,IF(AND($K173&gt;hypothèses!$BX$5,$K173&lt;=hypothèses!$BY$5),4,IF(AND($K173&gt;hypothèses!$BX$6,$K173&lt;=hypothèses!$BY$6),5,IF(AND($K173&gt;hypothèses!$BX$7,$K173&lt;=hypothèses!$BY$7),6,IF(AND($K173&gt;hypothèses!$BX$8,$K173&lt;=hypothèses!$BY$8),7,IF(AND($K173&gt;hypothèses!$BX$9,$K173&lt;=hypothèses!$BY$9),8,IF(AND($K173&gt;hypothèses!$BX$10,$K173&lt;=hypothèses!$BY$10),9,IF(AND($K173&gt;hypothèses!$BX$11,$K173&lt;=hypothèses!$BY$11),10,IF(Tableau1[[#This Row],[QF mens]]&gt;hypothèses!BH182,10,"")))))))))))</f>
        <v>8</v>
      </c>
      <c r="N173" s="49" t="s">
        <v>82</v>
      </c>
      <c r="O173" s="49" t="s">
        <v>77</v>
      </c>
      <c r="P173" s="49" t="s">
        <v>83</v>
      </c>
      <c r="Q173" s="49" t="s">
        <v>82</v>
      </c>
      <c r="R173" t="s">
        <v>15</v>
      </c>
      <c r="S173">
        <v>1</v>
      </c>
      <c r="T173">
        <v>-45.4</v>
      </c>
      <c r="U173" s="58" cm="1">
        <f t="array" ref="U17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173" s="58">
        <f>IF(R173="Tarif Frais de dossier",30,IF(T173&lt;0,0,IF(AND(D173=hypothèses!$BR$2,R173=hypothèses!$BI$1),IF(K173&lt;=hypothèses!$BP$2,hypothèses!$BS$2,IF(K173&gt;=hypothèses!$BQ$2,hypothèses!$BT$2,K173*hypothèses!$BU$2)),IF(AND(D173=hypothèses!$BR$3,R173=hypothèses!$BI$1),IF(K173&lt;=hypothèses!$BP$3,hypothèses!$BS$3,IF(K173&gt;=hypothèses!$BQ$3,hypothèses!$BT$3,K173*hypothèses!$BU$3)),IF(AND(D173=hypothèses!$BR$5,R173=hypothèses!$BJ$1),IF(K173&lt;=hypothèses!$BP$5,hypothèses!$BS$5,IF(K173&gt;=hypothèses!$BQ$5,hypothèses!$BT$5,K173*hypothèses!$BU$5)),IF(AND(D173=hypothèses!$BR$6,R173=hypothèses!$BJ$1),IF(K173&lt;=hypothèses!$BP$6,hypothèses!$BS$6,IF(K173&gt;=hypothèses!$BQ$6,hypothèses!$BT$6,K173*hypothèses!$BU$6)),IF(AND(D173=hypothèses!$BR$8,R173=hypothèses!$BK$1),IF(K173&lt;=hypothèses!$BP$8,hypothèses!$BS$8,IF(K173&gt;=hypothèses!$BQ$8,hypothèses!$BT$8,K173*hypothèses!$BU$8)),IF(AND(D173=hypothèses!$BR$9,R173=hypothèses!$BK$1),IF(K173&lt;=hypothèses!$BP$9,hypothèses!$BS$9,IF(K173&gt;=hypothèses!$BQ$9,hypothèses!$BT$9,K173*hypothèses!$BU$9)),IF(AND(D173=hypothèses!$BR$11,R173=hypothèses!$BL$1),IF(K173&lt;=hypothèses!$BP$11,hypothèses!$BS$11,IF(K173&gt;=hypothèses!$BQ$11,hypothèses!$BT$11,K173*hypothèses!$BU$11)),IF(AND(D173=hypothèses!$BR$12,R173=hypothèses!$BL$1),IF(K173&lt;=hypothèses!$BP$12,hypothèses!$BS$12,IF(K173&gt;=hypothèses!$BQ$12,hypothèses!$BT$12,K173*hypothèses!$BU$12)),IF(AND(D173=hypothèses!$BR$14,R173=hypothèses!$BM$1),IF(K173&lt;=hypothèses!$BP$14,hypothèses!$BS$14,IF(K173&gt;=hypothèses!$BQ$14,hypothèses!$BT$14,K173*hypothèses!$BU$14)),IF(AND(D173=hypothèses!$BR$15,R173=hypothèses!$BM$1),IF(K173&lt;=hypothèses!$BP$15,hypothèses!$BS$15,IF(K173&gt;=hypothèses!$BQ$15,hypothèses!$BT$15,K173*hypothèses!$BU$15)),IF(AND(D173=hypothèses!$BR$17,R173=hypothèses!$BN$1),IF(K173&lt;=hypothèses!$BP$17,hypothèses!$BS$17,IF(K173&gt;=hypothèses!$BQ$17,hypothèses!$BT$17,K173*hypothèses!$BU$17)),IF(AND(D173=hypothèses!$BR$18,R173=hypothèses!$BN$1),IF(K173&lt;=hypothèses!$BP$18,hypothèses!$BS$18,IF(K173&gt;=hypothèses!$BQ$18,hypothèses!$BT$18,K173*hypothèses!$BU$18)),0))))))))))))))</f>
        <v>0</v>
      </c>
      <c r="W173" cm="1">
        <f t="array" ref="W173">IFERROR(IF(T173&lt;0,0,IF(R173="tarif frais de dossier",30,K173*INDEX(hypothèses!$CC$2:$CR$21,MATCH(1,(K173&gt;=hypothèses!$BX$2:$BX$21)*(K173&lt;hypothèses!$BY$2:$BY$21)*(D173="Villeurbanne")+(K173&gt;=hypothèses!$BX$12:$BX$21)*(K173&lt;hypothèses!$BY$12:$BY$21)*(D173="Hors Villeurbanne"),0),CHOOSE(MATCH(R173,{"tarif eveil";"tarif courant";"tarif pratiques collectives";"tarif troisième cycle renforcé PPES";"tarif cumul";"tarif location"},0),1,4,7,10,13,16)))),"")</f>
        <v>0</v>
      </c>
    </row>
    <row r="174" spans="1:23">
      <c r="A174" s="71" t="s">
        <v>71</v>
      </c>
      <c r="B174" s="71" t="s">
        <v>72</v>
      </c>
      <c r="C174" s="71" t="s">
        <v>73</v>
      </c>
      <c r="D174" t="s">
        <v>86</v>
      </c>
      <c r="E174" s="59">
        <v>32047</v>
      </c>
      <c r="F174">
        <v>13</v>
      </c>
      <c r="G174">
        <v>2.5</v>
      </c>
      <c r="H174">
        <f>IF(Tableau1[[#This Row],[Tranche RFR]]&gt;=2,Tableau1[[#This Row],[Tranche RFR]]-1,Tableau1[[#This Row],[Tranche RFR]])</f>
        <v>12</v>
      </c>
      <c r="I174">
        <f>Tableau1[[#This Row],[RFR]]/Tableau1[[#This Row],[nb parts sans couple]]</f>
        <v>2670.5833333333335</v>
      </c>
      <c r="J174" t="s">
        <v>77</v>
      </c>
      <c r="K174" s="4">
        <f t="shared" si="2"/>
        <v>1068.2333333333333</v>
      </c>
      <c r="L174" s="49">
        <f>IF($K174&lt;=hypothèses!$BG$2,1,IF(AND($K174&gt;hypothèses!$BF$3,$K174&lt;=hypothèses!$BG$3),2,IF(AND($K174&gt;hypothèses!$BF$4,$K174&lt;=hypothèses!$BG$4),3,IF(AND($K174&gt;hypothèses!$BF$5,$K174&lt;=hypothèses!$BG$5),4,IF(AND($K174&gt;hypothèses!$BF$6,$K174&lt;=hypothèses!$BG$6),5,IF(AND($K174&gt;hypothèses!$BF$7,$K174&lt;=hypothèses!$BG$7),6,IF(AND($K174&gt;hypothèses!$BF$8,$K174&lt;=hypothèses!$BG$8),7,IF(AND($K174&gt;hypothèses!$BF$9,$K174&lt;=hypothèses!$BG$9),8,IF(AND($K174&gt;hypothèses!$BF$10,$K174&lt;=hypothèses!$BG$10),9,IF(AND($K174&gt;hypothèses!$BF$11,$K174&lt;=hypothèses!$BG$11),10,IF(Tableau1[[#This Row],[QF mens]]&gt;hypothèses!BG183,10,"")))))))))))</f>
        <v>6</v>
      </c>
      <c r="M174" s="49">
        <f>IF($K174&lt;=hypothèses!$BY$2,1,IF(AND($K174&gt;hypothèses!$BX$3,$K174&lt;=hypothèses!$BY$3),2,IF(AND($K174&gt;hypothèses!$BX$4,$K174&lt;=hypothèses!$BY$4),3,IF(AND($K174&gt;hypothèses!$BX$5,$K174&lt;=hypothèses!$BY$5),4,IF(AND($K174&gt;hypothèses!$BX$6,$K174&lt;=hypothèses!$BY$6),5,IF(AND($K174&gt;hypothèses!$BX$7,$K174&lt;=hypothèses!$BY$7),6,IF(AND($K174&gt;hypothèses!$BX$8,$K174&lt;=hypothèses!$BY$8),7,IF(AND($K174&gt;hypothèses!$BX$9,$K174&lt;=hypothèses!$BY$9),8,IF(AND($K174&gt;hypothèses!$BX$10,$K174&lt;=hypothèses!$BY$10),9,IF(AND($K174&gt;hypothèses!$BX$11,$K174&lt;=hypothèses!$BY$11),10,IF(Tableau1[[#This Row],[QF mens]]&gt;hypothèses!BH183,10,"")))))))))))</f>
        <v>5</v>
      </c>
      <c r="N174" s="49" t="s">
        <v>82</v>
      </c>
      <c r="O174" s="49" t="s">
        <v>77</v>
      </c>
      <c r="P174" s="49" t="s">
        <v>83</v>
      </c>
      <c r="Q174" s="49" t="s">
        <v>82</v>
      </c>
      <c r="R174" t="s">
        <v>14</v>
      </c>
      <c r="S174">
        <v>1</v>
      </c>
      <c r="T174">
        <v>30</v>
      </c>
      <c r="U174" s="58" cm="1">
        <f t="array" ref="U17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174" s="58">
        <f>IF(R174="Tarif Frais de dossier",30,IF(T174&lt;0,0,IF(AND(D174=hypothèses!$BR$2,R174=hypothèses!$BI$1),IF(K174&lt;=hypothèses!$BP$2,hypothèses!$BS$2,IF(K174&gt;=hypothèses!$BQ$2,hypothèses!$BT$2,K174*hypothèses!$BU$2)),IF(AND(D174=hypothèses!$BR$3,R174=hypothèses!$BI$1),IF(K174&lt;=hypothèses!$BP$3,hypothèses!$BS$3,IF(K174&gt;=hypothèses!$BQ$3,hypothèses!$BT$3,K174*hypothèses!$BU$3)),IF(AND(D174=hypothèses!$BR$5,R174=hypothèses!$BJ$1),IF(K174&lt;=hypothèses!$BP$5,hypothèses!$BS$5,IF(K174&gt;=hypothèses!$BQ$5,hypothèses!$BT$5,K174*hypothèses!$BU$5)),IF(AND(D174=hypothèses!$BR$6,R174=hypothèses!$BJ$1),IF(K174&lt;=hypothèses!$BP$6,hypothèses!$BS$6,IF(K174&gt;=hypothèses!$BQ$6,hypothèses!$BT$6,K174*hypothèses!$BU$6)),IF(AND(D174=hypothèses!$BR$8,R174=hypothèses!$BK$1),IF(K174&lt;=hypothèses!$BP$8,hypothèses!$BS$8,IF(K174&gt;=hypothèses!$BQ$8,hypothèses!$BT$8,K174*hypothèses!$BU$8)),IF(AND(D174=hypothèses!$BR$9,R174=hypothèses!$BK$1),IF(K174&lt;=hypothèses!$BP$9,hypothèses!$BS$9,IF(K174&gt;=hypothèses!$BQ$9,hypothèses!$BT$9,K174*hypothèses!$BU$9)),IF(AND(D174=hypothèses!$BR$11,R174=hypothèses!$BL$1),IF(K174&lt;=hypothèses!$BP$11,hypothèses!$BS$11,IF(K174&gt;=hypothèses!$BQ$11,hypothèses!$BT$11,K174*hypothèses!$BU$11)),IF(AND(D174=hypothèses!$BR$12,R174=hypothèses!$BL$1),IF(K174&lt;=hypothèses!$BP$12,hypothèses!$BS$12,IF(K174&gt;=hypothèses!$BQ$12,hypothèses!$BT$12,K174*hypothèses!$BU$12)),IF(AND(D174=hypothèses!$BR$14,R174=hypothèses!$BM$1),IF(K174&lt;=hypothèses!$BP$14,hypothèses!$BS$14,IF(K174&gt;=hypothèses!$BQ$14,hypothèses!$BT$14,K174*hypothèses!$BU$14)),IF(AND(D174=hypothèses!$BR$15,R174=hypothèses!$BM$1),IF(K174&lt;=hypothèses!$BP$15,hypothèses!$BS$15,IF(K174&gt;=hypothèses!$BQ$15,hypothèses!$BT$15,K174*hypothèses!$BU$15)),IF(AND(D174=hypothèses!$BR$17,R174=hypothèses!$BN$1),IF(K174&lt;=hypothèses!$BP$17,hypothèses!$BS$17,IF(K174&gt;=hypothèses!$BQ$17,hypothèses!$BT$17,K174*hypothèses!$BU$17)),IF(AND(D174=hypothèses!$BR$18,R174=hypothèses!$BN$1),IF(K174&lt;=hypothèses!$BP$18,hypothèses!$BS$18,IF(K174&gt;=hypothèses!$BQ$18,hypothèses!$BT$18,K174*hypothèses!$BU$18)),0))))))))))))))</f>
        <v>30</v>
      </c>
      <c r="W174" cm="1">
        <f t="array" ref="W174">IFERROR(IF(T174&lt;0,0,IF(R174="tarif frais de dossier",30,K174*INDEX(hypothèses!$CC$2:$CR$21,MATCH(1,(K174&gt;=hypothèses!$BX$2:$BX$21)*(K174&lt;hypothèses!$BY$2:$BY$21)*(D174="Villeurbanne")+(K174&gt;=hypothèses!$BX$12:$BX$21)*(K174&lt;hypothèses!$BY$12:$BY$21)*(D174="Hors Villeurbanne"),0),CHOOSE(MATCH(R174,{"tarif eveil";"tarif courant";"tarif pratiques collectives";"tarif troisième cycle renforcé PPES";"tarif cumul";"tarif location"},0),1,4,7,10,13,16)))),"")</f>
        <v>30</v>
      </c>
    </row>
    <row r="175" spans="1:23">
      <c r="A175" s="72" t="s">
        <v>71</v>
      </c>
      <c r="B175" s="72" t="s">
        <v>72</v>
      </c>
      <c r="C175" s="72" t="s">
        <v>73</v>
      </c>
      <c r="D175" t="s">
        <v>86</v>
      </c>
      <c r="E175" s="59">
        <v>32047</v>
      </c>
      <c r="F175">
        <v>13</v>
      </c>
      <c r="G175">
        <v>2.5</v>
      </c>
      <c r="H175">
        <f>IF(Tableau1[[#This Row],[Tranche RFR]]&gt;=2,Tableau1[[#This Row],[Tranche RFR]]-1,Tableau1[[#This Row],[Tranche RFR]])</f>
        <v>12</v>
      </c>
      <c r="I175">
        <f>Tableau1[[#This Row],[RFR]]/Tableau1[[#This Row],[nb parts sans couple]]</f>
        <v>2670.5833333333335</v>
      </c>
      <c r="J175" t="s">
        <v>77</v>
      </c>
      <c r="K175" s="4">
        <f t="shared" si="2"/>
        <v>1068.2333333333333</v>
      </c>
      <c r="L175" s="49">
        <f>IF($K175&lt;=hypothèses!$BG$2,1,IF(AND($K175&gt;hypothèses!$BF$3,$K175&lt;=hypothèses!$BG$3),2,IF(AND($K175&gt;hypothèses!$BF$4,$K175&lt;=hypothèses!$BG$4),3,IF(AND($K175&gt;hypothèses!$BF$5,$K175&lt;=hypothèses!$BG$5),4,IF(AND($K175&gt;hypothèses!$BF$6,$K175&lt;=hypothèses!$BG$6),5,IF(AND($K175&gt;hypothèses!$BF$7,$K175&lt;=hypothèses!$BG$7),6,IF(AND($K175&gt;hypothèses!$BF$8,$K175&lt;=hypothèses!$BG$8),7,IF(AND($K175&gt;hypothèses!$BF$9,$K175&lt;=hypothèses!$BG$9),8,IF(AND($K175&gt;hypothèses!$BF$10,$K175&lt;=hypothèses!$BG$10),9,IF(AND($K175&gt;hypothèses!$BF$11,$K175&lt;=hypothèses!$BG$11),10,IF(Tableau1[[#This Row],[QF mens]]&gt;hypothèses!BG184,10,"")))))))))))</f>
        <v>6</v>
      </c>
      <c r="M175" s="49">
        <f>IF($K175&lt;=hypothèses!$BY$2,1,IF(AND($K175&gt;hypothèses!$BX$3,$K175&lt;=hypothèses!$BY$3),2,IF(AND($K175&gt;hypothèses!$BX$4,$K175&lt;=hypothèses!$BY$4),3,IF(AND($K175&gt;hypothèses!$BX$5,$K175&lt;=hypothèses!$BY$5),4,IF(AND($K175&gt;hypothèses!$BX$6,$K175&lt;=hypothèses!$BY$6),5,IF(AND($K175&gt;hypothèses!$BX$7,$K175&lt;=hypothèses!$BY$7),6,IF(AND($K175&gt;hypothèses!$BX$8,$K175&lt;=hypothèses!$BY$8),7,IF(AND($K175&gt;hypothèses!$BX$9,$K175&lt;=hypothèses!$BY$9),8,IF(AND($K175&gt;hypothèses!$BX$10,$K175&lt;=hypothèses!$BY$10),9,IF(AND($K175&gt;hypothèses!$BX$11,$K175&lt;=hypothèses!$BY$11),10,IF(Tableau1[[#This Row],[QF mens]]&gt;hypothèses!BH184,10,"")))))))))))</f>
        <v>5</v>
      </c>
      <c r="N175" s="49" t="s">
        <v>82</v>
      </c>
      <c r="O175" s="49" t="s">
        <v>77</v>
      </c>
      <c r="P175" s="49" t="s">
        <v>83</v>
      </c>
      <c r="Q175" s="49" t="s">
        <v>82</v>
      </c>
      <c r="R175" t="s">
        <v>13</v>
      </c>
      <c r="S175">
        <v>1.3</v>
      </c>
      <c r="T175">
        <v>891.8</v>
      </c>
      <c r="U175" s="58" cm="1">
        <f t="array" ref="U17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1000.155</v>
      </c>
      <c r="V175" s="58">
        <f>IF(R175="Tarif Frais de dossier",30,IF(T175&lt;0,0,IF(AND(D175=hypothèses!$BR$2,R175=hypothèses!$BI$1),IF(K175&lt;=hypothèses!$BP$2,hypothèses!$BS$2,IF(K175&gt;=hypothèses!$BQ$2,hypothèses!$BT$2,K175*hypothèses!$BU$2)),IF(AND(D175=hypothèses!$BR$3,R175=hypothèses!$BI$1),IF(K175&lt;=hypothèses!$BP$3,hypothèses!$BS$3,IF(K175&gt;=hypothèses!$BQ$3,hypothèses!$BT$3,K175*hypothèses!$BU$3)),IF(AND(D175=hypothèses!$BR$5,R175=hypothèses!$BJ$1),IF(K175&lt;=hypothèses!$BP$5,hypothèses!$BS$5,IF(K175&gt;=hypothèses!$BQ$5,hypothèses!$BT$5,K175*hypothèses!$BU$5)),IF(AND(D175=hypothèses!$BR$6,R175=hypothèses!$BJ$1),IF(K175&lt;=hypothèses!$BP$6,hypothèses!$BS$6,IF(K175&gt;=hypothèses!$BQ$6,hypothèses!$BT$6,K175*hypothèses!$BU$6)),IF(AND(D175=hypothèses!$BR$8,R175=hypothèses!$BK$1),IF(K175&lt;=hypothèses!$BP$8,hypothèses!$BS$8,IF(K175&gt;=hypothèses!$BQ$8,hypothèses!$BT$8,K175*hypothèses!$BU$8)),IF(AND(D175=hypothèses!$BR$9,R175=hypothèses!$BK$1),IF(K175&lt;=hypothèses!$BP$9,hypothèses!$BS$9,IF(K175&gt;=hypothèses!$BQ$9,hypothèses!$BT$9,K175*hypothèses!$BU$9)),IF(AND(D175=hypothèses!$BR$11,R175=hypothèses!$BL$1),IF(K175&lt;=hypothèses!$BP$11,hypothèses!$BS$11,IF(K175&gt;=hypothèses!$BQ$11,hypothèses!$BT$11,K175*hypothèses!$BU$11)),IF(AND(D175=hypothèses!$BR$12,R175=hypothèses!$BL$1),IF(K175&lt;=hypothèses!$BP$12,hypothèses!$BS$12,IF(K175&gt;=hypothèses!$BQ$12,hypothèses!$BT$12,K175*hypothèses!$BU$12)),IF(AND(D175=hypothèses!$BR$14,R175=hypothèses!$BM$1),IF(K175&lt;=hypothèses!$BP$14,hypothèses!$BS$14,IF(K175&gt;=hypothèses!$BQ$14,hypothèses!$BT$14,K175*hypothèses!$BU$14)),IF(AND(D175=hypothèses!$BR$15,R175=hypothèses!$BM$1),IF(K175&lt;=hypothèses!$BP$15,hypothèses!$BS$15,IF(K175&gt;=hypothèses!$BQ$15,hypothèses!$BT$15,K175*hypothèses!$BU$15)),IF(AND(D175=hypothèses!$BR$17,R175=hypothèses!$BN$1),IF(K175&lt;=hypothèses!$BP$17,hypothèses!$BS$17,IF(K175&gt;=hypothèses!$BQ$17,hypothèses!$BT$17,K175*hypothèses!$BU$17)),IF(AND(D175=hypothèses!$BR$18,R175=hypothèses!$BN$1),IF(K175&lt;=hypothèses!$BP$18,hypothèses!$BS$18,IF(K175&gt;=hypothèses!$BQ$18,hypothèses!$BT$18,K175*hypothèses!$BU$18)),0))))))))))))))</f>
        <v>352.517</v>
      </c>
      <c r="W175" t="str" cm="1">
        <f t="array" ref="W175">IFERROR(IF(T175&lt;0,0,IF(R175="tarif frais de dossier",30,K175*INDEX(hypothèses!$CC$2:$CR$21,MATCH(1,(K175&gt;=hypothèses!$BX$2:$BX$21)*(K175&lt;hypothèses!$BY$2:$BY$21)*(D175="Villeurbanne")+(K175&gt;=hypothèses!$BX$12:$BX$21)*(K175&lt;hypothèses!$BY$12:$BY$21)*(D175="Hors Villeurbanne"),0),CHOOSE(MATCH(R175,{"tarif eveil";"tarif courant";"tarif pratiques collectives";"tarif troisième cycle renforcé PPES";"tarif cumul";"tarif location"},0),1,4,7,10,13,16)))),"")</f>
        <v/>
      </c>
    </row>
    <row r="176" spans="1:23">
      <c r="A176" s="71" t="s">
        <v>71</v>
      </c>
      <c r="B176" s="71" t="s">
        <v>72</v>
      </c>
      <c r="C176" s="71" t="s">
        <v>73</v>
      </c>
      <c r="D176" t="s">
        <v>86</v>
      </c>
      <c r="E176" s="59">
        <v>32047</v>
      </c>
      <c r="F176">
        <v>13</v>
      </c>
      <c r="G176">
        <v>2.5</v>
      </c>
      <c r="H176">
        <f>IF(Tableau1[[#This Row],[Tranche RFR]]&gt;=2,Tableau1[[#This Row],[Tranche RFR]]-1,Tableau1[[#This Row],[Tranche RFR]])</f>
        <v>12</v>
      </c>
      <c r="I176">
        <f>Tableau1[[#This Row],[RFR]]/Tableau1[[#This Row],[nb parts sans couple]]</f>
        <v>2670.5833333333335</v>
      </c>
      <c r="J176" t="s">
        <v>77</v>
      </c>
      <c r="K176" s="4">
        <f t="shared" si="2"/>
        <v>1068.2333333333333</v>
      </c>
      <c r="L176" s="49">
        <f>IF($K176&lt;=hypothèses!$BG$2,1,IF(AND($K176&gt;hypothèses!$BF$3,$K176&lt;=hypothèses!$BG$3),2,IF(AND($K176&gt;hypothèses!$BF$4,$K176&lt;=hypothèses!$BG$4),3,IF(AND($K176&gt;hypothèses!$BF$5,$K176&lt;=hypothèses!$BG$5),4,IF(AND($K176&gt;hypothèses!$BF$6,$K176&lt;=hypothèses!$BG$6),5,IF(AND($K176&gt;hypothèses!$BF$7,$K176&lt;=hypothèses!$BG$7),6,IF(AND($K176&gt;hypothèses!$BF$8,$K176&lt;=hypothèses!$BG$8),7,IF(AND($K176&gt;hypothèses!$BF$9,$K176&lt;=hypothèses!$BG$9),8,IF(AND($K176&gt;hypothèses!$BF$10,$K176&lt;=hypothèses!$BG$10),9,IF(AND($K176&gt;hypothèses!$BF$11,$K176&lt;=hypothèses!$BG$11),10,IF(Tableau1[[#This Row],[QF mens]]&gt;hypothèses!BG185,10,"")))))))))))</f>
        <v>6</v>
      </c>
      <c r="M176" s="49">
        <f>IF($K176&lt;=hypothèses!$BY$2,1,IF(AND($K176&gt;hypothèses!$BX$3,$K176&lt;=hypothèses!$BY$3),2,IF(AND($K176&gt;hypothèses!$BX$4,$K176&lt;=hypothèses!$BY$4),3,IF(AND($K176&gt;hypothèses!$BX$5,$K176&lt;=hypothèses!$BY$5),4,IF(AND($K176&gt;hypothèses!$BX$6,$K176&lt;=hypothèses!$BY$6),5,IF(AND($K176&gt;hypothèses!$BX$7,$K176&lt;=hypothèses!$BY$7),6,IF(AND($K176&gt;hypothèses!$BX$8,$K176&lt;=hypothèses!$BY$8),7,IF(AND($K176&gt;hypothèses!$BX$9,$K176&lt;=hypothèses!$BY$9),8,IF(AND($K176&gt;hypothèses!$BX$10,$K176&lt;=hypothèses!$BY$10),9,IF(AND($K176&gt;hypothèses!$BX$11,$K176&lt;=hypothèses!$BY$11),10,IF(Tableau1[[#This Row],[QF mens]]&gt;hypothèses!BH185,10,"")))))))))))</f>
        <v>5</v>
      </c>
      <c r="N176" s="49" t="s">
        <v>82</v>
      </c>
      <c r="O176" s="49" t="s">
        <v>77</v>
      </c>
      <c r="P176" s="49" t="s">
        <v>83</v>
      </c>
      <c r="Q176" s="49" t="s">
        <v>82</v>
      </c>
      <c r="T176">
        <v>0</v>
      </c>
      <c r="U176" s="58" t="str" cm="1">
        <f t="array" ref="U17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76" s="58">
        <f>IF(R176="Tarif Frais de dossier",30,IF(T176&lt;0,0,IF(AND(D176=hypothèses!$BR$2,R176=hypothèses!$BI$1),IF(K176&lt;=hypothèses!$BP$2,hypothèses!$BS$2,IF(K176&gt;=hypothèses!$BQ$2,hypothèses!$BT$2,K176*hypothèses!$BU$2)),IF(AND(D176=hypothèses!$BR$3,R176=hypothèses!$BI$1),IF(K176&lt;=hypothèses!$BP$3,hypothèses!$BS$3,IF(K176&gt;=hypothèses!$BQ$3,hypothèses!$BT$3,K176*hypothèses!$BU$3)),IF(AND(D176=hypothèses!$BR$5,R176=hypothèses!$BJ$1),IF(K176&lt;=hypothèses!$BP$5,hypothèses!$BS$5,IF(K176&gt;=hypothèses!$BQ$5,hypothèses!$BT$5,K176*hypothèses!$BU$5)),IF(AND(D176=hypothèses!$BR$6,R176=hypothèses!$BJ$1),IF(K176&lt;=hypothèses!$BP$6,hypothèses!$BS$6,IF(K176&gt;=hypothèses!$BQ$6,hypothèses!$BT$6,K176*hypothèses!$BU$6)),IF(AND(D176=hypothèses!$BR$8,R176=hypothèses!$BK$1),IF(K176&lt;=hypothèses!$BP$8,hypothèses!$BS$8,IF(K176&gt;=hypothèses!$BQ$8,hypothèses!$BT$8,K176*hypothèses!$BU$8)),IF(AND(D176=hypothèses!$BR$9,R176=hypothèses!$BK$1),IF(K176&lt;=hypothèses!$BP$9,hypothèses!$BS$9,IF(K176&gt;=hypothèses!$BQ$9,hypothèses!$BT$9,K176*hypothèses!$BU$9)),IF(AND(D176=hypothèses!$BR$11,R176=hypothèses!$BL$1),IF(K176&lt;=hypothèses!$BP$11,hypothèses!$BS$11,IF(K176&gt;=hypothèses!$BQ$11,hypothèses!$BT$11,K176*hypothèses!$BU$11)),IF(AND(D176=hypothèses!$BR$12,R176=hypothèses!$BL$1),IF(K176&lt;=hypothèses!$BP$12,hypothèses!$BS$12,IF(K176&gt;=hypothèses!$BQ$12,hypothèses!$BT$12,K176*hypothèses!$BU$12)),IF(AND(D176=hypothèses!$BR$14,R176=hypothèses!$BM$1),IF(K176&lt;=hypothèses!$BP$14,hypothèses!$BS$14,IF(K176&gt;=hypothèses!$BQ$14,hypothèses!$BT$14,K176*hypothèses!$BU$14)),IF(AND(D176=hypothèses!$BR$15,R176=hypothèses!$BM$1),IF(K176&lt;=hypothèses!$BP$15,hypothèses!$BS$15,IF(K176&gt;=hypothèses!$BQ$15,hypothèses!$BT$15,K176*hypothèses!$BU$15)),IF(AND(D176=hypothèses!$BR$17,R176=hypothèses!$BN$1),IF(K176&lt;=hypothèses!$BP$17,hypothèses!$BS$17,IF(K176&gt;=hypothèses!$BQ$17,hypothèses!$BT$17,K176*hypothèses!$BU$17)),IF(AND(D176=hypothèses!$BR$18,R176=hypothèses!$BN$1),IF(K176&lt;=hypothèses!$BP$18,hypothèses!$BS$18,IF(K176&gt;=hypothèses!$BQ$18,hypothèses!$BT$18,K176*hypothèses!$BU$18)),0))))))))))))))</f>
        <v>0</v>
      </c>
      <c r="W176" t="str" cm="1">
        <f t="array" ref="W176">IFERROR(IF(T176&lt;0,0,IF(R176="tarif frais de dossier",30,K176*INDEX(hypothèses!$CC$2:$CR$21,MATCH(1,(K176&gt;=hypothèses!$BX$2:$BX$21)*(K176&lt;hypothèses!$BY$2:$BY$21)*(D176="Villeurbanne")+(K176&gt;=hypothèses!$BX$12:$BX$21)*(K176&lt;hypothèses!$BY$12:$BY$21)*(D176="Hors Villeurbanne"),0),CHOOSE(MATCH(R176,{"tarif eveil";"tarif courant";"tarif pratiques collectives";"tarif troisième cycle renforcé PPES";"tarif cumul";"tarif location"},0),1,4,7,10,13,16)))),"")</f>
        <v/>
      </c>
    </row>
    <row r="177" spans="1:23">
      <c r="A177" s="72" t="s">
        <v>71</v>
      </c>
      <c r="B177" s="72" t="s">
        <v>72</v>
      </c>
      <c r="C177" s="72" t="s">
        <v>73</v>
      </c>
      <c r="D177" t="s">
        <v>86</v>
      </c>
      <c r="E177" s="59">
        <v>15669</v>
      </c>
      <c r="F177">
        <v>7</v>
      </c>
      <c r="G177">
        <v>2</v>
      </c>
      <c r="H177">
        <f>IF(Tableau1[[#This Row],[Tranche RFR]]&gt;=2,Tableau1[[#This Row],[Tranche RFR]]-1,Tableau1[[#This Row],[Tranche RFR]])</f>
        <v>6</v>
      </c>
      <c r="I177">
        <f>Tableau1[[#This Row],[RFR]]/Tableau1[[#This Row],[nb parts sans couple]]</f>
        <v>2611.5</v>
      </c>
      <c r="J177" t="s">
        <v>77</v>
      </c>
      <c r="K177" s="4">
        <f t="shared" si="2"/>
        <v>652.875</v>
      </c>
      <c r="L177" s="49">
        <f>IF($K177&lt;=hypothèses!$BG$2,1,IF(AND($K177&gt;hypothèses!$BF$3,$K177&lt;=hypothèses!$BG$3),2,IF(AND($K177&gt;hypothèses!$BF$4,$K177&lt;=hypothèses!$BG$4),3,IF(AND($K177&gt;hypothèses!$BF$5,$K177&lt;=hypothèses!$BG$5),4,IF(AND($K177&gt;hypothèses!$BF$6,$K177&lt;=hypothèses!$BG$6),5,IF(AND($K177&gt;hypothèses!$BF$7,$K177&lt;=hypothèses!$BG$7),6,IF(AND($K177&gt;hypothèses!$BF$8,$K177&lt;=hypothèses!$BG$8),7,IF(AND($K177&gt;hypothèses!$BF$9,$K177&lt;=hypothèses!$BG$9),8,IF(AND($K177&gt;hypothèses!$BF$10,$K177&lt;=hypothèses!$BG$10),9,IF(AND($K177&gt;hypothèses!$BF$11,$K177&lt;=hypothèses!$BG$11),10,IF(Tableau1[[#This Row],[QF mens]]&gt;hypothèses!BG186,10,"")))))))))))</f>
        <v>4</v>
      </c>
      <c r="M177" s="49">
        <f>IF($K177&lt;=hypothèses!$BY$2,1,IF(AND($K177&gt;hypothèses!$BX$3,$K177&lt;=hypothèses!$BY$3),2,IF(AND($K177&gt;hypothèses!$BX$4,$K177&lt;=hypothèses!$BY$4),3,IF(AND($K177&gt;hypothèses!$BX$5,$K177&lt;=hypothèses!$BY$5),4,IF(AND($K177&gt;hypothèses!$BX$6,$K177&lt;=hypothèses!$BY$6),5,IF(AND($K177&gt;hypothèses!$BX$7,$K177&lt;=hypothèses!$BY$7),6,IF(AND($K177&gt;hypothèses!$BX$8,$K177&lt;=hypothèses!$BY$8),7,IF(AND($K177&gt;hypothèses!$BX$9,$K177&lt;=hypothèses!$BY$9),8,IF(AND($K177&gt;hypothèses!$BX$10,$K177&lt;=hypothèses!$BY$10),9,IF(AND($K177&gt;hypothèses!$BX$11,$K177&lt;=hypothèses!$BY$11),10,IF(Tableau1[[#This Row],[QF mens]]&gt;hypothèses!BH186,10,"")))))))))))</f>
        <v>2</v>
      </c>
      <c r="N177" s="49" t="s">
        <v>82</v>
      </c>
      <c r="O177" s="49" t="s">
        <v>77</v>
      </c>
      <c r="P177" s="49" t="s">
        <v>83</v>
      </c>
      <c r="Q177" s="49" t="s">
        <v>82</v>
      </c>
      <c r="R177" t="s">
        <v>13</v>
      </c>
      <c r="S177">
        <v>1.1000000000000001</v>
      </c>
      <c r="T177">
        <v>602.79999999999995</v>
      </c>
      <c r="U177" s="58" cm="1">
        <f t="array" ref="U17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536.81100000000004</v>
      </c>
      <c r="V177" s="58">
        <f>IF(R177="Tarif Frais de dossier",30,IF(T177&lt;0,0,IF(AND(D177=hypothèses!$BR$2,R177=hypothèses!$BI$1),IF(K177&lt;=hypothèses!$BP$2,hypothèses!$BS$2,IF(K177&gt;=hypothèses!$BQ$2,hypothèses!$BT$2,K177*hypothèses!$BU$2)),IF(AND(D177=hypothèses!$BR$3,R177=hypothèses!$BI$1),IF(K177&lt;=hypothèses!$BP$3,hypothèses!$BS$3,IF(K177&gt;=hypothèses!$BQ$3,hypothèses!$BT$3,K177*hypothèses!$BU$3)),IF(AND(D177=hypothèses!$BR$5,R177=hypothèses!$BJ$1),IF(K177&lt;=hypothèses!$BP$5,hypothèses!$BS$5,IF(K177&gt;=hypothèses!$BQ$5,hypothèses!$BT$5,K177*hypothèses!$BU$5)),IF(AND(D177=hypothèses!$BR$6,R177=hypothèses!$BJ$1),IF(K177&lt;=hypothèses!$BP$6,hypothèses!$BS$6,IF(K177&gt;=hypothèses!$BQ$6,hypothèses!$BT$6,K177*hypothèses!$BU$6)),IF(AND(D177=hypothèses!$BR$8,R177=hypothèses!$BK$1),IF(K177&lt;=hypothèses!$BP$8,hypothèses!$BS$8,IF(K177&gt;=hypothèses!$BQ$8,hypothèses!$BT$8,K177*hypothèses!$BU$8)),IF(AND(D177=hypothèses!$BR$9,R177=hypothèses!$BK$1),IF(K177&lt;=hypothèses!$BP$9,hypothèses!$BS$9,IF(K177&gt;=hypothèses!$BQ$9,hypothèses!$BT$9,K177*hypothèses!$BU$9)),IF(AND(D177=hypothèses!$BR$11,R177=hypothèses!$BL$1),IF(K177&lt;=hypothèses!$BP$11,hypothèses!$BS$11,IF(K177&gt;=hypothèses!$BQ$11,hypothèses!$BT$11,K177*hypothèses!$BU$11)),IF(AND(D177=hypothèses!$BR$12,R177=hypothèses!$BL$1),IF(K177&lt;=hypothèses!$BP$12,hypothèses!$BS$12,IF(K177&gt;=hypothèses!$BQ$12,hypothèses!$BT$12,K177*hypothèses!$BU$12)),IF(AND(D177=hypothèses!$BR$14,R177=hypothèses!$BM$1),IF(K177&lt;=hypothèses!$BP$14,hypothèses!$BS$14,IF(K177&gt;=hypothèses!$BQ$14,hypothèses!$BT$14,K177*hypothèses!$BU$14)),IF(AND(D177=hypothèses!$BR$15,R177=hypothèses!$BM$1),IF(K177&lt;=hypothèses!$BP$15,hypothèses!$BS$15,IF(K177&gt;=hypothèses!$BQ$15,hypothèses!$BT$15,K177*hypothèses!$BU$15)),IF(AND(D177=hypothèses!$BR$17,R177=hypothèses!$BN$1),IF(K177&lt;=hypothèses!$BP$17,hypothèses!$BS$17,IF(K177&gt;=hypothèses!$BQ$17,hypothèses!$BT$17,K177*hypothèses!$BU$17)),IF(AND(D177=hypothèses!$BR$18,R177=hypothèses!$BN$1),IF(K177&lt;=hypothèses!$BP$18,hypothèses!$BS$18,IF(K177&gt;=hypothèses!$BQ$18,hypothèses!$BT$18,K177*hypothèses!$BU$18)),0))))))))))))))</f>
        <v>215.44875000000002</v>
      </c>
      <c r="W177" t="str" cm="1">
        <f t="array" ref="W177">IFERROR(IF(T177&lt;0,0,IF(R177="tarif frais de dossier",30,K177*INDEX(hypothèses!$CC$2:$CR$21,MATCH(1,(K177&gt;=hypothèses!$BX$2:$BX$21)*(K177&lt;hypothèses!$BY$2:$BY$21)*(D177="Villeurbanne")+(K177&gt;=hypothèses!$BX$12:$BX$21)*(K177&lt;hypothèses!$BY$12:$BY$21)*(D177="Hors Villeurbanne"),0),CHOOSE(MATCH(R177,{"tarif eveil";"tarif courant";"tarif pratiques collectives";"tarif troisième cycle renforcé PPES";"tarif cumul";"tarif location"},0),1,4,7,10,13,16)))),"")</f>
        <v/>
      </c>
    </row>
    <row r="178" spans="1:23">
      <c r="A178" s="71" t="s">
        <v>71</v>
      </c>
      <c r="B178" s="71" t="s">
        <v>72</v>
      </c>
      <c r="C178" s="71" t="s">
        <v>73</v>
      </c>
      <c r="D178" t="s">
        <v>86</v>
      </c>
      <c r="E178" s="59">
        <v>15669</v>
      </c>
      <c r="F178">
        <v>7</v>
      </c>
      <c r="G178">
        <v>2</v>
      </c>
      <c r="H178">
        <f>IF(Tableau1[[#This Row],[Tranche RFR]]&gt;=2,Tableau1[[#This Row],[Tranche RFR]]-1,Tableau1[[#This Row],[Tranche RFR]])</f>
        <v>6</v>
      </c>
      <c r="I178">
        <f>Tableau1[[#This Row],[RFR]]/Tableau1[[#This Row],[nb parts sans couple]]</f>
        <v>2611.5</v>
      </c>
      <c r="J178" t="s">
        <v>77</v>
      </c>
      <c r="K178" s="4">
        <f t="shared" si="2"/>
        <v>652.875</v>
      </c>
      <c r="L178" s="49">
        <f>IF($K178&lt;=hypothèses!$BG$2,1,IF(AND($K178&gt;hypothèses!$BF$3,$K178&lt;=hypothèses!$BG$3),2,IF(AND($K178&gt;hypothèses!$BF$4,$K178&lt;=hypothèses!$BG$4),3,IF(AND($K178&gt;hypothèses!$BF$5,$K178&lt;=hypothèses!$BG$5),4,IF(AND($K178&gt;hypothèses!$BF$6,$K178&lt;=hypothèses!$BG$6),5,IF(AND($K178&gt;hypothèses!$BF$7,$K178&lt;=hypothèses!$BG$7),6,IF(AND($K178&gt;hypothèses!$BF$8,$K178&lt;=hypothèses!$BG$8),7,IF(AND($K178&gt;hypothèses!$BF$9,$K178&lt;=hypothèses!$BG$9),8,IF(AND($K178&gt;hypothèses!$BF$10,$K178&lt;=hypothèses!$BG$10),9,IF(AND($K178&gt;hypothèses!$BF$11,$K178&lt;=hypothèses!$BG$11),10,IF(Tableau1[[#This Row],[QF mens]]&gt;hypothèses!BG187,10,"")))))))))))</f>
        <v>4</v>
      </c>
      <c r="M178" s="49">
        <f>IF($K178&lt;=hypothèses!$BY$2,1,IF(AND($K178&gt;hypothèses!$BX$3,$K178&lt;=hypothèses!$BY$3),2,IF(AND($K178&gt;hypothèses!$BX$4,$K178&lt;=hypothèses!$BY$4),3,IF(AND($K178&gt;hypothèses!$BX$5,$K178&lt;=hypothèses!$BY$5),4,IF(AND($K178&gt;hypothèses!$BX$6,$K178&lt;=hypothèses!$BY$6),5,IF(AND($K178&gt;hypothèses!$BX$7,$K178&lt;=hypothèses!$BY$7),6,IF(AND($K178&gt;hypothèses!$BX$8,$K178&lt;=hypothèses!$BY$8),7,IF(AND($K178&gt;hypothèses!$BX$9,$K178&lt;=hypothèses!$BY$9),8,IF(AND($K178&gt;hypothèses!$BX$10,$K178&lt;=hypothèses!$BY$10),9,IF(AND($K178&gt;hypothèses!$BX$11,$K178&lt;=hypothèses!$BY$11),10,IF(Tableau1[[#This Row],[QF mens]]&gt;hypothèses!BH187,10,"")))))))))))</f>
        <v>2</v>
      </c>
      <c r="N178" s="49" t="s">
        <v>82</v>
      </c>
      <c r="O178" s="49" t="s">
        <v>77</v>
      </c>
      <c r="P178" s="49" t="s">
        <v>83</v>
      </c>
      <c r="Q178" s="49" t="s">
        <v>82</v>
      </c>
      <c r="T178">
        <v>0</v>
      </c>
      <c r="U178" s="58" t="str" cm="1">
        <f t="array" ref="U17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78" s="58">
        <f>IF(R178="Tarif Frais de dossier",30,IF(T178&lt;0,0,IF(AND(D178=hypothèses!$BR$2,R178=hypothèses!$BI$1),IF(K178&lt;=hypothèses!$BP$2,hypothèses!$BS$2,IF(K178&gt;=hypothèses!$BQ$2,hypothèses!$BT$2,K178*hypothèses!$BU$2)),IF(AND(D178=hypothèses!$BR$3,R178=hypothèses!$BI$1),IF(K178&lt;=hypothèses!$BP$3,hypothèses!$BS$3,IF(K178&gt;=hypothèses!$BQ$3,hypothèses!$BT$3,K178*hypothèses!$BU$3)),IF(AND(D178=hypothèses!$BR$5,R178=hypothèses!$BJ$1),IF(K178&lt;=hypothèses!$BP$5,hypothèses!$BS$5,IF(K178&gt;=hypothèses!$BQ$5,hypothèses!$BT$5,K178*hypothèses!$BU$5)),IF(AND(D178=hypothèses!$BR$6,R178=hypothèses!$BJ$1),IF(K178&lt;=hypothèses!$BP$6,hypothèses!$BS$6,IF(K178&gt;=hypothèses!$BQ$6,hypothèses!$BT$6,K178*hypothèses!$BU$6)),IF(AND(D178=hypothèses!$BR$8,R178=hypothèses!$BK$1),IF(K178&lt;=hypothèses!$BP$8,hypothèses!$BS$8,IF(K178&gt;=hypothèses!$BQ$8,hypothèses!$BT$8,K178*hypothèses!$BU$8)),IF(AND(D178=hypothèses!$BR$9,R178=hypothèses!$BK$1),IF(K178&lt;=hypothèses!$BP$9,hypothèses!$BS$9,IF(K178&gt;=hypothèses!$BQ$9,hypothèses!$BT$9,K178*hypothèses!$BU$9)),IF(AND(D178=hypothèses!$BR$11,R178=hypothèses!$BL$1),IF(K178&lt;=hypothèses!$BP$11,hypothèses!$BS$11,IF(K178&gt;=hypothèses!$BQ$11,hypothèses!$BT$11,K178*hypothèses!$BU$11)),IF(AND(D178=hypothèses!$BR$12,R178=hypothèses!$BL$1),IF(K178&lt;=hypothèses!$BP$12,hypothèses!$BS$12,IF(K178&gt;=hypothèses!$BQ$12,hypothèses!$BT$12,K178*hypothèses!$BU$12)),IF(AND(D178=hypothèses!$BR$14,R178=hypothèses!$BM$1),IF(K178&lt;=hypothèses!$BP$14,hypothèses!$BS$14,IF(K178&gt;=hypothèses!$BQ$14,hypothèses!$BT$14,K178*hypothèses!$BU$14)),IF(AND(D178=hypothèses!$BR$15,R178=hypothèses!$BM$1),IF(K178&lt;=hypothèses!$BP$15,hypothèses!$BS$15,IF(K178&gt;=hypothèses!$BQ$15,hypothèses!$BT$15,K178*hypothèses!$BU$15)),IF(AND(D178=hypothèses!$BR$17,R178=hypothèses!$BN$1),IF(K178&lt;=hypothèses!$BP$17,hypothèses!$BS$17,IF(K178&gt;=hypothèses!$BQ$17,hypothèses!$BT$17,K178*hypothèses!$BU$17)),IF(AND(D178=hypothèses!$BR$18,R178=hypothèses!$BN$1),IF(K178&lt;=hypothèses!$BP$18,hypothèses!$BS$18,IF(K178&gt;=hypothèses!$BQ$18,hypothèses!$BT$18,K178*hypothèses!$BU$18)),0))))))))))))))</f>
        <v>0</v>
      </c>
      <c r="W178" t="str" cm="1">
        <f t="array" ref="W178">IFERROR(IF(T178&lt;0,0,IF(R178="tarif frais de dossier",30,K178*INDEX(hypothèses!$CC$2:$CR$21,MATCH(1,(K178&gt;=hypothèses!$BX$2:$BX$21)*(K178&lt;hypothèses!$BY$2:$BY$21)*(D178="Villeurbanne")+(K178&gt;=hypothèses!$BX$12:$BX$21)*(K178&lt;hypothèses!$BY$12:$BY$21)*(D178="Hors Villeurbanne"),0),CHOOSE(MATCH(R178,{"tarif eveil";"tarif courant";"tarif pratiques collectives";"tarif troisième cycle renforcé PPES";"tarif cumul";"tarif location"},0),1,4,7,10,13,16)))),"")</f>
        <v/>
      </c>
    </row>
    <row r="179" spans="1:23">
      <c r="A179" s="72" t="s">
        <v>71</v>
      </c>
      <c r="B179" s="72" t="s">
        <v>72</v>
      </c>
      <c r="C179" s="72" t="s">
        <v>73</v>
      </c>
      <c r="D179" t="s">
        <v>86</v>
      </c>
      <c r="E179" s="59">
        <v>15669</v>
      </c>
      <c r="F179">
        <v>7</v>
      </c>
      <c r="G179">
        <v>2</v>
      </c>
      <c r="H179">
        <f>IF(Tableau1[[#This Row],[Tranche RFR]]&gt;=2,Tableau1[[#This Row],[Tranche RFR]]-1,Tableau1[[#This Row],[Tranche RFR]])</f>
        <v>6</v>
      </c>
      <c r="I179">
        <f>Tableau1[[#This Row],[RFR]]/Tableau1[[#This Row],[nb parts sans couple]]</f>
        <v>2611.5</v>
      </c>
      <c r="J179" t="s">
        <v>77</v>
      </c>
      <c r="K179" s="4">
        <f t="shared" si="2"/>
        <v>652.875</v>
      </c>
      <c r="L179" s="49">
        <f>IF($K179&lt;=hypothèses!$BG$2,1,IF(AND($K179&gt;hypothèses!$BF$3,$K179&lt;=hypothèses!$BG$3),2,IF(AND($K179&gt;hypothèses!$BF$4,$K179&lt;=hypothèses!$BG$4),3,IF(AND($K179&gt;hypothèses!$BF$5,$K179&lt;=hypothèses!$BG$5),4,IF(AND($K179&gt;hypothèses!$BF$6,$K179&lt;=hypothèses!$BG$6),5,IF(AND($K179&gt;hypothèses!$BF$7,$K179&lt;=hypothèses!$BG$7),6,IF(AND($K179&gt;hypothèses!$BF$8,$K179&lt;=hypothèses!$BG$8),7,IF(AND($K179&gt;hypothèses!$BF$9,$K179&lt;=hypothèses!$BG$9),8,IF(AND($K179&gt;hypothèses!$BF$10,$K179&lt;=hypothèses!$BG$10),9,IF(AND($K179&gt;hypothèses!$BF$11,$K179&lt;=hypothèses!$BG$11),10,IF(Tableau1[[#This Row],[QF mens]]&gt;hypothèses!BG188,10,"")))))))))))</f>
        <v>4</v>
      </c>
      <c r="M179" s="49">
        <f>IF($K179&lt;=hypothèses!$BY$2,1,IF(AND($K179&gt;hypothèses!$BX$3,$K179&lt;=hypothèses!$BY$3),2,IF(AND($K179&gt;hypothèses!$BX$4,$K179&lt;=hypothèses!$BY$4),3,IF(AND($K179&gt;hypothèses!$BX$5,$K179&lt;=hypothèses!$BY$5),4,IF(AND($K179&gt;hypothèses!$BX$6,$K179&lt;=hypothèses!$BY$6),5,IF(AND($K179&gt;hypothèses!$BX$7,$K179&lt;=hypothèses!$BY$7),6,IF(AND($K179&gt;hypothèses!$BX$8,$K179&lt;=hypothèses!$BY$8),7,IF(AND($K179&gt;hypothèses!$BX$9,$K179&lt;=hypothèses!$BY$9),8,IF(AND($K179&gt;hypothèses!$BX$10,$K179&lt;=hypothèses!$BY$10),9,IF(AND($K179&gt;hypothèses!$BX$11,$K179&lt;=hypothèses!$BY$11),10,IF(Tableau1[[#This Row],[QF mens]]&gt;hypothèses!BH188,10,"")))))))))))</f>
        <v>2</v>
      </c>
      <c r="N179" s="49" t="s">
        <v>82</v>
      </c>
      <c r="O179" s="49" t="s">
        <v>77</v>
      </c>
      <c r="P179" s="49" t="s">
        <v>83</v>
      </c>
      <c r="Q179" s="49" t="s">
        <v>82</v>
      </c>
      <c r="T179">
        <v>0</v>
      </c>
      <c r="U179" s="58" t="str" cm="1">
        <f t="array" ref="U17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79" s="58">
        <f>IF(R179="Tarif Frais de dossier",30,IF(T179&lt;0,0,IF(AND(D179=hypothèses!$BR$2,R179=hypothèses!$BI$1),IF(K179&lt;=hypothèses!$BP$2,hypothèses!$BS$2,IF(K179&gt;=hypothèses!$BQ$2,hypothèses!$BT$2,K179*hypothèses!$BU$2)),IF(AND(D179=hypothèses!$BR$3,R179=hypothèses!$BI$1),IF(K179&lt;=hypothèses!$BP$3,hypothèses!$BS$3,IF(K179&gt;=hypothèses!$BQ$3,hypothèses!$BT$3,K179*hypothèses!$BU$3)),IF(AND(D179=hypothèses!$BR$5,R179=hypothèses!$BJ$1),IF(K179&lt;=hypothèses!$BP$5,hypothèses!$BS$5,IF(K179&gt;=hypothèses!$BQ$5,hypothèses!$BT$5,K179*hypothèses!$BU$5)),IF(AND(D179=hypothèses!$BR$6,R179=hypothèses!$BJ$1),IF(K179&lt;=hypothèses!$BP$6,hypothèses!$BS$6,IF(K179&gt;=hypothèses!$BQ$6,hypothèses!$BT$6,K179*hypothèses!$BU$6)),IF(AND(D179=hypothèses!$BR$8,R179=hypothèses!$BK$1),IF(K179&lt;=hypothèses!$BP$8,hypothèses!$BS$8,IF(K179&gt;=hypothèses!$BQ$8,hypothèses!$BT$8,K179*hypothèses!$BU$8)),IF(AND(D179=hypothèses!$BR$9,R179=hypothèses!$BK$1),IF(K179&lt;=hypothèses!$BP$9,hypothèses!$BS$9,IF(K179&gt;=hypothèses!$BQ$9,hypothèses!$BT$9,K179*hypothèses!$BU$9)),IF(AND(D179=hypothèses!$BR$11,R179=hypothèses!$BL$1),IF(K179&lt;=hypothèses!$BP$11,hypothèses!$BS$11,IF(K179&gt;=hypothèses!$BQ$11,hypothèses!$BT$11,K179*hypothèses!$BU$11)),IF(AND(D179=hypothèses!$BR$12,R179=hypothèses!$BL$1),IF(K179&lt;=hypothèses!$BP$12,hypothèses!$BS$12,IF(K179&gt;=hypothèses!$BQ$12,hypothèses!$BT$12,K179*hypothèses!$BU$12)),IF(AND(D179=hypothèses!$BR$14,R179=hypothèses!$BM$1),IF(K179&lt;=hypothèses!$BP$14,hypothèses!$BS$14,IF(K179&gt;=hypothèses!$BQ$14,hypothèses!$BT$14,K179*hypothèses!$BU$14)),IF(AND(D179=hypothèses!$BR$15,R179=hypothèses!$BM$1),IF(K179&lt;=hypothèses!$BP$15,hypothèses!$BS$15,IF(K179&gt;=hypothèses!$BQ$15,hypothèses!$BT$15,K179*hypothèses!$BU$15)),IF(AND(D179=hypothèses!$BR$17,R179=hypothèses!$BN$1),IF(K179&lt;=hypothèses!$BP$17,hypothèses!$BS$17,IF(K179&gt;=hypothèses!$BQ$17,hypothèses!$BT$17,K179*hypothèses!$BU$17)),IF(AND(D179=hypothèses!$BR$18,R179=hypothèses!$BN$1),IF(K179&lt;=hypothèses!$BP$18,hypothèses!$BS$18,IF(K179&gt;=hypothèses!$BQ$18,hypothèses!$BT$18,K179*hypothèses!$BU$18)),0))))))))))))))</f>
        <v>0</v>
      </c>
      <c r="W179" t="str" cm="1">
        <f t="array" ref="W179">IFERROR(IF(T179&lt;0,0,IF(R179="tarif frais de dossier",30,K179*INDEX(hypothèses!$CC$2:$CR$21,MATCH(1,(K179&gt;=hypothèses!$BX$2:$BX$21)*(K179&lt;hypothèses!$BY$2:$BY$21)*(D179="Villeurbanne")+(K179&gt;=hypothèses!$BX$12:$BX$21)*(K179&lt;hypothèses!$BY$12:$BY$21)*(D179="Hors Villeurbanne"),0),CHOOSE(MATCH(R179,{"tarif eveil";"tarif courant";"tarif pratiques collectives";"tarif troisième cycle renforcé PPES";"tarif cumul";"tarif location"},0),1,4,7,10,13,16)))),"")</f>
        <v/>
      </c>
    </row>
    <row r="180" spans="1:23">
      <c r="A180" s="71" t="s">
        <v>71</v>
      </c>
      <c r="B180" s="71" t="s">
        <v>72</v>
      </c>
      <c r="C180" s="71" t="s">
        <v>73</v>
      </c>
      <c r="D180" t="s">
        <v>86</v>
      </c>
      <c r="E180" s="59">
        <v>15669</v>
      </c>
      <c r="F180">
        <v>7</v>
      </c>
      <c r="G180">
        <v>2</v>
      </c>
      <c r="H180">
        <f>IF(Tableau1[[#This Row],[Tranche RFR]]&gt;=2,Tableau1[[#This Row],[Tranche RFR]]-1,Tableau1[[#This Row],[Tranche RFR]])</f>
        <v>6</v>
      </c>
      <c r="I180">
        <f>Tableau1[[#This Row],[RFR]]/Tableau1[[#This Row],[nb parts sans couple]]</f>
        <v>2611.5</v>
      </c>
      <c r="J180" t="s">
        <v>77</v>
      </c>
      <c r="K180" s="4">
        <f t="shared" si="2"/>
        <v>652.875</v>
      </c>
      <c r="L180" s="49">
        <f>IF($K180&lt;=hypothèses!$BG$2,1,IF(AND($K180&gt;hypothèses!$BF$3,$K180&lt;=hypothèses!$BG$3),2,IF(AND($K180&gt;hypothèses!$BF$4,$K180&lt;=hypothèses!$BG$4),3,IF(AND($K180&gt;hypothèses!$BF$5,$K180&lt;=hypothèses!$BG$5),4,IF(AND($K180&gt;hypothèses!$BF$6,$K180&lt;=hypothèses!$BG$6),5,IF(AND($K180&gt;hypothèses!$BF$7,$K180&lt;=hypothèses!$BG$7),6,IF(AND($K180&gt;hypothèses!$BF$8,$K180&lt;=hypothèses!$BG$8),7,IF(AND($K180&gt;hypothèses!$BF$9,$K180&lt;=hypothèses!$BG$9),8,IF(AND($K180&gt;hypothèses!$BF$10,$K180&lt;=hypothèses!$BG$10),9,IF(AND($K180&gt;hypothèses!$BF$11,$K180&lt;=hypothèses!$BG$11),10,IF(Tableau1[[#This Row],[QF mens]]&gt;hypothèses!BG189,10,"")))))))))))</f>
        <v>4</v>
      </c>
      <c r="M180" s="49">
        <f>IF($K180&lt;=hypothèses!$BY$2,1,IF(AND($K180&gt;hypothèses!$BX$3,$K180&lt;=hypothèses!$BY$3),2,IF(AND($K180&gt;hypothèses!$BX$4,$K180&lt;=hypothèses!$BY$4),3,IF(AND($K180&gt;hypothèses!$BX$5,$K180&lt;=hypothèses!$BY$5),4,IF(AND($K180&gt;hypothèses!$BX$6,$K180&lt;=hypothèses!$BY$6),5,IF(AND($K180&gt;hypothèses!$BX$7,$K180&lt;=hypothèses!$BY$7),6,IF(AND($K180&gt;hypothèses!$BX$8,$K180&lt;=hypothèses!$BY$8),7,IF(AND($K180&gt;hypothèses!$BX$9,$K180&lt;=hypothèses!$BY$9),8,IF(AND($K180&gt;hypothèses!$BX$10,$K180&lt;=hypothèses!$BY$10),9,IF(AND($K180&gt;hypothèses!$BX$11,$K180&lt;=hypothèses!$BY$11),10,IF(Tableau1[[#This Row],[QF mens]]&gt;hypothèses!BH189,10,"")))))))))))</f>
        <v>2</v>
      </c>
      <c r="N180" s="49" t="s">
        <v>82</v>
      </c>
      <c r="O180" s="49" t="s">
        <v>77</v>
      </c>
      <c r="P180" s="49" t="s">
        <v>83</v>
      </c>
      <c r="Q180" s="49" t="s">
        <v>82</v>
      </c>
      <c r="T180">
        <v>0</v>
      </c>
      <c r="U180" s="58" t="str" cm="1">
        <f t="array" ref="U18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80" s="58">
        <f>IF(R180="Tarif Frais de dossier",30,IF(T180&lt;0,0,IF(AND(D180=hypothèses!$BR$2,R180=hypothèses!$BI$1),IF(K180&lt;=hypothèses!$BP$2,hypothèses!$BS$2,IF(K180&gt;=hypothèses!$BQ$2,hypothèses!$BT$2,K180*hypothèses!$BU$2)),IF(AND(D180=hypothèses!$BR$3,R180=hypothèses!$BI$1),IF(K180&lt;=hypothèses!$BP$3,hypothèses!$BS$3,IF(K180&gt;=hypothèses!$BQ$3,hypothèses!$BT$3,K180*hypothèses!$BU$3)),IF(AND(D180=hypothèses!$BR$5,R180=hypothèses!$BJ$1),IF(K180&lt;=hypothèses!$BP$5,hypothèses!$BS$5,IF(K180&gt;=hypothèses!$BQ$5,hypothèses!$BT$5,K180*hypothèses!$BU$5)),IF(AND(D180=hypothèses!$BR$6,R180=hypothèses!$BJ$1),IF(K180&lt;=hypothèses!$BP$6,hypothèses!$BS$6,IF(K180&gt;=hypothèses!$BQ$6,hypothèses!$BT$6,K180*hypothèses!$BU$6)),IF(AND(D180=hypothèses!$BR$8,R180=hypothèses!$BK$1),IF(K180&lt;=hypothèses!$BP$8,hypothèses!$BS$8,IF(K180&gt;=hypothèses!$BQ$8,hypothèses!$BT$8,K180*hypothèses!$BU$8)),IF(AND(D180=hypothèses!$BR$9,R180=hypothèses!$BK$1),IF(K180&lt;=hypothèses!$BP$9,hypothèses!$BS$9,IF(K180&gt;=hypothèses!$BQ$9,hypothèses!$BT$9,K180*hypothèses!$BU$9)),IF(AND(D180=hypothèses!$BR$11,R180=hypothèses!$BL$1),IF(K180&lt;=hypothèses!$BP$11,hypothèses!$BS$11,IF(K180&gt;=hypothèses!$BQ$11,hypothèses!$BT$11,K180*hypothèses!$BU$11)),IF(AND(D180=hypothèses!$BR$12,R180=hypothèses!$BL$1),IF(K180&lt;=hypothèses!$BP$12,hypothèses!$BS$12,IF(K180&gt;=hypothèses!$BQ$12,hypothèses!$BT$12,K180*hypothèses!$BU$12)),IF(AND(D180=hypothèses!$BR$14,R180=hypothèses!$BM$1),IF(K180&lt;=hypothèses!$BP$14,hypothèses!$BS$14,IF(K180&gt;=hypothèses!$BQ$14,hypothèses!$BT$14,K180*hypothèses!$BU$14)),IF(AND(D180=hypothèses!$BR$15,R180=hypothèses!$BM$1),IF(K180&lt;=hypothèses!$BP$15,hypothèses!$BS$15,IF(K180&gt;=hypothèses!$BQ$15,hypothèses!$BT$15,K180*hypothèses!$BU$15)),IF(AND(D180=hypothèses!$BR$17,R180=hypothèses!$BN$1),IF(K180&lt;=hypothèses!$BP$17,hypothèses!$BS$17,IF(K180&gt;=hypothèses!$BQ$17,hypothèses!$BT$17,K180*hypothèses!$BU$17)),IF(AND(D180=hypothèses!$BR$18,R180=hypothèses!$BN$1),IF(K180&lt;=hypothèses!$BP$18,hypothèses!$BS$18,IF(K180&gt;=hypothèses!$BQ$18,hypothèses!$BT$18,K180*hypothèses!$BU$18)),0))))))))))))))</f>
        <v>0</v>
      </c>
      <c r="W180" t="str" cm="1">
        <f t="array" ref="W180">IFERROR(IF(T180&lt;0,0,IF(R180="tarif frais de dossier",30,K180*INDEX(hypothèses!$CC$2:$CR$21,MATCH(1,(K180&gt;=hypothèses!$BX$2:$BX$21)*(K180&lt;hypothèses!$BY$2:$BY$21)*(D180="Villeurbanne")+(K180&gt;=hypothèses!$BX$12:$BX$21)*(K180&lt;hypothèses!$BY$12:$BY$21)*(D180="Hors Villeurbanne"),0),CHOOSE(MATCH(R180,{"tarif eveil";"tarif courant";"tarif pratiques collectives";"tarif troisième cycle renforcé PPES";"tarif cumul";"tarif location"},0),1,4,7,10,13,16)))),"")</f>
        <v/>
      </c>
    </row>
    <row r="181" spans="1:23">
      <c r="A181" s="72" t="s">
        <v>71</v>
      </c>
      <c r="B181" s="72" t="s">
        <v>72</v>
      </c>
      <c r="C181" s="72" t="s">
        <v>73</v>
      </c>
      <c r="D181" t="s">
        <v>70</v>
      </c>
      <c r="E181" s="59">
        <v>18687</v>
      </c>
      <c r="F181">
        <v>8</v>
      </c>
      <c r="G181">
        <v>1</v>
      </c>
      <c r="H181">
        <f>IF(Tableau1[[#This Row],[Tranche RFR]]&gt;=2,Tableau1[[#This Row],[Tranche RFR]]-1,Tableau1[[#This Row],[Tranche RFR]])</f>
        <v>7</v>
      </c>
      <c r="I181">
        <f>Tableau1[[#This Row],[RFR]]/Tableau1[[#This Row],[nb parts sans couple]]</f>
        <v>2669.5714285714284</v>
      </c>
      <c r="J181" t="s">
        <v>77</v>
      </c>
      <c r="K181" s="4">
        <f t="shared" si="2"/>
        <v>1557.25</v>
      </c>
      <c r="L181" s="49">
        <f>IF($K181&lt;=hypothèses!$BG$2,1,IF(AND($K181&gt;hypothèses!$BF$3,$K181&lt;=hypothèses!$BG$3),2,IF(AND($K181&gt;hypothèses!$BF$4,$K181&lt;=hypothèses!$BG$4),3,IF(AND($K181&gt;hypothèses!$BF$5,$K181&lt;=hypothèses!$BG$5),4,IF(AND($K181&gt;hypothèses!$BF$6,$K181&lt;=hypothèses!$BG$6),5,IF(AND($K181&gt;hypothèses!$BF$7,$K181&lt;=hypothèses!$BG$7),6,IF(AND($K181&gt;hypothèses!$BF$8,$K181&lt;=hypothèses!$BG$8),7,IF(AND($K181&gt;hypothèses!$BF$9,$K181&lt;=hypothèses!$BG$9),8,IF(AND($K181&gt;hypothèses!$BF$10,$K181&lt;=hypothèses!$BG$10),9,IF(AND($K181&gt;hypothèses!$BF$11,$K181&lt;=hypothèses!$BG$11),10,IF(Tableau1[[#This Row],[QF mens]]&gt;hypothèses!BG190,10,"")))))))))))</f>
        <v>8</v>
      </c>
      <c r="M181" s="49">
        <f>IF($K181&lt;=hypothèses!$BY$2,1,IF(AND($K181&gt;hypothèses!$BX$3,$K181&lt;=hypothèses!$BY$3),2,IF(AND($K181&gt;hypothèses!$BX$4,$K181&lt;=hypothèses!$BY$4),3,IF(AND($K181&gt;hypothèses!$BX$5,$K181&lt;=hypothèses!$BY$5),4,IF(AND($K181&gt;hypothèses!$BX$6,$K181&lt;=hypothèses!$BY$6),5,IF(AND($K181&gt;hypothèses!$BX$7,$K181&lt;=hypothèses!$BY$7),6,IF(AND($K181&gt;hypothèses!$BX$8,$K181&lt;=hypothèses!$BY$8),7,IF(AND($K181&gt;hypothèses!$BX$9,$K181&lt;=hypothèses!$BY$9),8,IF(AND($K181&gt;hypothèses!$BX$10,$K181&lt;=hypothèses!$BY$10),9,IF(AND($K181&gt;hypothèses!$BX$11,$K181&lt;=hypothèses!$BY$11),10,IF(Tableau1[[#This Row],[QF mens]]&gt;hypothèses!BH190,10,"")))))))))))</f>
        <v>7</v>
      </c>
      <c r="N181" s="49" t="s">
        <v>82</v>
      </c>
      <c r="O181" s="49" t="s">
        <v>77</v>
      </c>
      <c r="P181" s="49" t="s">
        <v>83</v>
      </c>
      <c r="Q181" s="49" t="s">
        <v>82</v>
      </c>
      <c r="R181" t="s">
        <v>17</v>
      </c>
      <c r="S181">
        <v>1.1000000000000001</v>
      </c>
      <c r="T181">
        <v>91.3</v>
      </c>
      <c r="U181" s="58" cm="1">
        <f t="array" ref="U18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437.041</v>
      </c>
      <c r="V181" s="58">
        <f>IF(R181="Tarif Frais de dossier",30,IF(T181&lt;0,0,IF(AND(D181=hypothèses!$BR$2,R181=hypothèses!$BI$1),IF(K181&lt;=hypothèses!$BP$2,hypothèses!$BS$2,IF(K181&gt;=hypothèses!$BQ$2,hypothèses!$BT$2,K181*hypothèses!$BU$2)),IF(AND(D181=hypothèses!$BR$3,R181=hypothèses!$BI$1),IF(K181&lt;=hypothèses!$BP$3,hypothèses!$BS$3,IF(K181&gt;=hypothèses!$BQ$3,hypothèses!$BT$3,K181*hypothèses!$BU$3)),IF(AND(D181=hypothèses!$BR$5,R181=hypothèses!$BJ$1),IF(K181&lt;=hypothèses!$BP$5,hypothèses!$BS$5,IF(K181&gt;=hypothèses!$BQ$5,hypothèses!$BT$5,K181*hypothèses!$BU$5)),IF(AND(D181=hypothèses!$BR$6,R181=hypothèses!$BJ$1),IF(K181&lt;=hypothèses!$BP$6,hypothèses!$BS$6,IF(K181&gt;=hypothèses!$BQ$6,hypothèses!$BT$6,K181*hypothèses!$BU$6)),IF(AND(D181=hypothèses!$BR$8,R181=hypothèses!$BK$1),IF(K181&lt;=hypothèses!$BP$8,hypothèses!$BS$8,IF(K181&gt;=hypothèses!$BQ$8,hypothèses!$BT$8,K181*hypothèses!$BU$8)),IF(AND(D181=hypothèses!$BR$9,R181=hypothèses!$BK$1),IF(K181&lt;=hypothèses!$BP$9,hypothèses!$BS$9,IF(K181&gt;=hypothèses!$BQ$9,hypothèses!$BT$9,K181*hypothèses!$BU$9)),IF(AND(D181=hypothèses!$BR$11,R181=hypothèses!$BL$1),IF(K181&lt;=hypothèses!$BP$11,hypothèses!$BS$11,IF(K181&gt;=hypothèses!$BQ$11,hypothèses!$BT$11,K181*hypothèses!$BU$11)),IF(AND(D181=hypothèses!$BR$12,R181=hypothèses!$BL$1),IF(K181&lt;=hypothèses!$BP$12,hypothèses!$BS$12,IF(K181&gt;=hypothèses!$BQ$12,hypothèses!$BT$12,K181*hypothèses!$BU$12)),IF(AND(D181=hypothèses!$BR$14,R181=hypothèses!$BM$1),IF(K181&lt;=hypothèses!$BP$14,hypothèses!$BS$14,IF(K181&gt;=hypothèses!$BQ$14,hypothèses!$BT$14,K181*hypothèses!$BU$14)),IF(AND(D181=hypothèses!$BR$15,R181=hypothèses!$BM$1),IF(K181&lt;=hypothèses!$BP$15,hypothèses!$BS$15,IF(K181&gt;=hypothèses!$BQ$15,hypothèses!$BT$15,K181*hypothèses!$BU$15)),IF(AND(D181=hypothèses!$BR$17,R181=hypothèses!$BN$1),IF(K181&lt;=hypothèses!$BP$17,hypothèses!$BS$17,IF(K181&gt;=hypothèses!$BQ$17,hypothèses!$BT$17,K181*hypothèses!$BU$17)),IF(AND(D181=hypothèses!$BR$18,R181=hypothèses!$BN$1),IF(K181&lt;=hypothèses!$BP$18,hypothèses!$BS$18,IF(K181&gt;=hypothèses!$BQ$18,hypothèses!$BT$18,K181*hypothèses!$BU$18)),0))))))))))))))</f>
        <v>205.55700000000002</v>
      </c>
      <c r="W181" t="str" cm="1">
        <f t="array" ref="W181">IFERROR(IF(T181&lt;0,0,IF(R181="tarif frais de dossier",30,K181*INDEX(hypothèses!$CC$2:$CR$21,MATCH(1,(K181&gt;=hypothèses!$BX$2:$BX$21)*(K181&lt;hypothèses!$BY$2:$BY$21)*(D181="Villeurbanne")+(K181&gt;=hypothèses!$BX$12:$BX$21)*(K181&lt;hypothèses!$BY$12:$BY$21)*(D181="Hors Villeurbanne"),0),CHOOSE(MATCH(R181,{"tarif eveil";"tarif courant";"tarif pratiques collectives";"tarif troisième cycle renforcé PPES";"tarif cumul";"tarif location"},0),1,4,7,10,13,16)))),"")</f>
        <v/>
      </c>
    </row>
    <row r="182" spans="1:23">
      <c r="A182" s="71" t="s">
        <v>71</v>
      </c>
      <c r="B182" s="71" t="s">
        <v>72</v>
      </c>
      <c r="C182" s="71" t="s">
        <v>73</v>
      </c>
      <c r="D182" t="s">
        <v>70</v>
      </c>
      <c r="E182" s="59">
        <v>18687</v>
      </c>
      <c r="F182">
        <v>8</v>
      </c>
      <c r="G182">
        <v>1</v>
      </c>
      <c r="H182">
        <f>IF(Tableau1[[#This Row],[Tranche RFR]]&gt;=2,Tableau1[[#This Row],[Tranche RFR]]-1,Tableau1[[#This Row],[Tranche RFR]])</f>
        <v>7</v>
      </c>
      <c r="I182">
        <f>Tableau1[[#This Row],[RFR]]/Tableau1[[#This Row],[nb parts sans couple]]</f>
        <v>2669.5714285714284</v>
      </c>
      <c r="J182" t="s">
        <v>77</v>
      </c>
      <c r="K182" s="4">
        <f t="shared" si="2"/>
        <v>1557.25</v>
      </c>
      <c r="L182" s="49">
        <f>IF($K182&lt;=hypothèses!$BG$2,1,IF(AND($K182&gt;hypothèses!$BF$3,$K182&lt;=hypothèses!$BG$3),2,IF(AND($K182&gt;hypothèses!$BF$4,$K182&lt;=hypothèses!$BG$4),3,IF(AND($K182&gt;hypothèses!$BF$5,$K182&lt;=hypothèses!$BG$5),4,IF(AND($K182&gt;hypothèses!$BF$6,$K182&lt;=hypothèses!$BG$6),5,IF(AND($K182&gt;hypothèses!$BF$7,$K182&lt;=hypothèses!$BG$7),6,IF(AND($K182&gt;hypothèses!$BF$8,$K182&lt;=hypothèses!$BG$8),7,IF(AND($K182&gt;hypothèses!$BF$9,$K182&lt;=hypothèses!$BG$9),8,IF(AND($K182&gt;hypothèses!$BF$10,$K182&lt;=hypothèses!$BG$10),9,IF(AND($K182&gt;hypothèses!$BF$11,$K182&lt;=hypothèses!$BG$11),10,IF(Tableau1[[#This Row],[QF mens]]&gt;hypothèses!BG191,10,"")))))))))))</f>
        <v>8</v>
      </c>
      <c r="M182" s="49">
        <f>IF($K182&lt;=hypothèses!$BY$2,1,IF(AND($K182&gt;hypothèses!$BX$3,$K182&lt;=hypothèses!$BY$3),2,IF(AND($K182&gt;hypothèses!$BX$4,$K182&lt;=hypothèses!$BY$4),3,IF(AND($K182&gt;hypothèses!$BX$5,$K182&lt;=hypothèses!$BY$5),4,IF(AND($K182&gt;hypothèses!$BX$6,$K182&lt;=hypothèses!$BY$6),5,IF(AND($K182&gt;hypothèses!$BX$7,$K182&lt;=hypothèses!$BY$7),6,IF(AND($K182&gt;hypothèses!$BX$8,$K182&lt;=hypothèses!$BY$8),7,IF(AND($K182&gt;hypothèses!$BX$9,$K182&lt;=hypothèses!$BY$9),8,IF(AND($K182&gt;hypothèses!$BX$10,$K182&lt;=hypothèses!$BY$10),9,IF(AND($K182&gt;hypothèses!$BX$11,$K182&lt;=hypothèses!$BY$11),10,IF(Tableau1[[#This Row],[QF mens]]&gt;hypothèses!BH191,10,"")))))))))))</f>
        <v>7</v>
      </c>
      <c r="N182" s="49" t="s">
        <v>82</v>
      </c>
      <c r="O182" s="49" t="s">
        <v>77</v>
      </c>
      <c r="P182" s="49" t="s">
        <v>83</v>
      </c>
      <c r="Q182" s="49" t="s">
        <v>82</v>
      </c>
      <c r="R182" t="s">
        <v>14</v>
      </c>
      <c r="S182">
        <v>1</v>
      </c>
      <c r="T182">
        <v>30</v>
      </c>
      <c r="U182" s="58" cm="1">
        <f t="array" ref="U18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182" s="58">
        <f>IF(R182="Tarif Frais de dossier",30,IF(T182&lt;0,0,IF(AND(D182=hypothèses!$BR$2,R182=hypothèses!$BI$1),IF(K182&lt;=hypothèses!$BP$2,hypothèses!$BS$2,IF(K182&gt;=hypothèses!$BQ$2,hypothèses!$BT$2,K182*hypothèses!$BU$2)),IF(AND(D182=hypothèses!$BR$3,R182=hypothèses!$BI$1),IF(K182&lt;=hypothèses!$BP$3,hypothèses!$BS$3,IF(K182&gt;=hypothèses!$BQ$3,hypothèses!$BT$3,K182*hypothèses!$BU$3)),IF(AND(D182=hypothèses!$BR$5,R182=hypothèses!$BJ$1),IF(K182&lt;=hypothèses!$BP$5,hypothèses!$BS$5,IF(K182&gt;=hypothèses!$BQ$5,hypothèses!$BT$5,K182*hypothèses!$BU$5)),IF(AND(D182=hypothèses!$BR$6,R182=hypothèses!$BJ$1),IF(K182&lt;=hypothèses!$BP$6,hypothèses!$BS$6,IF(K182&gt;=hypothèses!$BQ$6,hypothèses!$BT$6,K182*hypothèses!$BU$6)),IF(AND(D182=hypothèses!$BR$8,R182=hypothèses!$BK$1),IF(K182&lt;=hypothèses!$BP$8,hypothèses!$BS$8,IF(K182&gt;=hypothèses!$BQ$8,hypothèses!$BT$8,K182*hypothèses!$BU$8)),IF(AND(D182=hypothèses!$BR$9,R182=hypothèses!$BK$1),IF(K182&lt;=hypothèses!$BP$9,hypothèses!$BS$9,IF(K182&gt;=hypothèses!$BQ$9,hypothèses!$BT$9,K182*hypothèses!$BU$9)),IF(AND(D182=hypothèses!$BR$11,R182=hypothèses!$BL$1),IF(K182&lt;=hypothèses!$BP$11,hypothèses!$BS$11,IF(K182&gt;=hypothèses!$BQ$11,hypothèses!$BT$11,K182*hypothèses!$BU$11)),IF(AND(D182=hypothèses!$BR$12,R182=hypothèses!$BL$1),IF(K182&lt;=hypothèses!$BP$12,hypothèses!$BS$12,IF(K182&gt;=hypothèses!$BQ$12,hypothèses!$BT$12,K182*hypothèses!$BU$12)),IF(AND(D182=hypothèses!$BR$14,R182=hypothèses!$BM$1),IF(K182&lt;=hypothèses!$BP$14,hypothèses!$BS$14,IF(K182&gt;=hypothèses!$BQ$14,hypothèses!$BT$14,K182*hypothèses!$BU$14)),IF(AND(D182=hypothèses!$BR$15,R182=hypothèses!$BM$1),IF(K182&lt;=hypothèses!$BP$15,hypothèses!$BS$15,IF(K182&gt;=hypothèses!$BQ$15,hypothèses!$BT$15,K182*hypothèses!$BU$15)),IF(AND(D182=hypothèses!$BR$17,R182=hypothèses!$BN$1),IF(K182&lt;=hypothèses!$BP$17,hypothèses!$BS$17,IF(K182&gt;=hypothèses!$BQ$17,hypothèses!$BT$17,K182*hypothèses!$BU$17)),IF(AND(D182=hypothèses!$BR$18,R182=hypothèses!$BN$1),IF(K182&lt;=hypothèses!$BP$18,hypothèses!$BS$18,IF(K182&gt;=hypothèses!$BQ$18,hypothèses!$BT$18,K182*hypothèses!$BU$18)),0))))))))))))))</f>
        <v>30</v>
      </c>
      <c r="W182" cm="1">
        <f t="array" ref="W182">IFERROR(IF(T182&lt;0,0,IF(R182="tarif frais de dossier",30,K182*INDEX(hypothèses!$CC$2:$CR$21,MATCH(1,(K182&gt;=hypothèses!$BX$2:$BX$21)*(K182&lt;hypothèses!$BY$2:$BY$21)*(D182="Villeurbanne")+(K182&gt;=hypothèses!$BX$12:$BX$21)*(K182&lt;hypothèses!$BY$12:$BY$21)*(D182="Hors Villeurbanne"),0),CHOOSE(MATCH(R182,{"tarif eveil";"tarif courant";"tarif pratiques collectives";"tarif troisième cycle renforcé PPES";"tarif cumul";"tarif location"},0),1,4,7,10,13,16)))),"")</f>
        <v>30</v>
      </c>
    </row>
    <row r="183" spans="1:23">
      <c r="A183" s="72" t="s">
        <v>71</v>
      </c>
      <c r="B183" s="72" t="s">
        <v>72</v>
      </c>
      <c r="C183" s="72" t="s">
        <v>73</v>
      </c>
      <c r="D183" t="s">
        <v>70</v>
      </c>
      <c r="E183" s="59">
        <v>76608</v>
      </c>
      <c r="F183">
        <v>31</v>
      </c>
      <c r="G183">
        <v>4</v>
      </c>
      <c r="H183">
        <f>IF(Tableau1[[#This Row],[Tranche RFR]]&gt;=2,Tableau1[[#This Row],[Tranche RFR]]-1,Tableau1[[#This Row],[Tranche RFR]])</f>
        <v>30</v>
      </c>
      <c r="I183">
        <f>Tableau1[[#This Row],[RFR]]/Tableau1[[#This Row],[nb parts sans couple]]</f>
        <v>2553.6</v>
      </c>
      <c r="J183" t="s">
        <v>77</v>
      </c>
      <c r="K183" s="4">
        <f t="shared" si="2"/>
        <v>1596</v>
      </c>
      <c r="L183" s="49">
        <f>IF($K183&lt;=hypothèses!$BG$2,1,IF(AND($K183&gt;hypothèses!$BF$3,$K183&lt;=hypothèses!$BG$3),2,IF(AND($K183&gt;hypothèses!$BF$4,$K183&lt;=hypothèses!$BG$4),3,IF(AND($K183&gt;hypothèses!$BF$5,$K183&lt;=hypothèses!$BG$5),4,IF(AND($K183&gt;hypothèses!$BF$6,$K183&lt;=hypothèses!$BG$6),5,IF(AND($K183&gt;hypothèses!$BF$7,$K183&lt;=hypothèses!$BG$7),6,IF(AND($K183&gt;hypothèses!$BF$8,$K183&lt;=hypothèses!$BG$8),7,IF(AND($K183&gt;hypothèses!$BF$9,$K183&lt;=hypothèses!$BG$9),8,IF(AND($K183&gt;hypothèses!$BF$10,$K183&lt;=hypothèses!$BG$10),9,IF(AND($K183&gt;hypothèses!$BF$11,$K183&lt;=hypothèses!$BG$11),10,IF(Tableau1[[#This Row],[QF mens]]&gt;hypothèses!BG192,10,"")))))))))))</f>
        <v>8</v>
      </c>
      <c r="M183" s="49">
        <f>IF($K183&lt;=hypothèses!$BY$2,1,IF(AND($K183&gt;hypothèses!$BX$3,$K183&lt;=hypothèses!$BY$3),2,IF(AND($K183&gt;hypothèses!$BX$4,$K183&lt;=hypothèses!$BY$4),3,IF(AND($K183&gt;hypothèses!$BX$5,$K183&lt;=hypothèses!$BY$5),4,IF(AND($K183&gt;hypothèses!$BX$6,$K183&lt;=hypothèses!$BY$6),5,IF(AND($K183&gt;hypothèses!$BX$7,$K183&lt;=hypothèses!$BY$7),6,IF(AND($K183&gt;hypothèses!$BX$8,$K183&lt;=hypothèses!$BY$8),7,IF(AND($K183&gt;hypothèses!$BX$9,$K183&lt;=hypothèses!$BY$9),8,IF(AND($K183&gt;hypothèses!$BX$10,$K183&lt;=hypothèses!$BY$10),9,IF(AND($K183&gt;hypothèses!$BX$11,$K183&lt;=hypothèses!$BY$11),10,IF(Tableau1[[#This Row],[QF mens]]&gt;hypothèses!BH192,10,"")))))))))))</f>
        <v>7</v>
      </c>
      <c r="N183" s="49" t="s">
        <v>82</v>
      </c>
      <c r="O183" s="49" t="s">
        <v>77</v>
      </c>
      <c r="P183" s="49" t="s">
        <v>83</v>
      </c>
      <c r="Q183" s="49" t="s">
        <v>82</v>
      </c>
      <c r="R183" t="s">
        <v>13</v>
      </c>
      <c r="S183">
        <v>1</v>
      </c>
      <c r="T183">
        <v>936</v>
      </c>
      <c r="U183" s="58" cm="1">
        <f t="array" ref="U18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844.54000000000008</v>
      </c>
      <c r="V183" s="58">
        <f>IF(R183="Tarif Frais de dossier",30,IF(T183&lt;0,0,IF(AND(D183=hypothèses!$BR$2,R183=hypothèses!$BI$1),IF(K183&lt;=hypothèses!$BP$2,hypothèses!$BS$2,IF(K183&gt;=hypothèses!$BQ$2,hypothèses!$BT$2,K183*hypothèses!$BU$2)),IF(AND(D183=hypothèses!$BR$3,R183=hypothèses!$BI$1),IF(K183&lt;=hypothèses!$BP$3,hypothèses!$BS$3,IF(K183&gt;=hypothèses!$BQ$3,hypothèses!$BT$3,K183*hypothèses!$BU$3)),IF(AND(D183=hypothèses!$BR$5,R183=hypothèses!$BJ$1),IF(K183&lt;=hypothèses!$BP$5,hypothèses!$BS$5,IF(K183&gt;=hypothèses!$BQ$5,hypothèses!$BT$5,K183*hypothèses!$BU$5)),IF(AND(D183=hypothèses!$BR$6,R183=hypothèses!$BJ$1),IF(K183&lt;=hypothèses!$BP$6,hypothèses!$BS$6,IF(K183&gt;=hypothèses!$BQ$6,hypothèses!$BT$6,K183*hypothèses!$BU$6)),IF(AND(D183=hypothèses!$BR$8,R183=hypothèses!$BK$1),IF(K183&lt;=hypothèses!$BP$8,hypothèses!$BS$8,IF(K183&gt;=hypothèses!$BQ$8,hypothèses!$BT$8,K183*hypothèses!$BU$8)),IF(AND(D183=hypothèses!$BR$9,R183=hypothèses!$BK$1),IF(K183&lt;=hypothèses!$BP$9,hypothèses!$BS$9,IF(K183&gt;=hypothèses!$BQ$9,hypothèses!$BT$9,K183*hypothèses!$BU$9)),IF(AND(D183=hypothèses!$BR$11,R183=hypothèses!$BL$1),IF(K183&lt;=hypothèses!$BP$11,hypothèses!$BS$11,IF(K183&gt;=hypothèses!$BQ$11,hypothèses!$BT$11,K183*hypothèses!$BU$11)),IF(AND(D183=hypothèses!$BR$12,R183=hypothèses!$BL$1),IF(K183&lt;=hypothèses!$BP$12,hypothèses!$BS$12,IF(K183&gt;=hypothèses!$BQ$12,hypothèses!$BT$12,K183*hypothèses!$BU$12)),IF(AND(D183=hypothèses!$BR$14,R183=hypothèses!$BM$1),IF(K183&lt;=hypothèses!$BP$14,hypothèses!$BS$14,IF(K183&gt;=hypothèses!$BQ$14,hypothèses!$BT$14,K183*hypothèses!$BU$14)),IF(AND(D183=hypothèses!$BR$15,R183=hypothèses!$BM$1),IF(K183&lt;=hypothèses!$BP$15,hypothèses!$BS$15,IF(K183&gt;=hypothèses!$BQ$15,hypothèses!$BT$15,K183*hypothèses!$BU$15)),IF(AND(D183=hypothèses!$BR$17,R183=hypothèses!$BN$1),IF(K183&lt;=hypothèses!$BP$17,hypothèses!$BS$17,IF(K183&gt;=hypothèses!$BQ$17,hypothèses!$BT$17,K183*hypothèses!$BU$17)),IF(AND(D183=hypothèses!$BR$18,R183=hypothèses!$BN$1),IF(K183&lt;=hypothèses!$BP$18,hypothèses!$BS$18,IF(K183&gt;=hypothèses!$BQ$18,hypothèses!$BT$18,K183*hypothèses!$BU$18)),0))))))))))))))</f>
        <v>421.34399999999999</v>
      </c>
      <c r="W183" t="str" cm="1">
        <f t="array" ref="W183">IFERROR(IF(T183&lt;0,0,IF(R183="tarif frais de dossier",30,K183*INDEX(hypothèses!$CC$2:$CR$21,MATCH(1,(K183&gt;=hypothèses!$BX$2:$BX$21)*(K183&lt;hypothèses!$BY$2:$BY$21)*(D183="Villeurbanne")+(K183&gt;=hypothèses!$BX$12:$BX$21)*(K183&lt;hypothèses!$BY$12:$BY$21)*(D183="Hors Villeurbanne"),0),CHOOSE(MATCH(R183,{"tarif eveil";"tarif courant";"tarif pratiques collectives";"tarif troisième cycle renforcé PPES";"tarif cumul";"tarif location"},0),1,4,7,10,13,16)))),"")</f>
        <v/>
      </c>
    </row>
    <row r="184" spans="1:23">
      <c r="A184" s="71" t="s">
        <v>71</v>
      </c>
      <c r="B184" s="71" t="s">
        <v>72</v>
      </c>
      <c r="C184" s="71" t="s">
        <v>73</v>
      </c>
      <c r="D184" t="s">
        <v>86</v>
      </c>
      <c r="E184" s="59">
        <v>10417</v>
      </c>
      <c r="F184">
        <v>5</v>
      </c>
      <c r="G184">
        <v>2</v>
      </c>
      <c r="H184">
        <f>IF(Tableau1[[#This Row],[Tranche RFR]]&gt;=2,Tableau1[[#This Row],[Tranche RFR]]-1,Tableau1[[#This Row],[Tranche RFR]])</f>
        <v>4</v>
      </c>
      <c r="I184">
        <f>Tableau1[[#This Row],[RFR]]/Tableau1[[#This Row],[nb parts sans couple]]</f>
        <v>2604.25</v>
      </c>
      <c r="J184" t="s">
        <v>77</v>
      </c>
      <c r="K184" s="4">
        <f t="shared" si="2"/>
        <v>434.04166666666669</v>
      </c>
      <c r="L184" s="49">
        <f>IF($K184&lt;=hypothèses!$BG$2,1,IF(AND($K184&gt;hypothèses!$BF$3,$K184&lt;=hypothèses!$BG$3),2,IF(AND($K184&gt;hypothèses!$BF$4,$K184&lt;=hypothèses!$BG$4),3,IF(AND($K184&gt;hypothèses!$BF$5,$K184&lt;=hypothèses!$BG$5),4,IF(AND($K184&gt;hypothèses!$BF$6,$K184&lt;=hypothèses!$BG$6),5,IF(AND($K184&gt;hypothèses!$BF$7,$K184&lt;=hypothèses!$BG$7),6,IF(AND($K184&gt;hypothèses!$BF$8,$K184&lt;=hypothèses!$BG$8),7,IF(AND($K184&gt;hypothèses!$BF$9,$K184&lt;=hypothèses!$BG$9),8,IF(AND($K184&gt;hypothèses!$BF$10,$K184&lt;=hypothèses!$BG$10),9,IF(AND($K184&gt;hypothèses!$BF$11,$K184&lt;=hypothèses!$BG$11),10,IF(Tableau1[[#This Row],[QF mens]]&gt;hypothèses!BG193,10,"")))))))))))</f>
        <v>2</v>
      </c>
      <c r="M184" s="49">
        <f>IF($K184&lt;=hypothèses!$BY$2,1,IF(AND($K184&gt;hypothèses!$BX$3,$K184&lt;=hypothèses!$BY$3),2,IF(AND($K184&gt;hypothèses!$BX$4,$K184&lt;=hypothèses!$BY$4),3,IF(AND($K184&gt;hypothèses!$BX$5,$K184&lt;=hypothèses!$BY$5),4,IF(AND($K184&gt;hypothèses!$BX$6,$K184&lt;=hypothèses!$BY$6),5,IF(AND($K184&gt;hypothèses!$BX$7,$K184&lt;=hypothèses!$BY$7),6,IF(AND($K184&gt;hypothèses!$BX$8,$K184&lt;=hypothèses!$BY$8),7,IF(AND($K184&gt;hypothèses!$BX$9,$K184&lt;=hypothèses!$BY$9),8,IF(AND($K184&gt;hypothèses!$BX$10,$K184&lt;=hypothèses!$BY$10),9,IF(AND($K184&gt;hypothèses!$BX$11,$K184&lt;=hypothèses!$BY$11),10,IF(Tableau1[[#This Row],[QF mens]]&gt;hypothèses!BH193,10,"")))))))))))</f>
        <v>2</v>
      </c>
      <c r="N184" s="49" t="s">
        <v>82</v>
      </c>
      <c r="O184" s="49" t="s">
        <v>77</v>
      </c>
      <c r="P184" s="49" t="s">
        <v>83</v>
      </c>
      <c r="Q184" s="49" t="s">
        <v>82</v>
      </c>
      <c r="R184" t="s">
        <v>14</v>
      </c>
      <c r="S184">
        <v>1</v>
      </c>
      <c r="T184">
        <v>30</v>
      </c>
      <c r="U184" s="58" cm="1">
        <f t="array" ref="U18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184" s="58">
        <f>IF(R184="Tarif Frais de dossier",30,IF(T184&lt;0,0,IF(AND(D184=hypothèses!$BR$2,R184=hypothèses!$BI$1),IF(K184&lt;=hypothèses!$BP$2,hypothèses!$BS$2,IF(K184&gt;=hypothèses!$BQ$2,hypothèses!$BT$2,K184*hypothèses!$BU$2)),IF(AND(D184=hypothèses!$BR$3,R184=hypothèses!$BI$1),IF(K184&lt;=hypothèses!$BP$3,hypothèses!$BS$3,IF(K184&gt;=hypothèses!$BQ$3,hypothèses!$BT$3,K184*hypothèses!$BU$3)),IF(AND(D184=hypothèses!$BR$5,R184=hypothèses!$BJ$1),IF(K184&lt;=hypothèses!$BP$5,hypothèses!$BS$5,IF(K184&gt;=hypothèses!$BQ$5,hypothèses!$BT$5,K184*hypothèses!$BU$5)),IF(AND(D184=hypothèses!$BR$6,R184=hypothèses!$BJ$1),IF(K184&lt;=hypothèses!$BP$6,hypothèses!$BS$6,IF(K184&gt;=hypothèses!$BQ$6,hypothèses!$BT$6,K184*hypothèses!$BU$6)),IF(AND(D184=hypothèses!$BR$8,R184=hypothèses!$BK$1),IF(K184&lt;=hypothèses!$BP$8,hypothèses!$BS$8,IF(K184&gt;=hypothèses!$BQ$8,hypothèses!$BT$8,K184*hypothèses!$BU$8)),IF(AND(D184=hypothèses!$BR$9,R184=hypothèses!$BK$1),IF(K184&lt;=hypothèses!$BP$9,hypothèses!$BS$9,IF(K184&gt;=hypothèses!$BQ$9,hypothèses!$BT$9,K184*hypothèses!$BU$9)),IF(AND(D184=hypothèses!$BR$11,R184=hypothèses!$BL$1),IF(K184&lt;=hypothèses!$BP$11,hypothèses!$BS$11,IF(K184&gt;=hypothèses!$BQ$11,hypothèses!$BT$11,K184*hypothèses!$BU$11)),IF(AND(D184=hypothèses!$BR$12,R184=hypothèses!$BL$1),IF(K184&lt;=hypothèses!$BP$12,hypothèses!$BS$12,IF(K184&gt;=hypothèses!$BQ$12,hypothèses!$BT$12,K184*hypothèses!$BU$12)),IF(AND(D184=hypothèses!$BR$14,R184=hypothèses!$BM$1),IF(K184&lt;=hypothèses!$BP$14,hypothèses!$BS$14,IF(K184&gt;=hypothèses!$BQ$14,hypothèses!$BT$14,K184*hypothèses!$BU$14)),IF(AND(D184=hypothèses!$BR$15,R184=hypothèses!$BM$1),IF(K184&lt;=hypothèses!$BP$15,hypothèses!$BS$15,IF(K184&gt;=hypothèses!$BQ$15,hypothèses!$BT$15,K184*hypothèses!$BU$15)),IF(AND(D184=hypothèses!$BR$17,R184=hypothèses!$BN$1),IF(K184&lt;=hypothèses!$BP$17,hypothèses!$BS$17,IF(K184&gt;=hypothèses!$BQ$17,hypothèses!$BT$17,K184*hypothèses!$BU$17)),IF(AND(D184=hypothèses!$BR$18,R184=hypothèses!$BN$1),IF(K184&lt;=hypothèses!$BP$18,hypothèses!$BS$18,IF(K184&gt;=hypothèses!$BQ$18,hypothèses!$BT$18,K184*hypothèses!$BU$18)),0))))))))))))))</f>
        <v>30</v>
      </c>
      <c r="W184" cm="1">
        <f t="array" ref="W184">IFERROR(IF(T184&lt;0,0,IF(R184="tarif frais de dossier",30,K184*INDEX(hypothèses!$CC$2:$CR$21,MATCH(1,(K184&gt;=hypothèses!$BX$2:$BX$21)*(K184&lt;hypothèses!$BY$2:$BY$21)*(D184="Villeurbanne")+(K184&gt;=hypothèses!$BX$12:$BX$21)*(K184&lt;hypothèses!$BY$12:$BY$21)*(D184="Hors Villeurbanne"),0),CHOOSE(MATCH(R184,{"tarif eveil";"tarif courant";"tarif pratiques collectives";"tarif troisième cycle renforcé PPES";"tarif cumul";"tarif location"},0),1,4,7,10,13,16)))),"")</f>
        <v>30</v>
      </c>
    </row>
    <row r="185" spans="1:23">
      <c r="A185" s="72" t="s">
        <v>71</v>
      </c>
      <c r="B185" s="72" t="s">
        <v>72</v>
      </c>
      <c r="C185" s="72" t="s">
        <v>73</v>
      </c>
      <c r="D185" t="s">
        <v>86</v>
      </c>
      <c r="E185" s="59">
        <v>10417</v>
      </c>
      <c r="F185">
        <v>5</v>
      </c>
      <c r="G185">
        <v>2</v>
      </c>
      <c r="H185">
        <f>IF(Tableau1[[#This Row],[Tranche RFR]]&gt;=2,Tableau1[[#This Row],[Tranche RFR]]-1,Tableau1[[#This Row],[Tranche RFR]])</f>
        <v>4</v>
      </c>
      <c r="I185">
        <f>Tableau1[[#This Row],[RFR]]/Tableau1[[#This Row],[nb parts sans couple]]</f>
        <v>2604.25</v>
      </c>
      <c r="J185" t="s">
        <v>77</v>
      </c>
      <c r="K185" s="4">
        <f t="shared" si="2"/>
        <v>434.04166666666669</v>
      </c>
      <c r="L185" s="49">
        <f>IF($K185&lt;=hypothèses!$BG$2,1,IF(AND($K185&gt;hypothèses!$BF$3,$K185&lt;=hypothèses!$BG$3),2,IF(AND($K185&gt;hypothèses!$BF$4,$K185&lt;=hypothèses!$BG$4),3,IF(AND($K185&gt;hypothèses!$BF$5,$K185&lt;=hypothèses!$BG$5),4,IF(AND($K185&gt;hypothèses!$BF$6,$K185&lt;=hypothèses!$BG$6),5,IF(AND($K185&gt;hypothèses!$BF$7,$K185&lt;=hypothèses!$BG$7),6,IF(AND($K185&gt;hypothèses!$BF$8,$K185&lt;=hypothèses!$BG$8),7,IF(AND($K185&gt;hypothèses!$BF$9,$K185&lt;=hypothèses!$BG$9),8,IF(AND($K185&gt;hypothèses!$BF$10,$K185&lt;=hypothèses!$BG$10),9,IF(AND($K185&gt;hypothèses!$BF$11,$K185&lt;=hypothèses!$BG$11),10,IF(Tableau1[[#This Row],[QF mens]]&gt;hypothèses!BG194,10,"")))))))))))</f>
        <v>2</v>
      </c>
      <c r="M185" s="49">
        <f>IF($K185&lt;=hypothèses!$BY$2,1,IF(AND($K185&gt;hypothèses!$BX$3,$K185&lt;=hypothèses!$BY$3),2,IF(AND($K185&gt;hypothèses!$BX$4,$K185&lt;=hypothèses!$BY$4),3,IF(AND($K185&gt;hypothèses!$BX$5,$K185&lt;=hypothèses!$BY$5),4,IF(AND($K185&gt;hypothèses!$BX$6,$K185&lt;=hypothèses!$BY$6),5,IF(AND($K185&gt;hypothèses!$BX$7,$K185&lt;=hypothèses!$BY$7),6,IF(AND($K185&gt;hypothèses!$BX$8,$K185&lt;=hypothèses!$BY$8),7,IF(AND($K185&gt;hypothèses!$BX$9,$K185&lt;=hypothèses!$BY$9),8,IF(AND($K185&gt;hypothèses!$BX$10,$K185&lt;=hypothèses!$BY$10),9,IF(AND($K185&gt;hypothèses!$BX$11,$K185&lt;=hypothèses!$BY$11),10,IF(Tableau1[[#This Row],[QF mens]]&gt;hypothèses!BH194,10,"")))))))))))</f>
        <v>2</v>
      </c>
      <c r="N185" s="49" t="s">
        <v>82</v>
      </c>
      <c r="O185" s="49" t="s">
        <v>77</v>
      </c>
      <c r="P185" s="49" t="s">
        <v>83</v>
      </c>
      <c r="Q185" s="49" t="s">
        <v>82</v>
      </c>
      <c r="R185" t="s">
        <v>13</v>
      </c>
      <c r="S185">
        <v>1.1000000000000001</v>
      </c>
      <c r="T185">
        <v>379.5</v>
      </c>
      <c r="U185" s="58" cm="1">
        <f t="array" ref="U18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227.33700000000002</v>
      </c>
      <c r="V185" s="58">
        <f>IF(R185="Tarif Frais de dossier",30,IF(T185&lt;0,0,IF(AND(D185=hypothèses!$BR$2,R185=hypothèses!$BI$1),IF(K185&lt;=hypothèses!$BP$2,hypothèses!$BS$2,IF(K185&gt;=hypothèses!$BQ$2,hypothèses!$BT$2,K185*hypothèses!$BU$2)),IF(AND(D185=hypothèses!$BR$3,R185=hypothèses!$BI$1),IF(K185&lt;=hypothèses!$BP$3,hypothèses!$BS$3,IF(K185&gt;=hypothèses!$BQ$3,hypothèses!$BT$3,K185*hypothèses!$BU$3)),IF(AND(D185=hypothèses!$BR$5,R185=hypothèses!$BJ$1),IF(K185&lt;=hypothèses!$BP$5,hypothèses!$BS$5,IF(K185&gt;=hypothèses!$BQ$5,hypothèses!$BT$5,K185*hypothèses!$BU$5)),IF(AND(D185=hypothèses!$BR$6,R185=hypothèses!$BJ$1),IF(K185&lt;=hypothèses!$BP$6,hypothèses!$BS$6,IF(K185&gt;=hypothèses!$BQ$6,hypothèses!$BT$6,K185*hypothèses!$BU$6)),IF(AND(D185=hypothèses!$BR$8,R185=hypothèses!$BK$1),IF(K185&lt;=hypothèses!$BP$8,hypothèses!$BS$8,IF(K185&gt;=hypothèses!$BQ$8,hypothèses!$BT$8,K185*hypothèses!$BU$8)),IF(AND(D185=hypothèses!$BR$9,R185=hypothèses!$BK$1),IF(K185&lt;=hypothèses!$BP$9,hypothèses!$BS$9,IF(K185&gt;=hypothèses!$BQ$9,hypothèses!$BT$9,K185*hypothèses!$BU$9)),IF(AND(D185=hypothèses!$BR$11,R185=hypothèses!$BL$1),IF(K185&lt;=hypothèses!$BP$11,hypothèses!$BS$11,IF(K185&gt;=hypothèses!$BQ$11,hypothèses!$BT$11,K185*hypothèses!$BU$11)),IF(AND(D185=hypothèses!$BR$12,R185=hypothèses!$BL$1),IF(K185&lt;=hypothèses!$BP$12,hypothèses!$BS$12,IF(K185&gt;=hypothèses!$BQ$12,hypothèses!$BT$12,K185*hypothèses!$BU$12)),IF(AND(D185=hypothèses!$BR$14,R185=hypothèses!$BM$1),IF(K185&lt;=hypothèses!$BP$14,hypothèses!$BS$14,IF(K185&gt;=hypothèses!$BQ$14,hypothèses!$BT$14,K185*hypothèses!$BU$14)),IF(AND(D185=hypothèses!$BR$15,R185=hypothèses!$BM$1),IF(K185&lt;=hypothèses!$BP$15,hypothèses!$BS$15,IF(K185&gt;=hypothèses!$BQ$15,hypothèses!$BT$15,K185*hypothèses!$BU$15)),IF(AND(D185=hypothèses!$BR$17,R185=hypothèses!$BN$1),IF(K185&lt;=hypothèses!$BP$17,hypothèses!$BS$17,IF(K185&gt;=hypothèses!$BQ$17,hypothèses!$BT$17,K185*hypothèses!$BU$17)),IF(AND(D185=hypothèses!$BR$18,R185=hypothèses!$BN$1),IF(K185&lt;=hypothèses!$BP$18,hypothèses!$BS$18,IF(K185&gt;=hypothèses!$BQ$18,hypothèses!$BT$18,K185*hypothèses!$BU$18)),0))))))))))))))</f>
        <v>143.23375000000001</v>
      </c>
      <c r="W185" t="str" cm="1">
        <f t="array" ref="W185">IFERROR(IF(T185&lt;0,0,IF(R185="tarif frais de dossier",30,K185*INDEX(hypothèses!$CC$2:$CR$21,MATCH(1,(K185&gt;=hypothèses!$BX$2:$BX$21)*(K185&lt;hypothèses!$BY$2:$BY$21)*(D185="Villeurbanne")+(K185&gt;=hypothèses!$BX$12:$BX$21)*(K185&lt;hypothèses!$BY$12:$BY$21)*(D185="Hors Villeurbanne"),0),CHOOSE(MATCH(R185,{"tarif eveil";"tarif courant";"tarif pratiques collectives";"tarif troisième cycle renforcé PPES";"tarif cumul";"tarif location"},0),1,4,7,10,13,16)))),"")</f>
        <v/>
      </c>
    </row>
    <row r="186" spans="1:23">
      <c r="A186" s="71" t="s">
        <v>71</v>
      </c>
      <c r="B186" s="71" t="s">
        <v>72</v>
      </c>
      <c r="C186" s="71" t="s">
        <v>73</v>
      </c>
      <c r="D186" t="s">
        <v>70</v>
      </c>
      <c r="E186" s="59">
        <v>5904</v>
      </c>
      <c r="F186">
        <v>3</v>
      </c>
      <c r="G186">
        <v>1</v>
      </c>
      <c r="H186">
        <f>IF(Tableau1[[#This Row],[Tranche RFR]]&gt;=2,Tableau1[[#This Row],[Tranche RFR]]-1,Tableau1[[#This Row],[Tranche RFR]])</f>
        <v>2</v>
      </c>
      <c r="I186">
        <f>Tableau1[[#This Row],[RFR]]/Tableau1[[#This Row],[nb parts sans couple]]</f>
        <v>2952</v>
      </c>
      <c r="J186" t="s">
        <v>77</v>
      </c>
      <c r="K186" s="4">
        <f t="shared" si="2"/>
        <v>492</v>
      </c>
      <c r="L186" s="49">
        <f>IF($K186&lt;=hypothèses!$BG$2,1,IF(AND($K186&gt;hypothèses!$BF$3,$K186&lt;=hypothèses!$BG$3),2,IF(AND($K186&gt;hypothèses!$BF$4,$K186&lt;=hypothèses!$BG$4),3,IF(AND($K186&gt;hypothèses!$BF$5,$K186&lt;=hypothèses!$BG$5),4,IF(AND($K186&gt;hypothèses!$BF$6,$K186&lt;=hypothèses!$BG$6),5,IF(AND($K186&gt;hypothèses!$BF$7,$K186&lt;=hypothèses!$BG$7),6,IF(AND($K186&gt;hypothèses!$BF$8,$K186&lt;=hypothèses!$BG$8),7,IF(AND($K186&gt;hypothèses!$BF$9,$K186&lt;=hypothèses!$BG$9),8,IF(AND($K186&gt;hypothèses!$BF$10,$K186&lt;=hypothèses!$BG$10),9,IF(AND($K186&gt;hypothèses!$BF$11,$K186&lt;=hypothèses!$BG$11),10,IF(Tableau1[[#This Row],[QF mens]]&gt;hypothèses!BG195,10,"")))))))))))</f>
        <v>3</v>
      </c>
      <c r="M186" s="49">
        <f>IF($K186&lt;=hypothèses!$BY$2,1,IF(AND($K186&gt;hypothèses!$BX$3,$K186&lt;=hypothèses!$BY$3),2,IF(AND($K186&gt;hypothèses!$BX$4,$K186&lt;=hypothèses!$BY$4),3,IF(AND($K186&gt;hypothèses!$BX$5,$K186&lt;=hypothèses!$BY$5),4,IF(AND($K186&gt;hypothèses!$BX$6,$K186&lt;=hypothèses!$BY$6),5,IF(AND($K186&gt;hypothèses!$BX$7,$K186&lt;=hypothèses!$BY$7),6,IF(AND($K186&gt;hypothèses!$BX$8,$K186&lt;=hypothèses!$BY$8),7,IF(AND($K186&gt;hypothèses!$BX$9,$K186&lt;=hypothèses!$BY$9),8,IF(AND($K186&gt;hypothèses!$BX$10,$K186&lt;=hypothèses!$BY$10),9,IF(AND($K186&gt;hypothèses!$BX$11,$K186&lt;=hypothèses!$BY$11),10,IF(Tableau1[[#This Row],[QF mens]]&gt;hypothèses!BH195,10,"")))))))))))</f>
        <v>2</v>
      </c>
      <c r="N186" s="49" t="s">
        <v>82</v>
      </c>
      <c r="O186" s="49" t="s">
        <v>77</v>
      </c>
      <c r="P186" s="49" t="s">
        <v>83</v>
      </c>
      <c r="Q186" s="49" t="s">
        <v>82</v>
      </c>
      <c r="R186" t="s">
        <v>13</v>
      </c>
      <c r="S186">
        <v>1.1000000000000001</v>
      </c>
      <c r="T186">
        <v>72.599999999999994</v>
      </c>
      <c r="U186" s="58" cm="1">
        <f t="array" ref="U18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317.28400000000005</v>
      </c>
      <c r="V186" s="58">
        <f>IF(R186="Tarif Frais de dossier",30,IF(T186&lt;0,0,IF(AND(D186=hypothèses!$BR$2,R186=hypothèses!$BI$1),IF(K186&lt;=hypothèses!$BP$2,hypothèses!$BS$2,IF(K186&gt;=hypothèses!$BQ$2,hypothèses!$BT$2,K186*hypothèses!$BU$2)),IF(AND(D186=hypothèses!$BR$3,R186=hypothèses!$BI$1),IF(K186&lt;=hypothèses!$BP$3,hypothèses!$BS$3,IF(K186&gt;=hypothèses!$BQ$3,hypothèses!$BT$3,K186*hypothèses!$BU$3)),IF(AND(D186=hypothèses!$BR$5,R186=hypothèses!$BJ$1),IF(K186&lt;=hypothèses!$BP$5,hypothèses!$BS$5,IF(K186&gt;=hypothèses!$BQ$5,hypothèses!$BT$5,K186*hypothèses!$BU$5)),IF(AND(D186=hypothèses!$BR$6,R186=hypothèses!$BJ$1),IF(K186&lt;=hypothèses!$BP$6,hypothèses!$BS$6,IF(K186&gt;=hypothèses!$BQ$6,hypothèses!$BT$6,K186*hypothèses!$BU$6)),IF(AND(D186=hypothèses!$BR$8,R186=hypothèses!$BK$1),IF(K186&lt;=hypothèses!$BP$8,hypothèses!$BS$8,IF(K186&gt;=hypothèses!$BQ$8,hypothèses!$BT$8,K186*hypothèses!$BU$8)),IF(AND(D186=hypothèses!$BR$9,R186=hypothèses!$BK$1),IF(K186&lt;=hypothèses!$BP$9,hypothèses!$BS$9,IF(K186&gt;=hypothèses!$BQ$9,hypothèses!$BT$9,K186*hypothèses!$BU$9)),IF(AND(D186=hypothèses!$BR$11,R186=hypothèses!$BL$1),IF(K186&lt;=hypothèses!$BP$11,hypothèses!$BS$11,IF(K186&gt;=hypothèses!$BQ$11,hypothèses!$BT$11,K186*hypothèses!$BU$11)),IF(AND(D186=hypothèses!$BR$12,R186=hypothèses!$BL$1),IF(K186&lt;=hypothèses!$BP$12,hypothèses!$BS$12,IF(K186&gt;=hypothèses!$BQ$12,hypothèses!$BT$12,K186*hypothèses!$BU$12)),IF(AND(D186=hypothèses!$BR$14,R186=hypothèses!$BM$1),IF(K186&lt;=hypothèses!$BP$14,hypothèses!$BS$14,IF(K186&gt;=hypothèses!$BQ$14,hypothèses!$BT$14,K186*hypothèses!$BU$14)),IF(AND(D186=hypothèses!$BR$15,R186=hypothèses!$BM$1),IF(K186&lt;=hypothèses!$BP$15,hypothèses!$BS$15,IF(K186&gt;=hypothèses!$BQ$15,hypothèses!$BT$15,K186*hypothèses!$BU$15)),IF(AND(D186=hypothèses!$BR$17,R186=hypothèses!$BN$1),IF(K186&lt;=hypothèses!$BP$17,hypothèses!$BS$17,IF(K186&gt;=hypothèses!$BQ$17,hypothèses!$BT$17,K186*hypothèses!$BU$17)),IF(AND(D186=hypothèses!$BR$18,R186=hypothèses!$BN$1),IF(K186&lt;=hypothèses!$BP$18,hypothèses!$BS$18,IF(K186&gt;=hypothèses!$BQ$18,hypothèses!$BT$18,K186*hypothèses!$BU$18)),0))))))))))))))</f>
        <v>129.88800000000001</v>
      </c>
      <c r="W186" t="str" cm="1">
        <f t="array" ref="W186">IFERROR(IF(T186&lt;0,0,IF(R186="tarif frais de dossier",30,K186*INDEX(hypothèses!$CC$2:$CR$21,MATCH(1,(K186&gt;=hypothèses!$BX$2:$BX$21)*(K186&lt;hypothèses!$BY$2:$BY$21)*(D186="Villeurbanne")+(K186&gt;=hypothèses!$BX$12:$BX$21)*(K186&lt;hypothèses!$BY$12:$BY$21)*(D186="Hors Villeurbanne"),0),CHOOSE(MATCH(R186,{"tarif eveil";"tarif courant";"tarif pratiques collectives";"tarif troisième cycle renforcé PPES";"tarif cumul";"tarif location"},0),1,4,7,10,13,16)))),"")</f>
        <v/>
      </c>
    </row>
    <row r="187" spans="1:23">
      <c r="A187" s="72" t="s">
        <v>71</v>
      </c>
      <c r="B187" s="72" t="s">
        <v>72</v>
      </c>
      <c r="C187" s="72" t="s">
        <v>73</v>
      </c>
      <c r="D187" t="s">
        <v>70</v>
      </c>
      <c r="E187" s="59">
        <v>5904</v>
      </c>
      <c r="F187">
        <v>3</v>
      </c>
      <c r="G187">
        <v>1</v>
      </c>
      <c r="H187">
        <f>IF(Tableau1[[#This Row],[Tranche RFR]]&gt;=2,Tableau1[[#This Row],[Tranche RFR]]-1,Tableau1[[#This Row],[Tranche RFR]])</f>
        <v>2</v>
      </c>
      <c r="I187">
        <f>Tableau1[[#This Row],[RFR]]/Tableau1[[#This Row],[nb parts sans couple]]</f>
        <v>2952</v>
      </c>
      <c r="J187" t="s">
        <v>77</v>
      </c>
      <c r="K187" s="4">
        <f t="shared" si="2"/>
        <v>492</v>
      </c>
      <c r="L187" s="49">
        <f>IF($K187&lt;=hypothèses!$BG$2,1,IF(AND($K187&gt;hypothèses!$BF$3,$K187&lt;=hypothèses!$BG$3),2,IF(AND($K187&gt;hypothèses!$BF$4,$K187&lt;=hypothèses!$BG$4),3,IF(AND($K187&gt;hypothèses!$BF$5,$K187&lt;=hypothèses!$BG$5),4,IF(AND($K187&gt;hypothèses!$BF$6,$K187&lt;=hypothèses!$BG$6),5,IF(AND($K187&gt;hypothèses!$BF$7,$K187&lt;=hypothèses!$BG$7),6,IF(AND($K187&gt;hypothèses!$BF$8,$K187&lt;=hypothèses!$BG$8),7,IF(AND($K187&gt;hypothèses!$BF$9,$K187&lt;=hypothèses!$BG$9),8,IF(AND($K187&gt;hypothèses!$BF$10,$K187&lt;=hypothèses!$BG$10),9,IF(AND($K187&gt;hypothèses!$BF$11,$K187&lt;=hypothèses!$BG$11),10,IF(Tableau1[[#This Row],[QF mens]]&gt;hypothèses!BG196,10,"")))))))))))</f>
        <v>3</v>
      </c>
      <c r="M187" s="49">
        <f>IF($K187&lt;=hypothèses!$BY$2,1,IF(AND($K187&gt;hypothèses!$BX$3,$K187&lt;=hypothèses!$BY$3),2,IF(AND($K187&gt;hypothèses!$BX$4,$K187&lt;=hypothèses!$BY$4),3,IF(AND($K187&gt;hypothèses!$BX$5,$K187&lt;=hypothèses!$BY$5),4,IF(AND($K187&gt;hypothèses!$BX$6,$K187&lt;=hypothèses!$BY$6),5,IF(AND($K187&gt;hypothèses!$BX$7,$K187&lt;=hypothèses!$BY$7),6,IF(AND($K187&gt;hypothèses!$BX$8,$K187&lt;=hypothèses!$BY$8),7,IF(AND($K187&gt;hypothèses!$BX$9,$K187&lt;=hypothèses!$BY$9),8,IF(AND($K187&gt;hypothèses!$BX$10,$K187&lt;=hypothèses!$BY$10),9,IF(AND($K187&gt;hypothèses!$BX$11,$K187&lt;=hypothèses!$BY$11),10,IF(Tableau1[[#This Row],[QF mens]]&gt;hypothèses!BH196,10,"")))))))))))</f>
        <v>2</v>
      </c>
      <c r="N187" s="49" t="s">
        <v>82</v>
      </c>
      <c r="O187" s="49" t="s">
        <v>77</v>
      </c>
      <c r="P187" s="49" t="s">
        <v>83</v>
      </c>
      <c r="Q187" s="49" t="s">
        <v>82</v>
      </c>
      <c r="T187">
        <v>0</v>
      </c>
      <c r="U187" s="58" t="str" cm="1">
        <f t="array" ref="U18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87" s="58">
        <f>IF(R187="Tarif Frais de dossier",30,IF(T187&lt;0,0,IF(AND(D187=hypothèses!$BR$2,R187=hypothèses!$BI$1),IF(K187&lt;=hypothèses!$BP$2,hypothèses!$BS$2,IF(K187&gt;=hypothèses!$BQ$2,hypothèses!$BT$2,K187*hypothèses!$BU$2)),IF(AND(D187=hypothèses!$BR$3,R187=hypothèses!$BI$1),IF(K187&lt;=hypothèses!$BP$3,hypothèses!$BS$3,IF(K187&gt;=hypothèses!$BQ$3,hypothèses!$BT$3,K187*hypothèses!$BU$3)),IF(AND(D187=hypothèses!$BR$5,R187=hypothèses!$BJ$1),IF(K187&lt;=hypothèses!$BP$5,hypothèses!$BS$5,IF(K187&gt;=hypothèses!$BQ$5,hypothèses!$BT$5,K187*hypothèses!$BU$5)),IF(AND(D187=hypothèses!$BR$6,R187=hypothèses!$BJ$1),IF(K187&lt;=hypothèses!$BP$6,hypothèses!$BS$6,IF(K187&gt;=hypothèses!$BQ$6,hypothèses!$BT$6,K187*hypothèses!$BU$6)),IF(AND(D187=hypothèses!$BR$8,R187=hypothèses!$BK$1),IF(K187&lt;=hypothèses!$BP$8,hypothèses!$BS$8,IF(K187&gt;=hypothèses!$BQ$8,hypothèses!$BT$8,K187*hypothèses!$BU$8)),IF(AND(D187=hypothèses!$BR$9,R187=hypothèses!$BK$1),IF(K187&lt;=hypothèses!$BP$9,hypothèses!$BS$9,IF(K187&gt;=hypothèses!$BQ$9,hypothèses!$BT$9,K187*hypothèses!$BU$9)),IF(AND(D187=hypothèses!$BR$11,R187=hypothèses!$BL$1),IF(K187&lt;=hypothèses!$BP$11,hypothèses!$BS$11,IF(K187&gt;=hypothèses!$BQ$11,hypothèses!$BT$11,K187*hypothèses!$BU$11)),IF(AND(D187=hypothèses!$BR$12,R187=hypothèses!$BL$1),IF(K187&lt;=hypothèses!$BP$12,hypothèses!$BS$12,IF(K187&gt;=hypothèses!$BQ$12,hypothèses!$BT$12,K187*hypothèses!$BU$12)),IF(AND(D187=hypothèses!$BR$14,R187=hypothèses!$BM$1),IF(K187&lt;=hypothèses!$BP$14,hypothèses!$BS$14,IF(K187&gt;=hypothèses!$BQ$14,hypothèses!$BT$14,K187*hypothèses!$BU$14)),IF(AND(D187=hypothèses!$BR$15,R187=hypothèses!$BM$1),IF(K187&lt;=hypothèses!$BP$15,hypothèses!$BS$15,IF(K187&gt;=hypothèses!$BQ$15,hypothèses!$BT$15,K187*hypothèses!$BU$15)),IF(AND(D187=hypothèses!$BR$17,R187=hypothèses!$BN$1),IF(K187&lt;=hypothèses!$BP$17,hypothèses!$BS$17,IF(K187&gt;=hypothèses!$BQ$17,hypothèses!$BT$17,K187*hypothèses!$BU$17)),IF(AND(D187=hypothèses!$BR$18,R187=hypothèses!$BN$1),IF(K187&lt;=hypothèses!$BP$18,hypothèses!$BS$18,IF(K187&gt;=hypothèses!$BQ$18,hypothèses!$BT$18,K187*hypothèses!$BU$18)),0))))))))))))))</f>
        <v>0</v>
      </c>
      <c r="W187" t="str" cm="1">
        <f t="array" ref="W187">IFERROR(IF(T187&lt;0,0,IF(R187="tarif frais de dossier",30,K187*INDEX(hypothèses!$CC$2:$CR$21,MATCH(1,(K187&gt;=hypothèses!$BX$2:$BX$21)*(K187&lt;hypothèses!$BY$2:$BY$21)*(D187="Villeurbanne")+(K187&gt;=hypothèses!$BX$12:$BX$21)*(K187&lt;hypothèses!$BY$12:$BY$21)*(D187="Hors Villeurbanne"),0),CHOOSE(MATCH(R187,{"tarif eveil";"tarif courant";"tarif pratiques collectives";"tarif troisième cycle renforcé PPES";"tarif cumul";"tarif location"},0),1,4,7,10,13,16)))),"")</f>
        <v/>
      </c>
    </row>
    <row r="188" spans="1:23">
      <c r="A188" s="71" t="s">
        <v>71</v>
      </c>
      <c r="B188" s="71" t="s">
        <v>72</v>
      </c>
      <c r="C188" s="71" t="s">
        <v>73</v>
      </c>
      <c r="D188" t="s">
        <v>70</v>
      </c>
      <c r="E188" s="59">
        <v>5904</v>
      </c>
      <c r="F188">
        <v>3</v>
      </c>
      <c r="G188">
        <v>1</v>
      </c>
      <c r="H188">
        <f>IF(Tableau1[[#This Row],[Tranche RFR]]&gt;=2,Tableau1[[#This Row],[Tranche RFR]]-1,Tableau1[[#This Row],[Tranche RFR]])</f>
        <v>2</v>
      </c>
      <c r="I188">
        <f>Tableau1[[#This Row],[RFR]]/Tableau1[[#This Row],[nb parts sans couple]]</f>
        <v>2952</v>
      </c>
      <c r="J188" t="s">
        <v>77</v>
      </c>
      <c r="K188" s="4">
        <f t="shared" si="2"/>
        <v>492</v>
      </c>
      <c r="L188" s="49">
        <f>IF($K188&lt;=hypothèses!$BG$2,1,IF(AND($K188&gt;hypothèses!$BF$3,$K188&lt;=hypothèses!$BG$3),2,IF(AND($K188&gt;hypothèses!$BF$4,$K188&lt;=hypothèses!$BG$4),3,IF(AND($K188&gt;hypothèses!$BF$5,$K188&lt;=hypothèses!$BG$5),4,IF(AND($K188&gt;hypothèses!$BF$6,$K188&lt;=hypothèses!$BG$6),5,IF(AND($K188&gt;hypothèses!$BF$7,$K188&lt;=hypothèses!$BG$7),6,IF(AND($K188&gt;hypothèses!$BF$8,$K188&lt;=hypothèses!$BG$8),7,IF(AND($K188&gt;hypothèses!$BF$9,$K188&lt;=hypothèses!$BG$9),8,IF(AND($K188&gt;hypothèses!$BF$10,$K188&lt;=hypothèses!$BG$10),9,IF(AND($K188&gt;hypothèses!$BF$11,$K188&lt;=hypothèses!$BG$11),10,IF(Tableau1[[#This Row],[QF mens]]&gt;hypothèses!BG197,10,"")))))))))))</f>
        <v>3</v>
      </c>
      <c r="M188" s="49">
        <f>IF($K188&lt;=hypothèses!$BY$2,1,IF(AND($K188&gt;hypothèses!$BX$3,$K188&lt;=hypothèses!$BY$3),2,IF(AND($K188&gt;hypothèses!$BX$4,$K188&lt;=hypothèses!$BY$4),3,IF(AND($K188&gt;hypothèses!$BX$5,$K188&lt;=hypothèses!$BY$5),4,IF(AND($K188&gt;hypothèses!$BX$6,$K188&lt;=hypothèses!$BY$6),5,IF(AND($K188&gt;hypothèses!$BX$7,$K188&lt;=hypothèses!$BY$7),6,IF(AND($K188&gt;hypothèses!$BX$8,$K188&lt;=hypothèses!$BY$8),7,IF(AND($K188&gt;hypothèses!$BX$9,$K188&lt;=hypothèses!$BY$9),8,IF(AND($K188&gt;hypothèses!$BX$10,$K188&lt;=hypothèses!$BY$10),9,IF(AND($K188&gt;hypothèses!$BX$11,$K188&lt;=hypothèses!$BY$11),10,IF(Tableau1[[#This Row],[QF mens]]&gt;hypothèses!BH197,10,"")))))))))))</f>
        <v>2</v>
      </c>
      <c r="N188" s="49" t="s">
        <v>82</v>
      </c>
      <c r="O188" s="49" t="s">
        <v>77</v>
      </c>
      <c r="P188" s="49" t="s">
        <v>83</v>
      </c>
      <c r="Q188" s="49" t="s">
        <v>82</v>
      </c>
      <c r="T188">
        <v>0</v>
      </c>
      <c r="U188" s="58" t="str" cm="1">
        <f t="array" ref="U18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88" s="58">
        <f>IF(R188="Tarif Frais de dossier",30,IF(T188&lt;0,0,IF(AND(D188=hypothèses!$BR$2,R188=hypothèses!$BI$1),IF(K188&lt;=hypothèses!$BP$2,hypothèses!$BS$2,IF(K188&gt;=hypothèses!$BQ$2,hypothèses!$BT$2,K188*hypothèses!$BU$2)),IF(AND(D188=hypothèses!$BR$3,R188=hypothèses!$BI$1),IF(K188&lt;=hypothèses!$BP$3,hypothèses!$BS$3,IF(K188&gt;=hypothèses!$BQ$3,hypothèses!$BT$3,K188*hypothèses!$BU$3)),IF(AND(D188=hypothèses!$BR$5,R188=hypothèses!$BJ$1),IF(K188&lt;=hypothèses!$BP$5,hypothèses!$BS$5,IF(K188&gt;=hypothèses!$BQ$5,hypothèses!$BT$5,K188*hypothèses!$BU$5)),IF(AND(D188=hypothèses!$BR$6,R188=hypothèses!$BJ$1),IF(K188&lt;=hypothèses!$BP$6,hypothèses!$BS$6,IF(K188&gt;=hypothèses!$BQ$6,hypothèses!$BT$6,K188*hypothèses!$BU$6)),IF(AND(D188=hypothèses!$BR$8,R188=hypothèses!$BK$1),IF(K188&lt;=hypothèses!$BP$8,hypothèses!$BS$8,IF(K188&gt;=hypothèses!$BQ$8,hypothèses!$BT$8,K188*hypothèses!$BU$8)),IF(AND(D188=hypothèses!$BR$9,R188=hypothèses!$BK$1),IF(K188&lt;=hypothèses!$BP$9,hypothèses!$BS$9,IF(K188&gt;=hypothèses!$BQ$9,hypothèses!$BT$9,K188*hypothèses!$BU$9)),IF(AND(D188=hypothèses!$BR$11,R188=hypothèses!$BL$1),IF(K188&lt;=hypothèses!$BP$11,hypothèses!$BS$11,IF(K188&gt;=hypothèses!$BQ$11,hypothèses!$BT$11,K188*hypothèses!$BU$11)),IF(AND(D188=hypothèses!$BR$12,R188=hypothèses!$BL$1),IF(K188&lt;=hypothèses!$BP$12,hypothèses!$BS$12,IF(K188&gt;=hypothèses!$BQ$12,hypothèses!$BT$12,K188*hypothèses!$BU$12)),IF(AND(D188=hypothèses!$BR$14,R188=hypothèses!$BM$1),IF(K188&lt;=hypothèses!$BP$14,hypothèses!$BS$14,IF(K188&gt;=hypothèses!$BQ$14,hypothèses!$BT$14,K188*hypothèses!$BU$14)),IF(AND(D188=hypothèses!$BR$15,R188=hypothèses!$BM$1),IF(K188&lt;=hypothèses!$BP$15,hypothèses!$BS$15,IF(K188&gt;=hypothèses!$BQ$15,hypothèses!$BT$15,K188*hypothèses!$BU$15)),IF(AND(D188=hypothèses!$BR$17,R188=hypothèses!$BN$1),IF(K188&lt;=hypothèses!$BP$17,hypothèses!$BS$17,IF(K188&gt;=hypothèses!$BQ$17,hypothèses!$BT$17,K188*hypothèses!$BU$17)),IF(AND(D188=hypothèses!$BR$18,R188=hypothèses!$BN$1),IF(K188&lt;=hypothèses!$BP$18,hypothèses!$BS$18,IF(K188&gt;=hypothèses!$BQ$18,hypothèses!$BT$18,K188*hypothèses!$BU$18)),0))))))))))))))</f>
        <v>0</v>
      </c>
      <c r="W188" t="str" cm="1">
        <f t="array" ref="W188">IFERROR(IF(T188&lt;0,0,IF(R188="tarif frais de dossier",30,K188*INDEX(hypothèses!$CC$2:$CR$21,MATCH(1,(K188&gt;=hypothèses!$BX$2:$BX$21)*(K188&lt;hypothèses!$BY$2:$BY$21)*(D188="Villeurbanne")+(K188&gt;=hypothèses!$BX$12:$BX$21)*(K188&lt;hypothèses!$BY$12:$BY$21)*(D188="Hors Villeurbanne"),0),CHOOSE(MATCH(R188,{"tarif eveil";"tarif courant";"tarif pratiques collectives";"tarif troisième cycle renforcé PPES";"tarif cumul";"tarif location"},0),1,4,7,10,13,16)))),"")</f>
        <v/>
      </c>
    </row>
    <row r="189" spans="1:23">
      <c r="A189" s="72" t="s">
        <v>71</v>
      </c>
      <c r="B189" s="72" t="s">
        <v>72</v>
      </c>
      <c r="C189" s="72" t="s">
        <v>73</v>
      </c>
      <c r="D189" t="s">
        <v>70</v>
      </c>
      <c r="E189" s="59">
        <v>49587</v>
      </c>
      <c r="F189">
        <v>20</v>
      </c>
      <c r="G189">
        <v>3</v>
      </c>
      <c r="H189">
        <f>IF(Tableau1[[#This Row],[Tranche RFR]]&gt;=2,Tableau1[[#This Row],[Tranche RFR]]-1,Tableau1[[#This Row],[Tranche RFR]])</f>
        <v>19</v>
      </c>
      <c r="I189">
        <f>Tableau1[[#This Row],[RFR]]/Tableau1[[#This Row],[nb parts sans couple]]</f>
        <v>2609.8421052631579</v>
      </c>
      <c r="J189" t="s">
        <v>77</v>
      </c>
      <c r="K189" s="4">
        <f t="shared" si="2"/>
        <v>1377.4166666666667</v>
      </c>
      <c r="L189" s="49">
        <f>IF($K189&lt;=hypothèses!$BG$2,1,IF(AND($K189&gt;hypothèses!$BF$3,$K189&lt;=hypothèses!$BG$3),2,IF(AND($K189&gt;hypothèses!$BF$4,$K189&lt;=hypothèses!$BG$4),3,IF(AND($K189&gt;hypothèses!$BF$5,$K189&lt;=hypothèses!$BG$5),4,IF(AND($K189&gt;hypothèses!$BF$6,$K189&lt;=hypothèses!$BG$6),5,IF(AND($K189&gt;hypothèses!$BF$7,$K189&lt;=hypothèses!$BG$7),6,IF(AND($K189&gt;hypothèses!$BF$8,$K189&lt;=hypothèses!$BG$8),7,IF(AND($K189&gt;hypothèses!$BF$9,$K189&lt;=hypothèses!$BG$9),8,IF(AND($K189&gt;hypothèses!$BF$10,$K189&lt;=hypothèses!$BG$10),9,IF(AND($K189&gt;hypothèses!$BF$11,$K189&lt;=hypothèses!$BG$11),10,IF(Tableau1[[#This Row],[QF mens]]&gt;hypothèses!BG198,10,"")))))))))))</f>
        <v>7</v>
      </c>
      <c r="M189" s="49">
        <f>IF($K189&lt;=hypothèses!$BY$2,1,IF(AND($K189&gt;hypothèses!$BX$3,$K189&lt;=hypothèses!$BY$3),2,IF(AND($K189&gt;hypothèses!$BX$4,$K189&lt;=hypothèses!$BY$4),3,IF(AND($K189&gt;hypothèses!$BX$5,$K189&lt;=hypothèses!$BY$5),4,IF(AND($K189&gt;hypothèses!$BX$6,$K189&lt;=hypothèses!$BY$6),5,IF(AND($K189&gt;hypothèses!$BX$7,$K189&lt;=hypothèses!$BY$7),6,IF(AND($K189&gt;hypothèses!$BX$8,$K189&lt;=hypothèses!$BY$8),7,IF(AND($K189&gt;hypothèses!$BX$9,$K189&lt;=hypothèses!$BY$9),8,IF(AND($K189&gt;hypothèses!$BX$10,$K189&lt;=hypothèses!$BY$10),9,IF(AND($K189&gt;hypothèses!$BX$11,$K189&lt;=hypothèses!$BY$11),10,IF(Tableau1[[#This Row],[QF mens]]&gt;hypothèses!BH198,10,"")))))))))))</f>
        <v>6</v>
      </c>
      <c r="N189" s="49" t="s">
        <v>82</v>
      </c>
      <c r="O189" s="49" t="s">
        <v>77</v>
      </c>
      <c r="P189" s="49" t="s">
        <v>83</v>
      </c>
      <c r="Q189" s="49" t="s">
        <v>82</v>
      </c>
      <c r="R189" t="s">
        <v>17</v>
      </c>
      <c r="S189">
        <v>1.1000000000000001</v>
      </c>
      <c r="T189">
        <v>397.1</v>
      </c>
      <c r="U189" s="58" cm="1">
        <f t="array" ref="U18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384.97800000000001</v>
      </c>
      <c r="V189" s="58">
        <f>IF(R189="Tarif Frais de dossier",30,IF(T189&lt;0,0,IF(AND(D189=hypothèses!$BR$2,R189=hypothèses!$BI$1),IF(K189&lt;=hypothèses!$BP$2,hypothèses!$BS$2,IF(K189&gt;=hypothèses!$BQ$2,hypothèses!$BT$2,K189*hypothèses!$BU$2)),IF(AND(D189=hypothèses!$BR$3,R189=hypothèses!$BI$1),IF(K189&lt;=hypothèses!$BP$3,hypothèses!$BS$3,IF(K189&gt;=hypothèses!$BQ$3,hypothèses!$BT$3,K189*hypothèses!$BU$3)),IF(AND(D189=hypothèses!$BR$5,R189=hypothèses!$BJ$1),IF(K189&lt;=hypothèses!$BP$5,hypothèses!$BS$5,IF(K189&gt;=hypothèses!$BQ$5,hypothèses!$BT$5,K189*hypothèses!$BU$5)),IF(AND(D189=hypothèses!$BR$6,R189=hypothèses!$BJ$1),IF(K189&lt;=hypothèses!$BP$6,hypothèses!$BS$6,IF(K189&gt;=hypothèses!$BQ$6,hypothèses!$BT$6,K189*hypothèses!$BU$6)),IF(AND(D189=hypothèses!$BR$8,R189=hypothèses!$BK$1),IF(K189&lt;=hypothèses!$BP$8,hypothèses!$BS$8,IF(K189&gt;=hypothèses!$BQ$8,hypothèses!$BT$8,K189*hypothèses!$BU$8)),IF(AND(D189=hypothèses!$BR$9,R189=hypothèses!$BK$1),IF(K189&lt;=hypothèses!$BP$9,hypothèses!$BS$9,IF(K189&gt;=hypothèses!$BQ$9,hypothèses!$BT$9,K189*hypothèses!$BU$9)),IF(AND(D189=hypothèses!$BR$11,R189=hypothèses!$BL$1),IF(K189&lt;=hypothèses!$BP$11,hypothèses!$BS$11,IF(K189&gt;=hypothèses!$BQ$11,hypothèses!$BT$11,K189*hypothèses!$BU$11)),IF(AND(D189=hypothèses!$BR$12,R189=hypothèses!$BL$1),IF(K189&lt;=hypothèses!$BP$12,hypothèses!$BS$12,IF(K189&gt;=hypothèses!$BQ$12,hypothèses!$BT$12,K189*hypothèses!$BU$12)),IF(AND(D189=hypothèses!$BR$14,R189=hypothèses!$BM$1),IF(K189&lt;=hypothèses!$BP$14,hypothèses!$BS$14,IF(K189&gt;=hypothèses!$BQ$14,hypothèses!$BT$14,K189*hypothèses!$BU$14)),IF(AND(D189=hypothèses!$BR$15,R189=hypothèses!$BM$1),IF(K189&lt;=hypothèses!$BP$15,hypothèses!$BS$15,IF(K189&gt;=hypothèses!$BQ$15,hypothèses!$BT$15,K189*hypothèses!$BU$15)),IF(AND(D189=hypothèses!$BR$17,R189=hypothèses!$BN$1),IF(K189&lt;=hypothèses!$BP$17,hypothèses!$BS$17,IF(K189&gt;=hypothèses!$BQ$17,hypothèses!$BT$17,K189*hypothèses!$BU$17)),IF(AND(D189=hypothèses!$BR$18,R189=hypothèses!$BN$1),IF(K189&lt;=hypothèses!$BP$18,hypothèses!$BS$18,IF(K189&gt;=hypothèses!$BQ$18,hypothèses!$BT$18,K189*hypothèses!$BU$18)),0))))))))))))))</f>
        <v>181.81900000000002</v>
      </c>
      <c r="W189" t="str" cm="1">
        <f t="array" ref="W189">IFERROR(IF(T189&lt;0,0,IF(R189="tarif frais de dossier",30,K189*INDEX(hypothèses!$CC$2:$CR$21,MATCH(1,(K189&gt;=hypothèses!$BX$2:$BX$21)*(K189&lt;hypothèses!$BY$2:$BY$21)*(D189="Villeurbanne")+(K189&gt;=hypothèses!$BX$12:$BX$21)*(K189&lt;hypothèses!$BY$12:$BY$21)*(D189="Hors Villeurbanne"),0),CHOOSE(MATCH(R189,{"tarif eveil";"tarif courant";"tarif pratiques collectives";"tarif troisième cycle renforcé PPES";"tarif cumul";"tarif location"},0),1,4,7,10,13,16)))),"")</f>
        <v/>
      </c>
    </row>
    <row r="190" spans="1:23">
      <c r="A190" s="71" t="s">
        <v>71</v>
      </c>
      <c r="B190" s="71" t="s">
        <v>72</v>
      </c>
      <c r="C190" s="71" t="s">
        <v>73</v>
      </c>
      <c r="D190" t="s">
        <v>70</v>
      </c>
      <c r="E190" s="59">
        <v>49587</v>
      </c>
      <c r="F190">
        <v>20</v>
      </c>
      <c r="G190">
        <v>3</v>
      </c>
      <c r="H190">
        <f>IF(Tableau1[[#This Row],[Tranche RFR]]&gt;=2,Tableau1[[#This Row],[Tranche RFR]]-1,Tableau1[[#This Row],[Tranche RFR]])</f>
        <v>19</v>
      </c>
      <c r="I190">
        <f>Tableau1[[#This Row],[RFR]]/Tableau1[[#This Row],[nb parts sans couple]]</f>
        <v>2609.8421052631579</v>
      </c>
      <c r="J190" t="s">
        <v>77</v>
      </c>
      <c r="K190" s="4">
        <f t="shared" si="2"/>
        <v>1377.4166666666667</v>
      </c>
      <c r="L190" s="49">
        <f>IF($K190&lt;=hypothèses!$BG$2,1,IF(AND($K190&gt;hypothèses!$BF$3,$K190&lt;=hypothèses!$BG$3),2,IF(AND($K190&gt;hypothèses!$BF$4,$K190&lt;=hypothèses!$BG$4),3,IF(AND($K190&gt;hypothèses!$BF$5,$K190&lt;=hypothèses!$BG$5),4,IF(AND($K190&gt;hypothèses!$BF$6,$K190&lt;=hypothèses!$BG$6),5,IF(AND($K190&gt;hypothèses!$BF$7,$K190&lt;=hypothèses!$BG$7),6,IF(AND($K190&gt;hypothèses!$BF$8,$K190&lt;=hypothèses!$BG$8),7,IF(AND($K190&gt;hypothèses!$BF$9,$K190&lt;=hypothèses!$BG$9),8,IF(AND($K190&gt;hypothèses!$BF$10,$K190&lt;=hypothèses!$BG$10),9,IF(AND($K190&gt;hypothèses!$BF$11,$K190&lt;=hypothèses!$BG$11),10,IF(Tableau1[[#This Row],[QF mens]]&gt;hypothèses!BG199,10,"")))))))))))</f>
        <v>7</v>
      </c>
      <c r="M190" s="49">
        <f>IF($K190&lt;=hypothèses!$BY$2,1,IF(AND($K190&gt;hypothèses!$BX$3,$K190&lt;=hypothèses!$BY$3),2,IF(AND($K190&gt;hypothèses!$BX$4,$K190&lt;=hypothèses!$BY$4),3,IF(AND($K190&gt;hypothèses!$BX$5,$K190&lt;=hypothèses!$BY$5),4,IF(AND($K190&gt;hypothèses!$BX$6,$K190&lt;=hypothèses!$BY$6),5,IF(AND($K190&gt;hypothèses!$BX$7,$K190&lt;=hypothèses!$BY$7),6,IF(AND($K190&gt;hypothèses!$BX$8,$K190&lt;=hypothèses!$BY$8),7,IF(AND($K190&gt;hypothèses!$BX$9,$K190&lt;=hypothèses!$BY$9),8,IF(AND($K190&gt;hypothèses!$BX$10,$K190&lt;=hypothèses!$BY$10),9,IF(AND($K190&gt;hypothèses!$BX$11,$K190&lt;=hypothèses!$BY$11),10,IF(Tableau1[[#This Row],[QF mens]]&gt;hypothèses!BH199,10,"")))))))))))</f>
        <v>6</v>
      </c>
      <c r="N190" s="49" t="s">
        <v>82</v>
      </c>
      <c r="O190" s="49" t="s">
        <v>77</v>
      </c>
      <c r="P190" s="49" t="s">
        <v>83</v>
      </c>
      <c r="Q190" s="49" t="s">
        <v>82</v>
      </c>
      <c r="R190" t="s">
        <v>14</v>
      </c>
      <c r="S190">
        <v>1</v>
      </c>
      <c r="T190">
        <v>30</v>
      </c>
      <c r="U190" s="58" cm="1">
        <f t="array" ref="U19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190" s="58">
        <f>IF(R190="Tarif Frais de dossier",30,IF(T190&lt;0,0,IF(AND(D190=hypothèses!$BR$2,R190=hypothèses!$BI$1),IF(K190&lt;=hypothèses!$BP$2,hypothèses!$BS$2,IF(K190&gt;=hypothèses!$BQ$2,hypothèses!$BT$2,K190*hypothèses!$BU$2)),IF(AND(D190=hypothèses!$BR$3,R190=hypothèses!$BI$1),IF(K190&lt;=hypothèses!$BP$3,hypothèses!$BS$3,IF(K190&gt;=hypothèses!$BQ$3,hypothèses!$BT$3,K190*hypothèses!$BU$3)),IF(AND(D190=hypothèses!$BR$5,R190=hypothèses!$BJ$1),IF(K190&lt;=hypothèses!$BP$5,hypothèses!$BS$5,IF(K190&gt;=hypothèses!$BQ$5,hypothèses!$BT$5,K190*hypothèses!$BU$5)),IF(AND(D190=hypothèses!$BR$6,R190=hypothèses!$BJ$1),IF(K190&lt;=hypothèses!$BP$6,hypothèses!$BS$6,IF(K190&gt;=hypothèses!$BQ$6,hypothèses!$BT$6,K190*hypothèses!$BU$6)),IF(AND(D190=hypothèses!$BR$8,R190=hypothèses!$BK$1),IF(K190&lt;=hypothèses!$BP$8,hypothèses!$BS$8,IF(K190&gt;=hypothèses!$BQ$8,hypothèses!$BT$8,K190*hypothèses!$BU$8)),IF(AND(D190=hypothèses!$BR$9,R190=hypothèses!$BK$1),IF(K190&lt;=hypothèses!$BP$9,hypothèses!$BS$9,IF(K190&gt;=hypothèses!$BQ$9,hypothèses!$BT$9,K190*hypothèses!$BU$9)),IF(AND(D190=hypothèses!$BR$11,R190=hypothèses!$BL$1),IF(K190&lt;=hypothèses!$BP$11,hypothèses!$BS$11,IF(K190&gt;=hypothèses!$BQ$11,hypothèses!$BT$11,K190*hypothèses!$BU$11)),IF(AND(D190=hypothèses!$BR$12,R190=hypothèses!$BL$1),IF(K190&lt;=hypothèses!$BP$12,hypothèses!$BS$12,IF(K190&gt;=hypothèses!$BQ$12,hypothèses!$BT$12,K190*hypothèses!$BU$12)),IF(AND(D190=hypothèses!$BR$14,R190=hypothèses!$BM$1),IF(K190&lt;=hypothèses!$BP$14,hypothèses!$BS$14,IF(K190&gt;=hypothèses!$BQ$14,hypothèses!$BT$14,K190*hypothèses!$BU$14)),IF(AND(D190=hypothèses!$BR$15,R190=hypothèses!$BM$1),IF(K190&lt;=hypothèses!$BP$15,hypothèses!$BS$15,IF(K190&gt;=hypothèses!$BQ$15,hypothèses!$BT$15,K190*hypothèses!$BU$15)),IF(AND(D190=hypothèses!$BR$17,R190=hypothèses!$BN$1),IF(K190&lt;=hypothèses!$BP$17,hypothèses!$BS$17,IF(K190&gt;=hypothèses!$BQ$17,hypothèses!$BT$17,K190*hypothèses!$BU$17)),IF(AND(D190=hypothèses!$BR$18,R190=hypothèses!$BN$1),IF(K190&lt;=hypothèses!$BP$18,hypothèses!$BS$18,IF(K190&gt;=hypothèses!$BQ$18,hypothèses!$BT$18,K190*hypothèses!$BU$18)),0))))))))))))))</f>
        <v>30</v>
      </c>
      <c r="W190" cm="1">
        <f t="array" ref="W190">IFERROR(IF(T190&lt;0,0,IF(R190="tarif frais de dossier",30,K190*INDEX(hypothèses!$CC$2:$CR$21,MATCH(1,(K190&gt;=hypothèses!$BX$2:$BX$21)*(K190&lt;hypothèses!$BY$2:$BY$21)*(D190="Villeurbanne")+(K190&gt;=hypothèses!$BX$12:$BX$21)*(K190&lt;hypothèses!$BY$12:$BY$21)*(D190="Hors Villeurbanne"),0),CHOOSE(MATCH(R190,{"tarif eveil";"tarif courant";"tarif pratiques collectives";"tarif troisième cycle renforcé PPES";"tarif cumul";"tarif location"},0),1,4,7,10,13,16)))),"")</f>
        <v>30</v>
      </c>
    </row>
    <row r="191" spans="1:23">
      <c r="A191" s="72" t="s">
        <v>71</v>
      </c>
      <c r="B191" s="72" t="s">
        <v>72</v>
      </c>
      <c r="C191" s="72" t="s">
        <v>73</v>
      </c>
      <c r="D191" t="s">
        <v>70</v>
      </c>
      <c r="E191" s="59">
        <v>111360</v>
      </c>
      <c r="F191">
        <v>41</v>
      </c>
      <c r="G191">
        <v>2.5</v>
      </c>
      <c r="H191">
        <f>IF(Tableau1[[#This Row],[Tranche RFR]]&gt;=2,Tableau1[[#This Row],[Tranche RFR]]-1,Tableau1[[#This Row],[Tranche RFR]])</f>
        <v>40</v>
      </c>
      <c r="I191">
        <f>Tableau1[[#This Row],[RFR]]/Tableau1[[#This Row],[nb parts sans couple]]</f>
        <v>2784</v>
      </c>
      <c r="J191" t="s">
        <v>77</v>
      </c>
      <c r="K191" s="4">
        <f t="shared" si="2"/>
        <v>3712</v>
      </c>
      <c r="L191" s="49">
        <f>IF($K191&lt;=hypothèses!$BG$2,1,IF(AND($K191&gt;hypothèses!$BF$3,$K191&lt;=hypothèses!$BG$3),2,IF(AND($K191&gt;hypothèses!$BF$4,$K191&lt;=hypothèses!$BG$4),3,IF(AND($K191&gt;hypothèses!$BF$5,$K191&lt;=hypothèses!$BG$5),4,IF(AND($K191&gt;hypothèses!$BF$6,$K191&lt;=hypothèses!$BG$6),5,IF(AND($K191&gt;hypothèses!$BF$7,$K191&lt;=hypothèses!$BG$7),6,IF(AND($K191&gt;hypothèses!$BF$8,$K191&lt;=hypothèses!$BG$8),7,IF(AND($K191&gt;hypothèses!$BF$9,$K191&lt;=hypothèses!$BG$9),8,IF(AND($K191&gt;hypothèses!$BF$10,$K191&lt;=hypothèses!$BG$10),9,IF(AND($K191&gt;hypothèses!$BF$11,$K191&lt;=hypothèses!$BG$11),10,IF(Tableau1[[#This Row],[QF mens]]&gt;hypothèses!BG200,10,"")))))))))))</f>
        <v>10</v>
      </c>
      <c r="M191" s="49">
        <f>IF($K191&lt;=hypothèses!$BY$2,1,IF(AND($K191&gt;hypothèses!$BX$3,$K191&lt;=hypothèses!$BY$3),2,IF(AND($K191&gt;hypothèses!$BX$4,$K191&lt;=hypothèses!$BY$4),3,IF(AND($K191&gt;hypothèses!$BX$5,$K191&lt;=hypothèses!$BY$5),4,IF(AND($K191&gt;hypothèses!$BX$6,$K191&lt;=hypothèses!$BY$6),5,IF(AND($K191&gt;hypothèses!$BX$7,$K191&lt;=hypothèses!$BY$7),6,IF(AND($K191&gt;hypothèses!$BX$8,$K191&lt;=hypothèses!$BY$8),7,IF(AND($K191&gt;hypothèses!$BX$9,$K191&lt;=hypothèses!$BY$9),8,IF(AND($K191&gt;hypothèses!$BX$10,$K191&lt;=hypothèses!$BY$10),9,IF(AND($K191&gt;hypothèses!$BX$11,$K191&lt;=hypothèses!$BY$11),10,IF(Tableau1[[#This Row],[QF mens]]&gt;hypothèses!BH200,10,"")))))))))))</f>
        <v>10</v>
      </c>
      <c r="N191" s="49" t="s">
        <v>82</v>
      </c>
      <c r="O191" s="49" t="s">
        <v>77</v>
      </c>
      <c r="P191" s="49" t="s">
        <v>83</v>
      </c>
      <c r="Q191" s="49" t="s">
        <v>82</v>
      </c>
      <c r="R191" t="s">
        <v>17</v>
      </c>
      <c r="S191">
        <v>1</v>
      </c>
      <c r="T191">
        <v>492</v>
      </c>
      <c r="U191" s="58" cm="1">
        <f t="array" ref="U19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491.96999999999991</v>
      </c>
      <c r="V191" s="58">
        <f>IF(R191="Tarif Frais de dossier",30,IF(T191&lt;0,0,IF(AND(D191=hypothèses!$BR$2,R191=hypothèses!$BI$1),IF(K191&lt;=hypothèses!$BP$2,hypothèses!$BS$2,IF(K191&gt;=hypothèses!$BQ$2,hypothèses!$BT$2,K191*hypothèses!$BU$2)),IF(AND(D191=hypothèses!$BR$3,R191=hypothèses!$BI$1),IF(K191&lt;=hypothèses!$BP$3,hypothèses!$BS$3,IF(K191&gt;=hypothèses!$BQ$3,hypothèses!$BT$3,K191*hypothèses!$BU$3)),IF(AND(D191=hypothèses!$BR$5,R191=hypothèses!$BJ$1),IF(K191&lt;=hypothèses!$BP$5,hypothèses!$BS$5,IF(K191&gt;=hypothèses!$BQ$5,hypothèses!$BT$5,K191*hypothèses!$BU$5)),IF(AND(D191=hypothèses!$BR$6,R191=hypothèses!$BJ$1),IF(K191&lt;=hypothèses!$BP$6,hypothèses!$BS$6,IF(K191&gt;=hypothèses!$BQ$6,hypothèses!$BT$6,K191*hypothèses!$BU$6)),IF(AND(D191=hypothèses!$BR$8,R191=hypothèses!$BK$1),IF(K191&lt;=hypothèses!$BP$8,hypothèses!$BS$8,IF(K191&gt;=hypothèses!$BQ$8,hypothèses!$BT$8,K191*hypothèses!$BU$8)),IF(AND(D191=hypothèses!$BR$9,R191=hypothèses!$BK$1),IF(K191&lt;=hypothèses!$BP$9,hypothèses!$BS$9,IF(K191&gt;=hypothèses!$BQ$9,hypothèses!$BT$9,K191*hypothèses!$BU$9)),IF(AND(D191=hypothèses!$BR$11,R191=hypothèses!$BL$1),IF(K191&lt;=hypothèses!$BP$11,hypothèses!$BS$11,IF(K191&gt;=hypothèses!$BQ$11,hypothèses!$BT$11,K191*hypothèses!$BU$11)),IF(AND(D191=hypothèses!$BR$12,R191=hypothèses!$BL$1),IF(K191&lt;=hypothèses!$BP$12,hypothèses!$BS$12,IF(K191&gt;=hypothèses!$BQ$12,hypothèses!$BT$12,K191*hypothèses!$BU$12)),IF(AND(D191=hypothèses!$BR$14,R191=hypothèses!$BM$1),IF(K191&lt;=hypothèses!$BP$14,hypothèses!$BS$14,IF(K191&gt;=hypothèses!$BQ$14,hypothèses!$BT$14,K191*hypothèses!$BU$14)),IF(AND(D191=hypothèses!$BR$15,R191=hypothèses!$BM$1),IF(K191&lt;=hypothèses!$BP$15,hypothèses!$BS$15,IF(K191&gt;=hypothèses!$BQ$15,hypothèses!$BT$15,K191*hypothèses!$BU$15)),IF(AND(D191=hypothèses!$BR$17,R191=hypothèses!$BN$1),IF(K191&lt;=hypothèses!$BP$17,hypothèses!$BS$17,IF(K191&gt;=hypothèses!$BQ$17,hypothèses!$BT$17,K191*hypothèses!$BU$17)),IF(AND(D191=hypothèses!$BR$18,R191=hypothèses!$BN$1),IF(K191&lt;=hypothèses!$BP$18,hypothèses!$BS$18,IF(K191&gt;=hypothèses!$BQ$18,hypothèses!$BT$18,K191*hypothèses!$BU$18)),0))))))))))))))</f>
        <v>489.98400000000004</v>
      </c>
      <c r="W191" t="str" cm="1">
        <f t="array" ref="W191">IFERROR(IF(T191&lt;0,0,IF(R191="tarif frais de dossier",30,K191*INDEX(hypothèses!$CC$2:$CR$21,MATCH(1,(K191&gt;=hypothèses!$BX$2:$BX$21)*(K191&lt;hypothèses!$BY$2:$BY$21)*(D191="Villeurbanne")+(K191&gt;=hypothèses!$BX$12:$BX$21)*(K191&lt;hypothèses!$BY$12:$BY$21)*(D191="Hors Villeurbanne"),0),CHOOSE(MATCH(R191,{"tarif eveil";"tarif courant";"tarif pratiques collectives";"tarif troisième cycle renforcé PPES";"tarif cumul";"tarif location"},0),1,4,7,10,13,16)))),"")</f>
        <v/>
      </c>
    </row>
    <row r="192" spans="1:23">
      <c r="A192" s="71" t="s">
        <v>71</v>
      </c>
      <c r="B192" s="71" t="s">
        <v>72</v>
      </c>
      <c r="C192" s="71" t="s">
        <v>73</v>
      </c>
      <c r="D192" t="s">
        <v>70</v>
      </c>
      <c r="E192" s="59">
        <v>111360</v>
      </c>
      <c r="F192">
        <v>41</v>
      </c>
      <c r="G192">
        <v>2.5</v>
      </c>
      <c r="H192">
        <f>IF(Tableau1[[#This Row],[Tranche RFR]]&gt;=2,Tableau1[[#This Row],[Tranche RFR]]-1,Tableau1[[#This Row],[Tranche RFR]])</f>
        <v>40</v>
      </c>
      <c r="I192">
        <f>Tableau1[[#This Row],[RFR]]/Tableau1[[#This Row],[nb parts sans couple]]</f>
        <v>2784</v>
      </c>
      <c r="J192" t="s">
        <v>77</v>
      </c>
      <c r="K192" s="4">
        <f t="shared" si="2"/>
        <v>3712</v>
      </c>
      <c r="L192" s="49">
        <f>IF($K192&lt;=hypothèses!$BG$2,1,IF(AND($K192&gt;hypothèses!$BF$3,$K192&lt;=hypothèses!$BG$3),2,IF(AND($K192&gt;hypothèses!$BF$4,$K192&lt;=hypothèses!$BG$4),3,IF(AND($K192&gt;hypothèses!$BF$5,$K192&lt;=hypothèses!$BG$5),4,IF(AND($K192&gt;hypothèses!$BF$6,$K192&lt;=hypothèses!$BG$6),5,IF(AND($K192&gt;hypothèses!$BF$7,$K192&lt;=hypothèses!$BG$7),6,IF(AND($K192&gt;hypothèses!$BF$8,$K192&lt;=hypothèses!$BG$8),7,IF(AND($K192&gt;hypothèses!$BF$9,$K192&lt;=hypothèses!$BG$9),8,IF(AND($K192&gt;hypothèses!$BF$10,$K192&lt;=hypothèses!$BG$10),9,IF(AND($K192&gt;hypothèses!$BF$11,$K192&lt;=hypothèses!$BG$11),10,IF(Tableau1[[#This Row],[QF mens]]&gt;hypothèses!BG201,10,"")))))))))))</f>
        <v>10</v>
      </c>
      <c r="M192" s="49">
        <f>IF($K192&lt;=hypothèses!$BY$2,1,IF(AND($K192&gt;hypothèses!$BX$3,$K192&lt;=hypothèses!$BY$3),2,IF(AND($K192&gt;hypothèses!$BX$4,$K192&lt;=hypothèses!$BY$4),3,IF(AND($K192&gt;hypothèses!$BX$5,$K192&lt;=hypothèses!$BY$5),4,IF(AND($K192&gt;hypothèses!$BX$6,$K192&lt;=hypothèses!$BY$6),5,IF(AND($K192&gt;hypothèses!$BX$7,$K192&lt;=hypothèses!$BY$7),6,IF(AND($K192&gt;hypothèses!$BX$8,$K192&lt;=hypothèses!$BY$8),7,IF(AND($K192&gt;hypothèses!$BX$9,$K192&lt;=hypothèses!$BY$9),8,IF(AND($K192&gt;hypothèses!$BX$10,$K192&lt;=hypothèses!$BY$10),9,IF(AND($K192&gt;hypothèses!$BX$11,$K192&lt;=hypothèses!$BY$11),10,IF(Tableau1[[#This Row],[QF mens]]&gt;hypothèses!BH201,10,"")))))))))))</f>
        <v>10</v>
      </c>
      <c r="N192" s="49" t="s">
        <v>82</v>
      </c>
      <c r="O192" s="49" t="s">
        <v>77</v>
      </c>
      <c r="P192" s="49" t="s">
        <v>83</v>
      </c>
      <c r="Q192" s="49" t="s">
        <v>82</v>
      </c>
      <c r="T192">
        <v>0</v>
      </c>
      <c r="U192" s="58" t="str" cm="1">
        <f t="array" ref="U19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92" s="58">
        <f>IF(R192="Tarif Frais de dossier",30,IF(T192&lt;0,0,IF(AND(D192=hypothèses!$BR$2,R192=hypothèses!$BI$1),IF(K192&lt;=hypothèses!$BP$2,hypothèses!$BS$2,IF(K192&gt;=hypothèses!$BQ$2,hypothèses!$BT$2,K192*hypothèses!$BU$2)),IF(AND(D192=hypothèses!$BR$3,R192=hypothèses!$BI$1),IF(K192&lt;=hypothèses!$BP$3,hypothèses!$BS$3,IF(K192&gt;=hypothèses!$BQ$3,hypothèses!$BT$3,K192*hypothèses!$BU$3)),IF(AND(D192=hypothèses!$BR$5,R192=hypothèses!$BJ$1),IF(K192&lt;=hypothèses!$BP$5,hypothèses!$BS$5,IF(K192&gt;=hypothèses!$BQ$5,hypothèses!$BT$5,K192*hypothèses!$BU$5)),IF(AND(D192=hypothèses!$BR$6,R192=hypothèses!$BJ$1),IF(K192&lt;=hypothèses!$BP$6,hypothèses!$BS$6,IF(K192&gt;=hypothèses!$BQ$6,hypothèses!$BT$6,K192*hypothèses!$BU$6)),IF(AND(D192=hypothèses!$BR$8,R192=hypothèses!$BK$1),IF(K192&lt;=hypothèses!$BP$8,hypothèses!$BS$8,IF(K192&gt;=hypothèses!$BQ$8,hypothèses!$BT$8,K192*hypothèses!$BU$8)),IF(AND(D192=hypothèses!$BR$9,R192=hypothèses!$BK$1),IF(K192&lt;=hypothèses!$BP$9,hypothèses!$BS$9,IF(K192&gt;=hypothèses!$BQ$9,hypothèses!$BT$9,K192*hypothèses!$BU$9)),IF(AND(D192=hypothèses!$BR$11,R192=hypothèses!$BL$1),IF(K192&lt;=hypothèses!$BP$11,hypothèses!$BS$11,IF(K192&gt;=hypothèses!$BQ$11,hypothèses!$BT$11,K192*hypothèses!$BU$11)),IF(AND(D192=hypothèses!$BR$12,R192=hypothèses!$BL$1),IF(K192&lt;=hypothèses!$BP$12,hypothèses!$BS$12,IF(K192&gt;=hypothèses!$BQ$12,hypothèses!$BT$12,K192*hypothèses!$BU$12)),IF(AND(D192=hypothèses!$BR$14,R192=hypothèses!$BM$1),IF(K192&lt;=hypothèses!$BP$14,hypothèses!$BS$14,IF(K192&gt;=hypothèses!$BQ$14,hypothèses!$BT$14,K192*hypothèses!$BU$14)),IF(AND(D192=hypothèses!$BR$15,R192=hypothèses!$BM$1),IF(K192&lt;=hypothèses!$BP$15,hypothèses!$BS$15,IF(K192&gt;=hypothèses!$BQ$15,hypothèses!$BT$15,K192*hypothèses!$BU$15)),IF(AND(D192=hypothèses!$BR$17,R192=hypothèses!$BN$1),IF(K192&lt;=hypothèses!$BP$17,hypothèses!$BS$17,IF(K192&gt;=hypothèses!$BQ$17,hypothèses!$BT$17,K192*hypothèses!$BU$17)),IF(AND(D192=hypothèses!$BR$18,R192=hypothèses!$BN$1),IF(K192&lt;=hypothèses!$BP$18,hypothèses!$BS$18,IF(K192&gt;=hypothèses!$BQ$18,hypothèses!$BT$18,K192*hypothèses!$BU$18)),0))))))))))))))</f>
        <v>0</v>
      </c>
      <c r="W192" t="str" cm="1">
        <f t="array" ref="W192">IFERROR(IF(T192&lt;0,0,IF(R192="tarif frais de dossier",30,K192*INDEX(hypothèses!$CC$2:$CR$21,MATCH(1,(K192&gt;=hypothèses!$BX$2:$BX$21)*(K192&lt;hypothèses!$BY$2:$BY$21)*(D192="Villeurbanne")+(K192&gt;=hypothèses!$BX$12:$BX$21)*(K192&lt;hypothèses!$BY$12:$BY$21)*(D192="Hors Villeurbanne"),0),CHOOSE(MATCH(R192,{"tarif eveil";"tarif courant";"tarif pratiques collectives";"tarif troisième cycle renforcé PPES";"tarif cumul";"tarif location"},0),1,4,7,10,13,16)))),"")</f>
        <v/>
      </c>
    </row>
    <row r="193" spans="1:23">
      <c r="A193" s="72" t="s">
        <v>71</v>
      </c>
      <c r="B193" s="72" t="s">
        <v>72</v>
      </c>
      <c r="C193" s="72" t="s">
        <v>73</v>
      </c>
      <c r="D193" t="s">
        <v>86</v>
      </c>
      <c r="E193" s="59">
        <v>31801</v>
      </c>
      <c r="F193">
        <v>13</v>
      </c>
      <c r="G193">
        <v>3.5</v>
      </c>
      <c r="H193">
        <f>IF(Tableau1[[#This Row],[Tranche RFR]]&gt;=2,Tableau1[[#This Row],[Tranche RFR]]-1,Tableau1[[#This Row],[Tranche RFR]])</f>
        <v>12</v>
      </c>
      <c r="I193">
        <f>Tableau1[[#This Row],[RFR]]/Tableau1[[#This Row],[nb parts sans couple]]</f>
        <v>2650.0833333333335</v>
      </c>
      <c r="J193" t="s">
        <v>77</v>
      </c>
      <c r="K193" s="4">
        <f t="shared" si="2"/>
        <v>757.16666666666663</v>
      </c>
      <c r="L193" s="49">
        <f>IF($K193&lt;=hypothèses!$BG$2,1,IF(AND($K193&gt;hypothèses!$BF$3,$K193&lt;=hypothèses!$BG$3),2,IF(AND($K193&gt;hypothèses!$BF$4,$K193&lt;=hypothèses!$BG$4),3,IF(AND($K193&gt;hypothèses!$BF$5,$K193&lt;=hypothèses!$BG$5),4,IF(AND($K193&gt;hypothèses!$BF$6,$K193&lt;=hypothèses!$BG$6),5,IF(AND($K193&gt;hypothèses!$BF$7,$K193&lt;=hypothèses!$BG$7),6,IF(AND($K193&gt;hypothèses!$BF$8,$K193&lt;=hypothèses!$BG$8),7,IF(AND($K193&gt;hypothèses!$BF$9,$K193&lt;=hypothèses!$BG$9),8,IF(AND($K193&gt;hypothèses!$BF$10,$K193&lt;=hypothèses!$BG$10),9,IF(AND($K193&gt;hypothèses!$BF$11,$K193&lt;=hypothèses!$BG$11),10,IF(Tableau1[[#This Row],[QF mens]]&gt;hypothèses!BG202,10,"")))))))))))</f>
        <v>5</v>
      </c>
      <c r="M193" s="49">
        <f>IF($K193&lt;=hypothèses!$BY$2,1,IF(AND($K193&gt;hypothèses!$BX$3,$K193&lt;=hypothèses!$BY$3),2,IF(AND($K193&gt;hypothèses!$BX$4,$K193&lt;=hypothèses!$BY$4),3,IF(AND($K193&gt;hypothèses!$BX$5,$K193&lt;=hypothèses!$BY$5),4,IF(AND($K193&gt;hypothèses!$BX$6,$K193&lt;=hypothèses!$BY$6),5,IF(AND($K193&gt;hypothèses!$BX$7,$K193&lt;=hypothèses!$BY$7),6,IF(AND($K193&gt;hypothèses!$BX$8,$K193&lt;=hypothèses!$BY$8),7,IF(AND($K193&gt;hypothèses!$BX$9,$K193&lt;=hypothèses!$BY$9),8,IF(AND($K193&gt;hypothèses!$BX$10,$K193&lt;=hypothèses!$BY$10),9,IF(AND($K193&gt;hypothèses!$BX$11,$K193&lt;=hypothèses!$BY$11),10,IF(Tableau1[[#This Row],[QF mens]]&gt;hypothèses!BH202,10,"")))))))))))</f>
        <v>3</v>
      </c>
      <c r="N193" s="49" t="s">
        <v>82</v>
      </c>
      <c r="O193" s="49" t="s">
        <v>77</v>
      </c>
      <c r="P193" s="49" t="s">
        <v>83</v>
      </c>
      <c r="Q193" s="49" t="s">
        <v>82</v>
      </c>
      <c r="R193" t="s">
        <v>17</v>
      </c>
      <c r="S193">
        <v>1</v>
      </c>
      <c r="T193">
        <v>315</v>
      </c>
      <c r="U193" s="58" cm="1">
        <f t="array" ref="U19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312.68</v>
      </c>
      <c r="V193" s="58">
        <f>IF(R193="Tarif Frais de dossier",30,IF(T193&lt;0,0,IF(AND(D193=hypothèses!$BR$2,R193=hypothèses!$BI$1),IF(K193&lt;=hypothèses!$BP$2,hypothèses!$BS$2,IF(K193&gt;=hypothèses!$BQ$2,hypothèses!$BT$2,K193*hypothèses!$BU$2)),IF(AND(D193=hypothèses!$BR$3,R193=hypothèses!$BI$1),IF(K193&lt;=hypothèses!$BP$3,hypothèses!$BS$3,IF(K193&gt;=hypothèses!$BQ$3,hypothèses!$BT$3,K193*hypothèses!$BU$3)),IF(AND(D193=hypothèses!$BR$5,R193=hypothèses!$BJ$1),IF(K193&lt;=hypothèses!$BP$5,hypothèses!$BS$5,IF(K193&gt;=hypothèses!$BQ$5,hypothèses!$BT$5,K193*hypothèses!$BU$5)),IF(AND(D193=hypothèses!$BR$6,R193=hypothèses!$BJ$1),IF(K193&lt;=hypothèses!$BP$6,hypothèses!$BS$6,IF(K193&gt;=hypothèses!$BQ$6,hypothèses!$BT$6,K193*hypothèses!$BU$6)),IF(AND(D193=hypothèses!$BR$8,R193=hypothèses!$BK$1),IF(K193&lt;=hypothèses!$BP$8,hypothèses!$BS$8,IF(K193&gt;=hypothèses!$BQ$8,hypothèses!$BT$8,K193*hypothèses!$BU$8)),IF(AND(D193=hypothèses!$BR$9,R193=hypothèses!$BK$1),IF(K193&lt;=hypothèses!$BP$9,hypothèses!$BS$9,IF(K193&gt;=hypothèses!$BQ$9,hypothèses!$BT$9,K193*hypothèses!$BU$9)),IF(AND(D193=hypothèses!$BR$11,R193=hypothèses!$BL$1),IF(K193&lt;=hypothèses!$BP$11,hypothèses!$BS$11,IF(K193&gt;=hypothèses!$BQ$11,hypothèses!$BT$11,K193*hypothèses!$BU$11)),IF(AND(D193=hypothèses!$BR$12,R193=hypothèses!$BL$1),IF(K193&lt;=hypothèses!$BP$12,hypothèses!$BS$12,IF(K193&gt;=hypothèses!$BQ$12,hypothèses!$BT$12,K193*hypothèses!$BU$12)),IF(AND(D193=hypothèses!$BR$14,R193=hypothèses!$BM$1),IF(K193&lt;=hypothèses!$BP$14,hypothèses!$BS$14,IF(K193&gt;=hypothèses!$BQ$14,hypothèses!$BT$14,K193*hypothèses!$BU$14)),IF(AND(D193=hypothèses!$BR$15,R193=hypothèses!$BM$1),IF(K193&lt;=hypothèses!$BP$15,hypothèses!$BS$15,IF(K193&gt;=hypothèses!$BQ$15,hypothèses!$BT$15,K193*hypothèses!$BU$15)),IF(AND(D193=hypothèses!$BR$17,R193=hypothèses!$BN$1),IF(K193&lt;=hypothèses!$BP$17,hypothèses!$BS$17,IF(K193&gt;=hypothèses!$BQ$17,hypothèses!$BT$17,K193*hypothèses!$BU$17)),IF(AND(D193=hypothèses!$BR$18,R193=hypothèses!$BN$1),IF(K193&lt;=hypothèses!$BP$18,hypothèses!$BS$18,IF(K193&gt;=hypothèses!$BQ$18,hypothèses!$BT$18,K193*hypothèses!$BU$18)),0))))))))))))))</f>
        <v>124.9325</v>
      </c>
      <c r="W193" t="str" cm="1">
        <f t="array" ref="W193">IFERROR(IF(T193&lt;0,0,IF(R193="tarif frais de dossier",30,K193*INDEX(hypothèses!$CC$2:$CR$21,MATCH(1,(K193&gt;=hypothèses!$BX$2:$BX$21)*(K193&lt;hypothèses!$BY$2:$BY$21)*(D193="Villeurbanne")+(K193&gt;=hypothèses!$BX$12:$BX$21)*(K193&lt;hypothèses!$BY$12:$BY$21)*(D193="Hors Villeurbanne"),0),CHOOSE(MATCH(R193,{"tarif eveil";"tarif courant";"tarif pratiques collectives";"tarif troisième cycle renforcé PPES";"tarif cumul";"tarif location"},0),1,4,7,10,13,16)))),"")</f>
        <v/>
      </c>
    </row>
    <row r="194" spans="1:23">
      <c r="A194" s="71" t="s">
        <v>71</v>
      </c>
      <c r="B194" s="71" t="s">
        <v>72</v>
      </c>
      <c r="C194" s="71" t="s">
        <v>73</v>
      </c>
      <c r="D194" t="s">
        <v>86</v>
      </c>
      <c r="E194" s="59">
        <v>31801</v>
      </c>
      <c r="F194">
        <v>13</v>
      </c>
      <c r="G194">
        <v>3.5</v>
      </c>
      <c r="H194">
        <f>IF(Tableau1[[#This Row],[Tranche RFR]]&gt;=2,Tableau1[[#This Row],[Tranche RFR]]-1,Tableau1[[#This Row],[Tranche RFR]])</f>
        <v>12</v>
      </c>
      <c r="I194">
        <f>Tableau1[[#This Row],[RFR]]/Tableau1[[#This Row],[nb parts sans couple]]</f>
        <v>2650.0833333333335</v>
      </c>
      <c r="J194" t="s">
        <v>77</v>
      </c>
      <c r="K194" s="4">
        <f t="shared" ref="K194:K257" si="3">(E194/G194)/12</f>
        <v>757.16666666666663</v>
      </c>
      <c r="L194" s="49">
        <f>IF($K194&lt;=hypothèses!$BG$2,1,IF(AND($K194&gt;hypothèses!$BF$3,$K194&lt;=hypothèses!$BG$3),2,IF(AND($K194&gt;hypothèses!$BF$4,$K194&lt;=hypothèses!$BG$4),3,IF(AND($K194&gt;hypothèses!$BF$5,$K194&lt;=hypothèses!$BG$5),4,IF(AND($K194&gt;hypothèses!$BF$6,$K194&lt;=hypothèses!$BG$6),5,IF(AND($K194&gt;hypothèses!$BF$7,$K194&lt;=hypothèses!$BG$7),6,IF(AND($K194&gt;hypothèses!$BF$8,$K194&lt;=hypothèses!$BG$8),7,IF(AND($K194&gt;hypothèses!$BF$9,$K194&lt;=hypothèses!$BG$9),8,IF(AND($K194&gt;hypothèses!$BF$10,$K194&lt;=hypothèses!$BG$10),9,IF(AND($K194&gt;hypothèses!$BF$11,$K194&lt;=hypothèses!$BG$11),10,IF(Tableau1[[#This Row],[QF mens]]&gt;hypothèses!BG203,10,"")))))))))))</f>
        <v>5</v>
      </c>
      <c r="M194" s="49">
        <f>IF($K194&lt;=hypothèses!$BY$2,1,IF(AND($K194&gt;hypothèses!$BX$3,$K194&lt;=hypothèses!$BY$3),2,IF(AND($K194&gt;hypothèses!$BX$4,$K194&lt;=hypothèses!$BY$4),3,IF(AND($K194&gt;hypothèses!$BX$5,$K194&lt;=hypothèses!$BY$5),4,IF(AND($K194&gt;hypothèses!$BX$6,$K194&lt;=hypothèses!$BY$6),5,IF(AND($K194&gt;hypothèses!$BX$7,$K194&lt;=hypothèses!$BY$7),6,IF(AND($K194&gt;hypothèses!$BX$8,$K194&lt;=hypothèses!$BY$8),7,IF(AND($K194&gt;hypothèses!$BX$9,$K194&lt;=hypothèses!$BY$9),8,IF(AND($K194&gt;hypothèses!$BX$10,$K194&lt;=hypothèses!$BY$10),9,IF(AND($K194&gt;hypothèses!$BX$11,$K194&lt;=hypothèses!$BY$11),10,IF(Tableau1[[#This Row],[QF mens]]&gt;hypothèses!BH203,10,"")))))))))))</f>
        <v>3</v>
      </c>
      <c r="N194" s="49" t="s">
        <v>82</v>
      </c>
      <c r="O194" s="49" t="s">
        <v>77</v>
      </c>
      <c r="P194" s="49" t="s">
        <v>83</v>
      </c>
      <c r="Q194" s="49" t="s">
        <v>82</v>
      </c>
      <c r="T194">
        <v>0</v>
      </c>
      <c r="U194" s="58" t="str" cm="1">
        <f t="array" ref="U19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94" s="58">
        <f>IF(R194="Tarif Frais de dossier",30,IF(T194&lt;0,0,IF(AND(D194=hypothèses!$BR$2,R194=hypothèses!$BI$1),IF(K194&lt;=hypothèses!$BP$2,hypothèses!$BS$2,IF(K194&gt;=hypothèses!$BQ$2,hypothèses!$BT$2,K194*hypothèses!$BU$2)),IF(AND(D194=hypothèses!$BR$3,R194=hypothèses!$BI$1),IF(K194&lt;=hypothèses!$BP$3,hypothèses!$BS$3,IF(K194&gt;=hypothèses!$BQ$3,hypothèses!$BT$3,K194*hypothèses!$BU$3)),IF(AND(D194=hypothèses!$BR$5,R194=hypothèses!$BJ$1),IF(K194&lt;=hypothèses!$BP$5,hypothèses!$BS$5,IF(K194&gt;=hypothèses!$BQ$5,hypothèses!$BT$5,K194*hypothèses!$BU$5)),IF(AND(D194=hypothèses!$BR$6,R194=hypothèses!$BJ$1),IF(K194&lt;=hypothèses!$BP$6,hypothèses!$BS$6,IF(K194&gt;=hypothèses!$BQ$6,hypothèses!$BT$6,K194*hypothèses!$BU$6)),IF(AND(D194=hypothèses!$BR$8,R194=hypothèses!$BK$1),IF(K194&lt;=hypothèses!$BP$8,hypothèses!$BS$8,IF(K194&gt;=hypothèses!$BQ$8,hypothèses!$BT$8,K194*hypothèses!$BU$8)),IF(AND(D194=hypothèses!$BR$9,R194=hypothèses!$BK$1),IF(K194&lt;=hypothèses!$BP$9,hypothèses!$BS$9,IF(K194&gt;=hypothèses!$BQ$9,hypothèses!$BT$9,K194*hypothèses!$BU$9)),IF(AND(D194=hypothèses!$BR$11,R194=hypothèses!$BL$1),IF(K194&lt;=hypothèses!$BP$11,hypothèses!$BS$11,IF(K194&gt;=hypothèses!$BQ$11,hypothèses!$BT$11,K194*hypothèses!$BU$11)),IF(AND(D194=hypothèses!$BR$12,R194=hypothèses!$BL$1),IF(K194&lt;=hypothèses!$BP$12,hypothèses!$BS$12,IF(K194&gt;=hypothèses!$BQ$12,hypothèses!$BT$12,K194*hypothèses!$BU$12)),IF(AND(D194=hypothèses!$BR$14,R194=hypothèses!$BM$1),IF(K194&lt;=hypothèses!$BP$14,hypothèses!$BS$14,IF(K194&gt;=hypothèses!$BQ$14,hypothèses!$BT$14,K194*hypothèses!$BU$14)),IF(AND(D194=hypothèses!$BR$15,R194=hypothèses!$BM$1),IF(K194&lt;=hypothèses!$BP$15,hypothèses!$BS$15,IF(K194&gt;=hypothèses!$BQ$15,hypothèses!$BT$15,K194*hypothèses!$BU$15)),IF(AND(D194=hypothèses!$BR$17,R194=hypothèses!$BN$1),IF(K194&lt;=hypothèses!$BP$17,hypothèses!$BS$17,IF(K194&gt;=hypothèses!$BQ$17,hypothèses!$BT$17,K194*hypothèses!$BU$17)),IF(AND(D194=hypothèses!$BR$18,R194=hypothèses!$BN$1),IF(K194&lt;=hypothèses!$BP$18,hypothèses!$BS$18,IF(K194&gt;=hypothèses!$BQ$18,hypothèses!$BT$18,K194*hypothèses!$BU$18)),0))))))))))))))</f>
        <v>0</v>
      </c>
      <c r="W194" t="str" cm="1">
        <f t="array" ref="W194">IFERROR(IF(T194&lt;0,0,IF(R194="tarif frais de dossier",30,K194*INDEX(hypothèses!$CC$2:$CR$21,MATCH(1,(K194&gt;=hypothèses!$BX$2:$BX$21)*(K194&lt;hypothèses!$BY$2:$BY$21)*(D194="Villeurbanne")+(K194&gt;=hypothèses!$BX$12:$BX$21)*(K194&lt;hypothèses!$BY$12:$BY$21)*(D194="Hors Villeurbanne"),0),CHOOSE(MATCH(R194,{"tarif eveil";"tarif courant";"tarif pratiques collectives";"tarif troisième cycle renforcé PPES";"tarif cumul";"tarif location"},0),1,4,7,10,13,16)))),"")</f>
        <v/>
      </c>
    </row>
    <row r="195" spans="1:23">
      <c r="A195" s="72" t="s">
        <v>71</v>
      </c>
      <c r="B195" s="72" t="s">
        <v>72</v>
      </c>
      <c r="C195" s="72" t="s">
        <v>73</v>
      </c>
      <c r="D195" t="s">
        <v>70</v>
      </c>
      <c r="E195" s="59">
        <v>72409</v>
      </c>
      <c r="F195">
        <v>29</v>
      </c>
      <c r="G195">
        <v>3</v>
      </c>
      <c r="H195">
        <f>IF(Tableau1[[#This Row],[Tranche RFR]]&gt;=2,Tableau1[[#This Row],[Tranche RFR]]-1,Tableau1[[#This Row],[Tranche RFR]])</f>
        <v>28</v>
      </c>
      <c r="I195">
        <f>Tableau1[[#This Row],[RFR]]/Tableau1[[#This Row],[nb parts sans couple]]</f>
        <v>2586.0357142857142</v>
      </c>
      <c r="J195" t="s">
        <v>77</v>
      </c>
      <c r="K195" s="4">
        <f t="shared" si="3"/>
        <v>2011.3611111111111</v>
      </c>
      <c r="L195" s="49">
        <f>IF($K195&lt;=hypothèses!$BG$2,1,IF(AND($K195&gt;hypothèses!$BF$3,$K195&lt;=hypothèses!$BG$3),2,IF(AND($K195&gt;hypothèses!$BF$4,$K195&lt;=hypothèses!$BG$4),3,IF(AND($K195&gt;hypothèses!$BF$5,$K195&lt;=hypothèses!$BG$5),4,IF(AND($K195&gt;hypothèses!$BF$6,$K195&lt;=hypothèses!$BG$6),5,IF(AND($K195&gt;hypothèses!$BF$7,$K195&lt;=hypothèses!$BG$7),6,IF(AND($K195&gt;hypothèses!$BF$8,$K195&lt;=hypothèses!$BG$8),7,IF(AND($K195&gt;hypothèses!$BF$9,$K195&lt;=hypothèses!$BG$9),8,IF(AND($K195&gt;hypothèses!$BF$10,$K195&lt;=hypothèses!$BG$10),9,IF(AND($K195&gt;hypothèses!$BF$11,$K195&lt;=hypothèses!$BG$11),10,IF(Tableau1[[#This Row],[QF mens]]&gt;hypothèses!BG204,10,"")))))))))))</f>
        <v>9</v>
      </c>
      <c r="M195" s="49">
        <f>IF($K195&lt;=hypothèses!$BY$2,1,IF(AND($K195&gt;hypothèses!$BX$3,$K195&lt;=hypothèses!$BY$3),2,IF(AND($K195&gt;hypothèses!$BX$4,$K195&lt;=hypothèses!$BY$4),3,IF(AND($K195&gt;hypothèses!$BX$5,$K195&lt;=hypothèses!$BY$5),4,IF(AND($K195&gt;hypothèses!$BX$6,$K195&lt;=hypothèses!$BY$6),5,IF(AND($K195&gt;hypothèses!$BX$7,$K195&lt;=hypothèses!$BY$7),6,IF(AND($K195&gt;hypothèses!$BX$8,$K195&lt;=hypothèses!$BY$8),7,IF(AND($K195&gt;hypothèses!$BX$9,$K195&lt;=hypothèses!$BY$9),8,IF(AND($K195&gt;hypothèses!$BX$10,$K195&lt;=hypothèses!$BY$10),9,IF(AND($K195&gt;hypothèses!$BX$11,$K195&lt;=hypothèses!$BY$11),10,IF(Tableau1[[#This Row],[QF mens]]&gt;hypothèses!BH204,10,"")))))))))))</f>
        <v>9</v>
      </c>
      <c r="N195" s="49" t="s">
        <v>82</v>
      </c>
      <c r="O195" s="49" t="s">
        <v>77</v>
      </c>
      <c r="P195" s="49" t="s">
        <v>83</v>
      </c>
      <c r="Q195" s="49" t="s">
        <v>82</v>
      </c>
      <c r="R195" t="s">
        <v>17</v>
      </c>
      <c r="S195">
        <v>1</v>
      </c>
      <c r="T195">
        <v>419</v>
      </c>
      <c r="U195" s="58" cm="1">
        <f t="array" ref="U19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444.63999999999993</v>
      </c>
      <c r="V195" s="58">
        <f>IF(R195="Tarif Frais de dossier",30,IF(T195&lt;0,0,IF(AND(D195=hypothèses!$BR$2,R195=hypothèses!$BI$1),IF(K195&lt;=hypothèses!$BP$2,hypothèses!$BS$2,IF(K195&gt;=hypothèses!$BQ$2,hypothèses!$BT$2,K195*hypothèses!$BU$2)),IF(AND(D195=hypothèses!$BR$3,R195=hypothèses!$BI$1),IF(K195&lt;=hypothèses!$BP$3,hypothèses!$BS$3,IF(K195&gt;=hypothèses!$BQ$3,hypothèses!$BT$3,K195*hypothèses!$BU$3)),IF(AND(D195=hypothèses!$BR$5,R195=hypothèses!$BJ$1),IF(K195&lt;=hypothèses!$BP$5,hypothèses!$BS$5,IF(K195&gt;=hypothèses!$BQ$5,hypothèses!$BT$5,K195*hypothèses!$BU$5)),IF(AND(D195=hypothèses!$BR$6,R195=hypothèses!$BJ$1),IF(K195&lt;=hypothèses!$BP$6,hypothèses!$BS$6,IF(K195&gt;=hypothèses!$BQ$6,hypothèses!$BT$6,K195*hypothèses!$BU$6)),IF(AND(D195=hypothèses!$BR$8,R195=hypothèses!$BK$1),IF(K195&lt;=hypothèses!$BP$8,hypothèses!$BS$8,IF(K195&gt;=hypothèses!$BQ$8,hypothèses!$BT$8,K195*hypothèses!$BU$8)),IF(AND(D195=hypothèses!$BR$9,R195=hypothèses!$BK$1),IF(K195&lt;=hypothèses!$BP$9,hypothèses!$BS$9,IF(K195&gt;=hypothèses!$BQ$9,hypothèses!$BT$9,K195*hypothèses!$BU$9)),IF(AND(D195=hypothèses!$BR$11,R195=hypothèses!$BL$1),IF(K195&lt;=hypothèses!$BP$11,hypothèses!$BS$11,IF(K195&gt;=hypothèses!$BQ$11,hypothèses!$BT$11,K195*hypothèses!$BU$11)),IF(AND(D195=hypothèses!$BR$12,R195=hypothèses!$BL$1),IF(K195&lt;=hypothèses!$BP$12,hypothèses!$BS$12,IF(K195&gt;=hypothèses!$BQ$12,hypothèses!$BT$12,K195*hypothèses!$BU$12)),IF(AND(D195=hypothèses!$BR$14,R195=hypothèses!$BM$1),IF(K195&lt;=hypothèses!$BP$14,hypothèses!$BS$14,IF(K195&gt;=hypothèses!$BQ$14,hypothèses!$BT$14,K195*hypothèses!$BU$14)),IF(AND(D195=hypothèses!$BR$15,R195=hypothèses!$BM$1),IF(K195&lt;=hypothèses!$BP$15,hypothèses!$BS$15,IF(K195&gt;=hypothèses!$BQ$15,hypothèses!$BT$15,K195*hypothèses!$BU$15)),IF(AND(D195=hypothèses!$BR$17,R195=hypothèses!$BN$1),IF(K195&lt;=hypothèses!$BP$17,hypothèses!$BS$17,IF(K195&gt;=hypothèses!$BQ$17,hypothèses!$BT$17,K195*hypothèses!$BU$17)),IF(AND(D195=hypothèses!$BR$18,R195=hypothèses!$BN$1),IF(K195&lt;=hypothèses!$BP$18,hypothèses!$BS$18,IF(K195&gt;=hypothèses!$BQ$18,hypothèses!$BT$18,K195*hypothèses!$BU$18)),0))))))))))))))</f>
        <v>265.49966666666666</v>
      </c>
      <c r="W195" t="str" cm="1">
        <f t="array" ref="W195">IFERROR(IF(T195&lt;0,0,IF(R195="tarif frais de dossier",30,K195*INDEX(hypothèses!$CC$2:$CR$21,MATCH(1,(K195&gt;=hypothèses!$BX$2:$BX$21)*(K195&lt;hypothèses!$BY$2:$BY$21)*(D195="Villeurbanne")+(K195&gt;=hypothèses!$BX$12:$BX$21)*(K195&lt;hypothèses!$BY$12:$BY$21)*(D195="Hors Villeurbanne"),0),CHOOSE(MATCH(R195,{"tarif eveil";"tarif courant";"tarif pratiques collectives";"tarif troisième cycle renforcé PPES";"tarif cumul";"tarif location"},0),1,4,7,10,13,16)))),"")</f>
        <v/>
      </c>
    </row>
    <row r="196" spans="1:23">
      <c r="A196" s="71" t="s">
        <v>71</v>
      </c>
      <c r="B196" s="71" t="s">
        <v>72</v>
      </c>
      <c r="C196" s="71" t="s">
        <v>73</v>
      </c>
      <c r="D196" t="s">
        <v>70</v>
      </c>
      <c r="E196" s="59">
        <v>72409</v>
      </c>
      <c r="F196">
        <v>29</v>
      </c>
      <c r="G196">
        <v>3</v>
      </c>
      <c r="H196">
        <f>IF(Tableau1[[#This Row],[Tranche RFR]]&gt;=2,Tableau1[[#This Row],[Tranche RFR]]-1,Tableau1[[#This Row],[Tranche RFR]])</f>
        <v>28</v>
      </c>
      <c r="I196">
        <f>Tableau1[[#This Row],[RFR]]/Tableau1[[#This Row],[nb parts sans couple]]</f>
        <v>2586.0357142857142</v>
      </c>
      <c r="J196" t="s">
        <v>77</v>
      </c>
      <c r="K196" s="4">
        <f t="shared" si="3"/>
        <v>2011.3611111111111</v>
      </c>
      <c r="L196" s="49">
        <f>IF($K196&lt;=hypothèses!$BG$2,1,IF(AND($K196&gt;hypothèses!$BF$3,$K196&lt;=hypothèses!$BG$3),2,IF(AND($K196&gt;hypothèses!$BF$4,$K196&lt;=hypothèses!$BG$4),3,IF(AND($K196&gt;hypothèses!$BF$5,$K196&lt;=hypothèses!$BG$5),4,IF(AND($K196&gt;hypothèses!$BF$6,$K196&lt;=hypothèses!$BG$6),5,IF(AND($K196&gt;hypothèses!$BF$7,$K196&lt;=hypothèses!$BG$7),6,IF(AND($K196&gt;hypothèses!$BF$8,$K196&lt;=hypothèses!$BG$8),7,IF(AND($K196&gt;hypothèses!$BF$9,$K196&lt;=hypothèses!$BG$9),8,IF(AND($K196&gt;hypothèses!$BF$10,$K196&lt;=hypothèses!$BG$10),9,IF(AND($K196&gt;hypothèses!$BF$11,$K196&lt;=hypothèses!$BG$11),10,IF(Tableau1[[#This Row],[QF mens]]&gt;hypothèses!BG205,10,"")))))))))))</f>
        <v>9</v>
      </c>
      <c r="M196" s="49">
        <f>IF($K196&lt;=hypothèses!$BY$2,1,IF(AND($K196&gt;hypothèses!$BX$3,$K196&lt;=hypothèses!$BY$3),2,IF(AND($K196&gt;hypothèses!$BX$4,$K196&lt;=hypothèses!$BY$4),3,IF(AND($K196&gt;hypothèses!$BX$5,$K196&lt;=hypothèses!$BY$5),4,IF(AND($K196&gt;hypothèses!$BX$6,$K196&lt;=hypothèses!$BY$6),5,IF(AND($K196&gt;hypothèses!$BX$7,$K196&lt;=hypothèses!$BY$7),6,IF(AND($K196&gt;hypothèses!$BX$8,$K196&lt;=hypothèses!$BY$8),7,IF(AND($K196&gt;hypothèses!$BX$9,$K196&lt;=hypothèses!$BY$9),8,IF(AND($K196&gt;hypothèses!$BX$10,$K196&lt;=hypothèses!$BY$10),9,IF(AND($K196&gt;hypothèses!$BX$11,$K196&lt;=hypothèses!$BY$11),10,IF(Tableau1[[#This Row],[QF mens]]&gt;hypothèses!BH205,10,"")))))))))))</f>
        <v>9</v>
      </c>
      <c r="N196" s="49" t="s">
        <v>82</v>
      </c>
      <c r="O196" s="49" t="s">
        <v>77</v>
      </c>
      <c r="P196" s="49" t="s">
        <v>83</v>
      </c>
      <c r="Q196" s="49" t="s">
        <v>82</v>
      </c>
      <c r="R196" t="s">
        <v>15</v>
      </c>
      <c r="S196">
        <v>1</v>
      </c>
      <c r="T196">
        <v>-41.9</v>
      </c>
      <c r="U196" s="58" cm="1">
        <f t="array" ref="U19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196" s="58">
        <f>IF(R196="Tarif Frais de dossier",30,IF(T196&lt;0,0,IF(AND(D196=hypothèses!$BR$2,R196=hypothèses!$BI$1),IF(K196&lt;=hypothèses!$BP$2,hypothèses!$BS$2,IF(K196&gt;=hypothèses!$BQ$2,hypothèses!$BT$2,K196*hypothèses!$BU$2)),IF(AND(D196=hypothèses!$BR$3,R196=hypothèses!$BI$1),IF(K196&lt;=hypothèses!$BP$3,hypothèses!$BS$3,IF(K196&gt;=hypothèses!$BQ$3,hypothèses!$BT$3,K196*hypothèses!$BU$3)),IF(AND(D196=hypothèses!$BR$5,R196=hypothèses!$BJ$1),IF(K196&lt;=hypothèses!$BP$5,hypothèses!$BS$5,IF(K196&gt;=hypothèses!$BQ$5,hypothèses!$BT$5,K196*hypothèses!$BU$5)),IF(AND(D196=hypothèses!$BR$6,R196=hypothèses!$BJ$1),IF(K196&lt;=hypothèses!$BP$6,hypothèses!$BS$6,IF(K196&gt;=hypothèses!$BQ$6,hypothèses!$BT$6,K196*hypothèses!$BU$6)),IF(AND(D196=hypothèses!$BR$8,R196=hypothèses!$BK$1),IF(K196&lt;=hypothèses!$BP$8,hypothèses!$BS$8,IF(K196&gt;=hypothèses!$BQ$8,hypothèses!$BT$8,K196*hypothèses!$BU$8)),IF(AND(D196=hypothèses!$BR$9,R196=hypothèses!$BK$1),IF(K196&lt;=hypothèses!$BP$9,hypothèses!$BS$9,IF(K196&gt;=hypothèses!$BQ$9,hypothèses!$BT$9,K196*hypothèses!$BU$9)),IF(AND(D196=hypothèses!$BR$11,R196=hypothèses!$BL$1),IF(K196&lt;=hypothèses!$BP$11,hypothèses!$BS$11,IF(K196&gt;=hypothèses!$BQ$11,hypothèses!$BT$11,K196*hypothèses!$BU$11)),IF(AND(D196=hypothèses!$BR$12,R196=hypothèses!$BL$1),IF(K196&lt;=hypothèses!$BP$12,hypothèses!$BS$12,IF(K196&gt;=hypothèses!$BQ$12,hypothèses!$BT$12,K196*hypothèses!$BU$12)),IF(AND(D196=hypothèses!$BR$14,R196=hypothèses!$BM$1),IF(K196&lt;=hypothèses!$BP$14,hypothèses!$BS$14,IF(K196&gt;=hypothèses!$BQ$14,hypothèses!$BT$14,K196*hypothèses!$BU$14)),IF(AND(D196=hypothèses!$BR$15,R196=hypothèses!$BM$1),IF(K196&lt;=hypothèses!$BP$15,hypothèses!$BS$15,IF(K196&gt;=hypothèses!$BQ$15,hypothèses!$BT$15,K196*hypothèses!$BU$15)),IF(AND(D196=hypothèses!$BR$17,R196=hypothèses!$BN$1),IF(K196&lt;=hypothèses!$BP$17,hypothèses!$BS$17,IF(K196&gt;=hypothèses!$BQ$17,hypothèses!$BT$17,K196*hypothèses!$BU$17)),IF(AND(D196=hypothèses!$BR$18,R196=hypothèses!$BN$1),IF(K196&lt;=hypothèses!$BP$18,hypothèses!$BS$18,IF(K196&gt;=hypothèses!$BQ$18,hypothèses!$BT$18,K196*hypothèses!$BU$18)),0))))))))))))))</f>
        <v>0</v>
      </c>
      <c r="W196" cm="1">
        <f t="array" ref="W196">IFERROR(IF(T196&lt;0,0,IF(R196="tarif frais de dossier",30,K196*INDEX(hypothèses!$CC$2:$CR$21,MATCH(1,(K196&gt;=hypothèses!$BX$2:$BX$21)*(K196&lt;hypothèses!$BY$2:$BY$21)*(D196="Villeurbanne")+(K196&gt;=hypothèses!$BX$12:$BX$21)*(K196&lt;hypothèses!$BY$12:$BY$21)*(D196="Hors Villeurbanne"),0),CHOOSE(MATCH(R196,{"tarif eveil";"tarif courant";"tarif pratiques collectives";"tarif troisième cycle renforcé PPES";"tarif cumul";"tarif location"},0),1,4,7,10,13,16)))),"")</f>
        <v>0</v>
      </c>
    </row>
    <row r="197" spans="1:23">
      <c r="A197" s="72" t="s">
        <v>71</v>
      </c>
      <c r="B197" s="72" t="s">
        <v>72</v>
      </c>
      <c r="C197" s="72" t="s">
        <v>73</v>
      </c>
      <c r="D197" t="s">
        <v>70</v>
      </c>
      <c r="E197" s="59">
        <v>72409</v>
      </c>
      <c r="F197">
        <v>29</v>
      </c>
      <c r="G197">
        <v>3</v>
      </c>
      <c r="H197">
        <f>IF(Tableau1[[#This Row],[Tranche RFR]]&gt;=2,Tableau1[[#This Row],[Tranche RFR]]-1,Tableau1[[#This Row],[Tranche RFR]])</f>
        <v>28</v>
      </c>
      <c r="I197">
        <f>Tableau1[[#This Row],[RFR]]/Tableau1[[#This Row],[nb parts sans couple]]</f>
        <v>2586.0357142857142</v>
      </c>
      <c r="J197" t="s">
        <v>77</v>
      </c>
      <c r="K197" s="4">
        <f t="shared" si="3"/>
        <v>2011.3611111111111</v>
      </c>
      <c r="L197" s="49">
        <f>IF($K197&lt;=hypothèses!$BG$2,1,IF(AND($K197&gt;hypothèses!$BF$3,$K197&lt;=hypothèses!$BG$3),2,IF(AND($K197&gt;hypothèses!$BF$4,$K197&lt;=hypothèses!$BG$4),3,IF(AND($K197&gt;hypothèses!$BF$5,$K197&lt;=hypothèses!$BG$5),4,IF(AND($K197&gt;hypothèses!$BF$6,$K197&lt;=hypothèses!$BG$6),5,IF(AND($K197&gt;hypothèses!$BF$7,$K197&lt;=hypothèses!$BG$7),6,IF(AND($K197&gt;hypothèses!$BF$8,$K197&lt;=hypothèses!$BG$8),7,IF(AND($K197&gt;hypothèses!$BF$9,$K197&lt;=hypothèses!$BG$9),8,IF(AND($K197&gt;hypothèses!$BF$10,$K197&lt;=hypothèses!$BG$10),9,IF(AND($K197&gt;hypothèses!$BF$11,$K197&lt;=hypothèses!$BG$11),10,IF(Tableau1[[#This Row],[QF mens]]&gt;hypothèses!BG206,10,"")))))))))))</f>
        <v>9</v>
      </c>
      <c r="M197" s="49">
        <f>IF($K197&lt;=hypothèses!$BY$2,1,IF(AND($K197&gt;hypothèses!$BX$3,$K197&lt;=hypothèses!$BY$3),2,IF(AND($K197&gt;hypothèses!$BX$4,$K197&lt;=hypothèses!$BY$4),3,IF(AND($K197&gt;hypothèses!$BX$5,$K197&lt;=hypothèses!$BY$5),4,IF(AND($K197&gt;hypothèses!$BX$6,$K197&lt;=hypothèses!$BY$6),5,IF(AND($K197&gt;hypothèses!$BX$7,$K197&lt;=hypothèses!$BY$7),6,IF(AND($K197&gt;hypothèses!$BX$8,$K197&lt;=hypothèses!$BY$8),7,IF(AND($K197&gt;hypothèses!$BX$9,$K197&lt;=hypothèses!$BY$9),8,IF(AND($K197&gt;hypothèses!$BX$10,$K197&lt;=hypothèses!$BY$10),9,IF(AND($K197&gt;hypothèses!$BX$11,$K197&lt;=hypothèses!$BY$11),10,IF(Tableau1[[#This Row],[QF mens]]&gt;hypothèses!BH206,10,"")))))))))))</f>
        <v>9</v>
      </c>
      <c r="N197" s="49" t="s">
        <v>82</v>
      </c>
      <c r="O197" s="49" t="s">
        <v>77</v>
      </c>
      <c r="P197" s="49" t="s">
        <v>83</v>
      </c>
      <c r="Q197" s="49" t="s">
        <v>82</v>
      </c>
      <c r="T197">
        <v>0</v>
      </c>
      <c r="U197" s="58" t="str" cm="1">
        <f t="array" ref="U19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97" s="58">
        <f>IF(R197="Tarif Frais de dossier",30,IF(T197&lt;0,0,IF(AND(D197=hypothèses!$BR$2,R197=hypothèses!$BI$1),IF(K197&lt;=hypothèses!$BP$2,hypothèses!$BS$2,IF(K197&gt;=hypothèses!$BQ$2,hypothèses!$BT$2,K197*hypothèses!$BU$2)),IF(AND(D197=hypothèses!$BR$3,R197=hypothèses!$BI$1),IF(K197&lt;=hypothèses!$BP$3,hypothèses!$BS$3,IF(K197&gt;=hypothèses!$BQ$3,hypothèses!$BT$3,K197*hypothèses!$BU$3)),IF(AND(D197=hypothèses!$BR$5,R197=hypothèses!$BJ$1),IF(K197&lt;=hypothèses!$BP$5,hypothèses!$BS$5,IF(K197&gt;=hypothèses!$BQ$5,hypothèses!$BT$5,K197*hypothèses!$BU$5)),IF(AND(D197=hypothèses!$BR$6,R197=hypothèses!$BJ$1),IF(K197&lt;=hypothèses!$BP$6,hypothèses!$BS$6,IF(K197&gt;=hypothèses!$BQ$6,hypothèses!$BT$6,K197*hypothèses!$BU$6)),IF(AND(D197=hypothèses!$BR$8,R197=hypothèses!$BK$1),IF(K197&lt;=hypothèses!$BP$8,hypothèses!$BS$8,IF(K197&gt;=hypothèses!$BQ$8,hypothèses!$BT$8,K197*hypothèses!$BU$8)),IF(AND(D197=hypothèses!$BR$9,R197=hypothèses!$BK$1),IF(K197&lt;=hypothèses!$BP$9,hypothèses!$BS$9,IF(K197&gt;=hypothèses!$BQ$9,hypothèses!$BT$9,K197*hypothèses!$BU$9)),IF(AND(D197=hypothèses!$BR$11,R197=hypothèses!$BL$1),IF(K197&lt;=hypothèses!$BP$11,hypothèses!$BS$11,IF(K197&gt;=hypothèses!$BQ$11,hypothèses!$BT$11,K197*hypothèses!$BU$11)),IF(AND(D197=hypothèses!$BR$12,R197=hypothèses!$BL$1),IF(K197&lt;=hypothèses!$BP$12,hypothèses!$BS$12,IF(K197&gt;=hypothèses!$BQ$12,hypothèses!$BT$12,K197*hypothèses!$BU$12)),IF(AND(D197=hypothèses!$BR$14,R197=hypothèses!$BM$1),IF(K197&lt;=hypothèses!$BP$14,hypothèses!$BS$14,IF(K197&gt;=hypothèses!$BQ$14,hypothèses!$BT$14,K197*hypothèses!$BU$14)),IF(AND(D197=hypothèses!$BR$15,R197=hypothèses!$BM$1),IF(K197&lt;=hypothèses!$BP$15,hypothèses!$BS$15,IF(K197&gt;=hypothèses!$BQ$15,hypothèses!$BT$15,K197*hypothèses!$BU$15)),IF(AND(D197=hypothèses!$BR$17,R197=hypothèses!$BN$1),IF(K197&lt;=hypothèses!$BP$17,hypothèses!$BS$17,IF(K197&gt;=hypothèses!$BQ$17,hypothèses!$BT$17,K197*hypothèses!$BU$17)),IF(AND(D197=hypothèses!$BR$18,R197=hypothèses!$BN$1),IF(K197&lt;=hypothèses!$BP$18,hypothèses!$BS$18,IF(K197&gt;=hypothèses!$BQ$18,hypothèses!$BT$18,K197*hypothèses!$BU$18)),0))))))))))))))</f>
        <v>0</v>
      </c>
      <c r="W197" t="str" cm="1">
        <f t="array" ref="W197">IFERROR(IF(T197&lt;0,0,IF(R197="tarif frais de dossier",30,K197*INDEX(hypothèses!$CC$2:$CR$21,MATCH(1,(K197&gt;=hypothèses!$BX$2:$BX$21)*(K197&lt;hypothèses!$BY$2:$BY$21)*(D197="Villeurbanne")+(K197&gt;=hypothèses!$BX$12:$BX$21)*(K197&lt;hypothèses!$BY$12:$BY$21)*(D197="Hors Villeurbanne"),0),CHOOSE(MATCH(R197,{"tarif eveil";"tarif courant";"tarif pratiques collectives";"tarif troisième cycle renforcé PPES";"tarif cumul";"tarif location"},0),1,4,7,10,13,16)))),"")</f>
        <v/>
      </c>
    </row>
    <row r="198" spans="1:23">
      <c r="A198" s="71" t="s">
        <v>71</v>
      </c>
      <c r="B198" s="71" t="s">
        <v>72</v>
      </c>
      <c r="C198" s="71" t="s">
        <v>73</v>
      </c>
      <c r="D198" t="s">
        <v>70</v>
      </c>
      <c r="E198" s="59">
        <v>72409</v>
      </c>
      <c r="F198">
        <v>29</v>
      </c>
      <c r="G198">
        <v>3</v>
      </c>
      <c r="H198">
        <f>IF(Tableau1[[#This Row],[Tranche RFR]]&gt;=2,Tableau1[[#This Row],[Tranche RFR]]-1,Tableau1[[#This Row],[Tranche RFR]])</f>
        <v>28</v>
      </c>
      <c r="I198">
        <f>Tableau1[[#This Row],[RFR]]/Tableau1[[#This Row],[nb parts sans couple]]</f>
        <v>2586.0357142857142</v>
      </c>
      <c r="J198" t="s">
        <v>77</v>
      </c>
      <c r="K198" s="4">
        <f t="shared" si="3"/>
        <v>2011.3611111111111</v>
      </c>
      <c r="L198" s="49">
        <f>IF($K198&lt;=hypothèses!$BG$2,1,IF(AND($K198&gt;hypothèses!$BF$3,$K198&lt;=hypothèses!$BG$3),2,IF(AND($K198&gt;hypothèses!$BF$4,$K198&lt;=hypothèses!$BG$4),3,IF(AND($K198&gt;hypothèses!$BF$5,$K198&lt;=hypothèses!$BG$5),4,IF(AND($K198&gt;hypothèses!$BF$6,$K198&lt;=hypothèses!$BG$6),5,IF(AND($K198&gt;hypothèses!$BF$7,$K198&lt;=hypothèses!$BG$7),6,IF(AND($K198&gt;hypothèses!$BF$8,$K198&lt;=hypothèses!$BG$8),7,IF(AND($K198&gt;hypothèses!$BF$9,$K198&lt;=hypothèses!$BG$9),8,IF(AND($K198&gt;hypothèses!$BF$10,$K198&lt;=hypothèses!$BG$10),9,IF(AND($K198&gt;hypothèses!$BF$11,$K198&lt;=hypothèses!$BG$11),10,IF(Tableau1[[#This Row],[QF mens]]&gt;hypothèses!BG207,10,"")))))))))))</f>
        <v>9</v>
      </c>
      <c r="M198" s="49">
        <f>IF($K198&lt;=hypothèses!$BY$2,1,IF(AND($K198&gt;hypothèses!$BX$3,$K198&lt;=hypothèses!$BY$3),2,IF(AND($K198&gt;hypothèses!$BX$4,$K198&lt;=hypothèses!$BY$4),3,IF(AND($K198&gt;hypothèses!$BX$5,$K198&lt;=hypothèses!$BY$5),4,IF(AND($K198&gt;hypothèses!$BX$6,$K198&lt;=hypothèses!$BY$6),5,IF(AND($K198&gt;hypothèses!$BX$7,$K198&lt;=hypothèses!$BY$7),6,IF(AND($K198&gt;hypothèses!$BX$8,$K198&lt;=hypothèses!$BY$8),7,IF(AND($K198&gt;hypothèses!$BX$9,$K198&lt;=hypothèses!$BY$9),8,IF(AND($K198&gt;hypothèses!$BX$10,$K198&lt;=hypothèses!$BY$10),9,IF(AND($K198&gt;hypothèses!$BX$11,$K198&lt;=hypothèses!$BY$11),10,IF(Tableau1[[#This Row],[QF mens]]&gt;hypothèses!BH207,10,"")))))))))))</f>
        <v>9</v>
      </c>
      <c r="N198" s="49" t="s">
        <v>82</v>
      </c>
      <c r="O198" s="49" t="s">
        <v>77</v>
      </c>
      <c r="P198" s="49" t="s">
        <v>83</v>
      </c>
      <c r="Q198" s="49" t="s">
        <v>82</v>
      </c>
      <c r="R198" t="s">
        <v>17</v>
      </c>
      <c r="S198">
        <v>1</v>
      </c>
      <c r="T198">
        <v>419</v>
      </c>
      <c r="U198" s="58" cm="1">
        <f t="array" ref="U19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444.63999999999993</v>
      </c>
      <c r="V198" s="58">
        <f>IF(R198="Tarif Frais de dossier",30,IF(T198&lt;0,0,IF(AND(D198=hypothèses!$BR$2,R198=hypothèses!$BI$1),IF(K198&lt;=hypothèses!$BP$2,hypothèses!$BS$2,IF(K198&gt;=hypothèses!$BQ$2,hypothèses!$BT$2,K198*hypothèses!$BU$2)),IF(AND(D198=hypothèses!$BR$3,R198=hypothèses!$BI$1),IF(K198&lt;=hypothèses!$BP$3,hypothèses!$BS$3,IF(K198&gt;=hypothèses!$BQ$3,hypothèses!$BT$3,K198*hypothèses!$BU$3)),IF(AND(D198=hypothèses!$BR$5,R198=hypothèses!$BJ$1),IF(K198&lt;=hypothèses!$BP$5,hypothèses!$BS$5,IF(K198&gt;=hypothèses!$BQ$5,hypothèses!$BT$5,K198*hypothèses!$BU$5)),IF(AND(D198=hypothèses!$BR$6,R198=hypothèses!$BJ$1),IF(K198&lt;=hypothèses!$BP$6,hypothèses!$BS$6,IF(K198&gt;=hypothèses!$BQ$6,hypothèses!$BT$6,K198*hypothèses!$BU$6)),IF(AND(D198=hypothèses!$BR$8,R198=hypothèses!$BK$1),IF(K198&lt;=hypothèses!$BP$8,hypothèses!$BS$8,IF(K198&gt;=hypothèses!$BQ$8,hypothèses!$BT$8,K198*hypothèses!$BU$8)),IF(AND(D198=hypothèses!$BR$9,R198=hypothèses!$BK$1),IF(K198&lt;=hypothèses!$BP$9,hypothèses!$BS$9,IF(K198&gt;=hypothèses!$BQ$9,hypothèses!$BT$9,K198*hypothèses!$BU$9)),IF(AND(D198=hypothèses!$BR$11,R198=hypothèses!$BL$1),IF(K198&lt;=hypothèses!$BP$11,hypothèses!$BS$11,IF(K198&gt;=hypothèses!$BQ$11,hypothèses!$BT$11,K198*hypothèses!$BU$11)),IF(AND(D198=hypothèses!$BR$12,R198=hypothèses!$BL$1),IF(K198&lt;=hypothèses!$BP$12,hypothèses!$BS$12,IF(K198&gt;=hypothèses!$BQ$12,hypothèses!$BT$12,K198*hypothèses!$BU$12)),IF(AND(D198=hypothèses!$BR$14,R198=hypothèses!$BM$1),IF(K198&lt;=hypothèses!$BP$14,hypothèses!$BS$14,IF(K198&gt;=hypothèses!$BQ$14,hypothèses!$BT$14,K198*hypothèses!$BU$14)),IF(AND(D198=hypothèses!$BR$15,R198=hypothèses!$BM$1),IF(K198&lt;=hypothèses!$BP$15,hypothèses!$BS$15,IF(K198&gt;=hypothèses!$BQ$15,hypothèses!$BT$15,K198*hypothèses!$BU$15)),IF(AND(D198=hypothèses!$BR$17,R198=hypothèses!$BN$1),IF(K198&lt;=hypothèses!$BP$17,hypothèses!$BS$17,IF(K198&gt;=hypothèses!$BQ$17,hypothèses!$BT$17,K198*hypothèses!$BU$17)),IF(AND(D198=hypothèses!$BR$18,R198=hypothèses!$BN$1),IF(K198&lt;=hypothèses!$BP$18,hypothèses!$BS$18,IF(K198&gt;=hypothèses!$BQ$18,hypothèses!$BT$18,K198*hypothèses!$BU$18)),0))))))))))))))</f>
        <v>265.49966666666666</v>
      </c>
      <c r="W198" t="str" cm="1">
        <f t="array" ref="W198">IFERROR(IF(T198&lt;0,0,IF(R198="tarif frais de dossier",30,K198*INDEX(hypothèses!$CC$2:$CR$21,MATCH(1,(K198&gt;=hypothèses!$BX$2:$BX$21)*(K198&lt;hypothèses!$BY$2:$BY$21)*(D198="Villeurbanne")+(K198&gt;=hypothèses!$BX$12:$BX$21)*(K198&lt;hypothèses!$BY$12:$BY$21)*(D198="Hors Villeurbanne"),0),CHOOSE(MATCH(R198,{"tarif eveil";"tarif courant";"tarif pratiques collectives";"tarif troisième cycle renforcé PPES";"tarif cumul";"tarif location"},0),1,4,7,10,13,16)))),"")</f>
        <v/>
      </c>
    </row>
    <row r="199" spans="1:23">
      <c r="A199" s="72" t="s">
        <v>71</v>
      </c>
      <c r="B199" s="72" t="s">
        <v>72</v>
      </c>
      <c r="C199" s="72" t="s">
        <v>73</v>
      </c>
      <c r="D199" t="s">
        <v>70</v>
      </c>
      <c r="E199" s="59">
        <v>72409</v>
      </c>
      <c r="F199">
        <v>29</v>
      </c>
      <c r="G199">
        <v>3</v>
      </c>
      <c r="H199">
        <f>IF(Tableau1[[#This Row],[Tranche RFR]]&gt;=2,Tableau1[[#This Row],[Tranche RFR]]-1,Tableau1[[#This Row],[Tranche RFR]])</f>
        <v>28</v>
      </c>
      <c r="I199">
        <f>Tableau1[[#This Row],[RFR]]/Tableau1[[#This Row],[nb parts sans couple]]</f>
        <v>2586.0357142857142</v>
      </c>
      <c r="J199" t="s">
        <v>77</v>
      </c>
      <c r="K199" s="4">
        <f t="shared" si="3"/>
        <v>2011.3611111111111</v>
      </c>
      <c r="L199" s="49">
        <f>IF($K199&lt;=hypothèses!$BG$2,1,IF(AND($K199&gt;hypothèses!$BF$3,$K199&lt;=hypothèses!$BG$3),2,IF(AND($K199&gt;hypothèses!$BF$4,$K199&lt;=hypothèses!$BG$4),3,IF(AND($K199&gt;hypothèses!$BF$5,$K199&lt;=hypothèses!$BG$5),4,IF(AND($K199&gt;hypothèses!$BF$6,$K199&lt;=hypothèses!$BG$6),5,IF(AND($K199&gt;hypothèses!$BF$7,$K199&lt;=hypothèses!$BG$7),6,IF(AND($K199&gt;hypothèses!$BF$8,$K199&lt;=hypothèses!$BG$8),7,IF(AND($K199&gt;hypothèses!$BF$9,$K199&lt;=hypothèses!$BG$9),8,IF(AND($K199&gt;hypothèses!$BF$10,$K199&lt;=hypothèses!$BG$10),9,IF(AND($K199&gt;hypothèses!$BF$11,$K199&lt;=hypothèses!$BG$11),10,IF(Tableau1[[#This Row],[QF mens]]&gt;hypothèses!BG208,10,"")))))))))))</f>
        <v>9</v>
      </c>
      <c r="M199" s="49">
        <f>IF($K199&lt;=hypothèses!$BY$2,1,IF(AND($K199&gt;hypothèses!$BX$3,$K199&lt;=hypothèses!$BY$3),2,IF(AND($K199&gt;hypothèses!$BX$4,$K199&lt;=hypothèses!$BY$4),3,IF(AND($K199&gt;hypothèses!$BX$5,$K199&lt;=hypothèses!$BY$5),4,IF(AND($K199&gt;hypothèses!$BX$6,$K199&lt;=hypothèses!$BY$6),5,IF(AND($K199&gt;hypothèses!$BX$7,$K199&lt;=hypothèses!$BY$7),6,IF(AND($K199&gt;hypothèses!$BX$8,$K199&lt;=hypothèses!$BY$8),7,IF(AND($K199&gt;hypothèses!$BX$9,$K199&lt;=hypothèses!$BY$9),8,IF(AND($K199&gt;hypothèses!$BX$10,$K199&lt;=hypothèses!$BY$10),9,IF(AND($K199&gt;hypothèses!$BX$11,$K199&lt;=hypothèses!$BY$11),10,IF(Tableau1[[#This Row],[QF mens]]&gt;hypothèses!BH208,10,"")))))))))))</f>
        <v>9</v>
      </c>
      <c r="N199" s="49" t="s">
        <v>82</v>
      </c>
      <c r="O199" s="49" t="s">
        <v>77</v>
      </c>
      <c r="P199" s="49" t="s">
        <v>83</v>
      </c>
      <c r="Q199" s="49" t="s">
        <v>82</v>
      </c>
      <c r="R199" t="s">
        <v>15</v>
      </c>
      <c r="S199">
        <v>1</v>
      </c>
      <c r="T199">
        <v>-41.9</v>
      </c>
      <c r="U199" s="58" cm="1">
        <f t="array" ref="U19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199" s="58">
        <f>IF(R199="Tarif Frais de dossier",30,IF(T199&lt;0,0,IF(AND(D199=hypothèses!$BR$2,R199=hypothèses!$BI$1),IF(K199&lt;=hypothèses!$BP$2,hypothèses!$BS$2,IF(K199&gt;=hypothèses!$BQ$2,hypothèses!$BT$2,K199*hypothèses!$BU$2)),IF(AND(D199=hypothèses!$BR$3,R199=hypothèses!$BI$1),IF(K199&lt;=hypothèses!$BP$3,hypothèses!$BS$3,IF(K199&gt;=hypothèses!$BQ$3,hypothèses!$BT$3,K199*hypothèses!$BU$3)),IF(AND(D199=hypothèses!$BR$5,R199=hypothèses!$BJ$1),IF(K199&lt;=hypothèses!$BP$5,hypothèses!$BS$5,IF(K199&gt;=hypothèses!$BQ$5,hypothèses!$BT$5,K199*hypothèses!$BU$5)),IF(AND(D199=hypothèses!$BR$6,R199=hypothèses!$BJ$1),IF(K199&lt;=hypothèses!$BP$6,hypothèses!$BS$6,IF(K199&gt;=hypothèses!$BQ$6,hypothèses!$BT$6,K199*hypothèses!$BU$6)),IF(AND(D199=hypothèses!$BR$8,R199=hypothèses!$BK$1),IF(K199&lt;=hypothèses!$BP$8,hypothèses!$BS$8,IF(K199&gt;=hypothèses!$BQ$8,hypothèses!$BT$8,K199*hypothèses!$BU$8)),IF(AND(D199=hypothèses!$BR$9,R199=hypothèses!$BK$1),IF(K199&lt;=hypothèses!$BP$9,hypothèses!$BS$9,IF(K199&gt;=hypothèses!$BQ$9,hypothèses!$BT$9,K199*hypothèses!$BU$9)),IF(AND(D199=hypothèses!$BR$11,R199=hypothèses!$BL$1),IF(K199&lt;=hypothèses!$BP$11,hypothèses!$BS$11,IF(K199&gt;=hypothèses!$BQ$11,hypothèses!$BT$11,K199*hypothèses!$BU$11)),IF(AND(D199=hypothèses!$BR$12,R199=hypothèses!$BL$1),IF(K199&lt;=hypothèses!$BP$12,hypothèses!$BS$12,IF(K199&gt;=hypothèses!$BQ$12,hypothèses!$BT$12,K199*hypothèses!$BU$12)),IF(AND(D199=hypothèses!$BR$14,R199=hypothèses!$BM$1),IF(K199&lt;=hypothèses!$BP$14,hypothèses!$BS$14,IF(K199&gt;=hypothèses!$BQ$14,hypothèses!$BT$14,K199*hypothèses!$BU$14)),IF(AND(D199=hypothèses!$BR$15,R199=hypothèses!$BM$1),IF(K199&lt;=hypothèses!$BP$15,hypothèses!$BS$15,IF(K199&gt;=hypothèses!$BQ$15,hypothèses!$BT$15,K199*hypothèses!$BU$15)),IF(AND(D199=hypothèses!$BR$17,R199=hypothèses!$BN$1),IF(K199&lt;=hypothèses!$BP$17,hypothèses!$BS$17,IF(K199&gt;=hypothèses!$BQ$17,hypothèses!$BT$17,K199*hypothèses!$BU$17)),IF(AND(D199=hypothèses!$BR$18,R199=hypothèses!$BN$1),IF(K199&lt;=hypothèses!$BP$18,hypothèses!$BS$18,IF(K199&gt;=hypothèses!$BQ$18,hypothèses!$BT$18,K199*hypothèses!$BU$18)),0))))))))))))))</f>
        <v>0</v>
      </c>
      <c r="W199" cm="1">
        <f t="array" ref="W199">IFERROR(IF(T199&lt;0,0,IF(R199="tarif frais de dossier",30,K199*INDEX(hypothèses!$CC$2:$CR$21,MATCH(1,(K199&gt;=hypothèses!$BX$2:$BX$21)*(K199&lt;hypothèses!$BY$2:$BY$21)*(D199="Villeurbanne")+(K199&gt;=hypothèses!$BX$12:$BX$21)*(K199&lt;hypothèses!$BY$12:$BY$21)*(D199="Hors Villeurbanne"),0),CHOOSE(MATCH(R199,{"tarif eveil";"tarif courant";"tarif pratiques collectives";"tarif troisième cycle renforcé PPES";"tarif cumul";"tarif location"},0),1,4,7,10,13,16)))),"")</f>
        <v>0</v>
      </c>
    </row>
    <row r="200" spans="1:23">
      <c r="A200" s="71" t="s">
        <v>71</v>
      </c>
      <c r="B200" s="71" t="s">
        <v>72</v>
      </c>
      <c r="C200" s="71" t="s">
        <v>73</v>
      </c>
      <c r="D200" t="s">
        <v>70</v>
      </c>
      <c r="E200" s="59">
        <v>72409</v>
      </c>
      <c r="F200">
        <v>29</v>
      </c>
      <c r="G200">
        <v>3</v>
      </c>
      <c r="H200">
        <f>IF(Tableau1[[#This Row],[Tranche RFR]]&gt;=2,Tableau1[[#This Row],[Tranche RFR]]-1,Tableau1[[#This Row],[Tranche RFR]])</f>
        <v>28</v>
      </c>
      <c r="I200">
        <f>Tableau1[[#This Row],[RFR]]/Tableau1[[#This Row],[nb parts sans couple]]</f>
        <v>2586.0357142857142</v>
      </c>
      <c r="J200" t="s">
        <v>77</v>
      </c>
      <c r="K200" s="4">
        <f t="shared" si="3"/>
        <v>2011.3611111111111</v>
      </c>
      <c r="L200" s="49">
        <f>IF($K200&lt;=hypothèses!$BG$2,1,IF(AND($K200&gt;hypothèses!$BF$3,$K200&lt;=hypothèses!$BG$3),2,IF(AND($K200&gt;hypothèses!$BF$4,$K200&lt;=hypothèses!$BG$4),3,IF(AND($K200&gt;hypothèses!$BF$5,$K200&lt;=hypothèses!$BG$5),4,IF(AND($K200&gt;hypothèses!$BF$6,$K200&lt;=hypothèses!$BG$6),5,IF(AND($K200&gt;hypothèses!$BF$7,$K200&lt;=hypothèses!$BG$7),6,IF(AND($K200&gt;hypothèses!$BF$8,$K200&lt;=hypothèses!$BG$8),7,IF(AND($K200&gt;hypothèses!$BF$9,$K200&lt;=hypothèses!$BG$9),8,IF(AND($K200&gt;hypothèses!$BF$10,$K200&lt;=hypothèses!$BG$10),9,IF(AND($K200&gt;hypothèses!$BF$11,$K200&lt;=hypothèses!$BG$11),10,IF(Tableau1[[#This Row],[QF mens]]&gt;hypothèses!BG209,10,"")))))))))))</f>
        <v>9</v>
      </c>
      <c r="M200" s="49">
        <f>IF($K200&lt;=hypothèses!$BY$2,1,IF(AND($K200&gt;hypothèses!$BX$3,$K200&lt;=hypothèses!$BY$3),2,IF(AND($K200&gt;hypothèses!$BX$4,$K200&lt;=hypothèses!$BY$4),3,IF(AND($K200&gt;hypothèses!$BX$5,$K200&lt;=hypothèses!$BY$5),4,IF(AND($K200&gt;hypothèses!$BX$6,$K200&lt;=hypothèses!$BY$6),5,IF(AND($K200&gt;hypothèses!$BX$7,$K200&lt;=hypothèses!$BY$7),6,IF(AND($K200&gt;hypothèses!$BX$8,$K200&lt;=hypothèses!$BY$8),7,IF(AND($K200&gt;hypothèses!$BX$9,$K200&lt;=hypothèses!$BY$9),8,IF(AND($K200&gt;hypothèses!$BX$10,$K200&lt;=hypothèses!$BY$10),9,IF(AND($K200&gt;hypothèses!$BX$11,$K200&lt;=hypothèses!$BY$11),10,IF(Tableau1[[#This Row],[QF mens]]&gt;hypothèses!BH209,10,"")))))))))))</f>
        <v>9</v>
      </c>
      <c r="N200" s="49" t="s">
        <v>82</v>
      </c>
      <c r="O200" s="49" t="s">
        <v>77</v>
      </c>
      <c r="P200" s="49" t="s">
        <v>83</v>
      </c>
      <c r="Q200" s="49" t="s">
        <v>82</v>
      </c>
      <c r="T200">
        <v>0</v>
      </c>
      <c r="U200" s="58" t="str" cm="1">
        <f t="array" ref="U20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200" s="58">
        <f>IF(R200="Tarif Frais de dossier",30,IF(T200&lt;0,0,IF(AND(D200=hypothèses!$BR$2,R200=hypothèses!$BI$1),IF(K200&lt;=hypothèses!$BP$2,hypothèses!$BS$2,IF(K200&gt;=hypothèses!$BQ$2,hypothèses!$BT$2,K200*hypothèses!$BU$2)),IF(AND(D200=hypothèses!$BR$3,R200=hypothèses!$BI$1),IF(K200&lt;=hypothèses!$BP$3,hypothèses!$BS$3,IF(K200&gt;=hypothèses!$BQ$3,hypothèses!$BT$3,K200*hypothèses!$BU$3)),IF(AND(D200=hypothèses!$BR$5,R200=hypothèses!$BJ$1),IF(K200&lt;=hypothèses!$BP$5,hypothèses!$BS$5,IF(K200&gt;=hypothèses!$BQ$5,hypothèses!$BT$5,K200*hypothèses!$BU$5)),IF(AND(D200=hypothèses!$BR$6,R200=hypothèses!$BJ$1),IF(K200&lt;=hypothèses!$BP$6,hypothèses!$BS$6,IF(K200&gt;=hypothèses!$BQ$6,hypothèses!$BT$6,K200*hypothèses!$BU$6)),IF(AND(D200=hypothèses!$BR$8,R200=hypothèses!$BK$1),IF(K200&lt;=hypothèses!$BP$8,hypothèses!$BS$8,IF(K200&gt;=hypothèses!$BQ$8,hypothèses!$BT$8,K200*hypothèses!$BU$8)),IF(AND(D200=hypothèses!$BR$9,R200=hypothèses!$BK$1),IF(K200&lt;=hypothèses!$BP$9,hypothèses!$BS$9,IF(K200&gt;=hypothèses!$BQ$9,hypothèses!$BT$9,K200*hypothèses!$BU$9)),IF(AND(D200=hypothèses!$BR$11,R200=hypothèses!$BL$1),IF(K200&lt;=hypothèses!$BP$11,hypothèses!$BS$11,IF(K200&gt;=hypothèses!$BQ$11,hypothèses!$BT$11,K200*hypothèses!$BU$11)),IF(AND(D200=hypothèses!$BR$12,R200=hypothèses!$BL$1),IF(K200&lt;=hypothèses!$BP$12,hypothèses!$BS$12,IF(K200&gt;=hypothèses!$BQ$12,hypothèses!$BT$12,K200*hypothèses!$BU$12)),IF(AND(D200=hypothèses!$BR$14,R200=hypothèses!$BM$1),IF(K200&lt;=hypothèses!$BP$14,hypothèses!$BS$14,IF(K200&gt;=hypothèses!$BQ$14,hypothèses!$BT$14,K200*hypothèses!$BU$14)),IF(AND(D200=hypothèses!$BR$15,R200=hypothèses!$BM$1),IF(K200&lt;=hypothèses!$BP$15,hypothèses!$BS$15,IF(K200&gt;=hypothèses!$BQ$15,hypothèses!$BT$15,K200*hypothèses!$BU$15)),IF(AND(D200=hypothèses!$BR$17,R200=hypothèses!$BN$1),IF(K200&lt;=hypothèses!$BP$17,hypothèses!$BS$17,IF(K200&gt;=hypothèses!$BQ$17,hypothèses!$BT$17,K200*hypothèses!$BU$17)),IF(AND(D200=hypothèses!$BR$18,R200=hypothèses!$BN$1),IF(K200&lt;=hypothèses!$BP$18,hypothèses!$BS$18,IF(K200&gt;=hypothèses!$BQ$18,hypothèses!$BT$18,K200*hypothèses!$BU$18)),0))))))))))))))</f>
        <v>0</v>
      </c>
      <c r="W200" t="str" cm="1">
        <f t="array" ref="W200">IFERROR(IF(T200&lt;0,0,IF(R200="tarif frais de dossier",30,K200*INDEX(hypothèses!$CC$2:$CR$21,MATCH(1,(K200&gt;=hypothèses!$BX$2:$BX$21)*(K200&lt;hypothèses!$BY$2:$BY$21)*(D200="Villeurbanne")+(K200&gt;=hypothèses!$BX$12:$BX$21)*(K200&lt;hypothèses!$BY$12:$BY$21)*(D200="Hors Villeurbanne"),0),CHOOSE(MATCH(R200,{"tarif eveil";"tarif courant";"tarif pratiques collectives";"tarif troisième cycle renforcé PPES";"tarif cumul";"tarif location"},0),1,4,7,10,13,16)))),"")</f>
        <v/>
      </c>
    </row>
    <row r="201" spans="1:23">
      <c r="A201" s="72" t="s">
        <v>71</v>
      </c>
      <c r="B201" s="72" t="s">
        <v>72</v>
      </c>
      <c r="C201" s="72" t="s">
        <v>73</v>
      </c>
      <c r="D201" t="s">
        <v>70</v>
      </c>
      <c r="E201" s="59">
        <v>72409</v>
      </c>
      <c r="F201">
        <v>29</v>
      </c>
      <c r="G201">
        <v>3</v>
      </c>
      <c r="H201">
        <f>IF(Tableau1[[#This Row],[Tranche RFR]]&gt;=2,Tableau1[[#This Row],[Tranche RFR]]-1,Tableau1[[#This Row],[Tranche RFR]])</f>
        <v>28</v>
      </c>
      <c r="I201">
        <f>Tableau1[[#This Row],[RFR]]/Tableau1[[#This Row],[nb parts sans couple]]</f>
        <v>2586.0357142857142</v>
      </c>
      <c r="J201" t="s">
        <v>77</v>
      </c>
      <c r="K201" s="4">
        <f t="shared" si="3"/>
        <v>2011.3611111111111</v>
      </c>
      <c r="L201" s="49">
        <f>IF($K201&lt;=hypothèses!$BG$2,1,IF(AND($K201&gt;hypothèses!$BF$3,$K201&lt;=hypothèses!$BG$3),2,IF(AND($K201&gt;hypothèses!$BF$4,$K201&lt;=hypothèses!$BG$4),3,IF(AND($K201&gt;hypothèses!$BF$5,$K201&lt;=hypothèses!$BG$5),4,IF(AND($K201&gt;hypothèses!$BF$6,$K201&lt;=hypothèses!$BG$6),5,IF(AND($K201&gt;hypothèses!$BF$7,$K201&lt;=hypothèses!$BG$7),6,IF(AND($K201&gt;hypothèses!$BF$8,$K201&lt;=hypothèses!$BG$8),7,IF(AND($K201&gt;hypothèses!$BF$9,$K201&lt;=hypothèses!$BG$9),8,IF(AND($K201&gt;hypothèses!$BF$10,$K201&lt;=hypothèses!$BG$10),9,IF(AND($K201&gt;hypothèses!$BF$11,$K201&lt;=hypothèses!$BG$11),10,IF(Tableau1[[#This Row],[QF mens]]&gt;hypothèses!BG210,10,"")))))))))))</f>
        <v>9</v>
      </c>
      <c r="M201" s="49">
        <f>IF($K201&lt;=hypothèses!$BY$2,1,IF(AND($K201&gt;hypothèses!$BX$3,$K201&lt;=hypothèses!$BY$3),2,IF(AND($K201&gt;hypothèses!$BX$4,$K201&lt;=hypothèses!$BY$4),3,IF(AND($K201&gt;hypothèses!$BX$5,$K201&lt;=hypothèses!$BY$5),4,IF(AND($K201&gt;hypothèses!$BX$6,$K201&lt;=hypothèses!$BY$6),5,IF(AND($K201&gt;hypothèses!$BX$7,$K201&lt;=hypothèses!$BY$7),6,IF(AND($K201&gt;hypothèses!$BX$8,$K201&lt;=hypothèses!$BY$8),7,IF(AND($K201&gt;hypothèses!$BX$9,$K201&lt;=hypothèses!$BY$9),8,IF(AND($K201&gt;hypothèses!$BX$10,$K201&lt;=hypothèses!$BY$10),9,IF(AND($K201&gt;hypothèses!$BX$11,$K201&lt;=hypothèses!$BY$11),10,IF(Tableau1[[#This Row],[QF mens]]&gt;hypothèses!BH210,10,"")))))))))))</f>
        <v>9</v>
      </c>
      <c r="N201" s="49" t="s">
        <v>82</v>
      </c>
      <c r="O201" s="49" t="s">
        <v>77</v>
      </c>
      <c r="P201" s="49" t="s">
        <v>83</v>
      </c>
      <c r="Q201" s="49" t="s">
        <v>82</v>
      </c>
      <c r="T201">
        <v>0</v>
      </c>
      <c r="U201" s="58" t="str" cm="1">
        <f t="array" ref="U20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201" s="58">
        <f>IF(R201="Tarif Frais de dossier",30,IF(T201&lt;0,0,IF(AND(D201=hypothèses!$BR$2,R201=hypothèses!$BI$1),IF(K201&lt;=hypothèses!$BP$2,hypothèses!$BS$2,IF(K201&gt;=hypothèses!$BQ$2,hypothèses!$BT$2,K201*hypothèses!$BU$2)),IF(AND(D201=hypothèses!$BR$3,R201=hypothèses!$BI$1),IF(K201&lt;=hypothèses!$BP$3,hypothèses!$BS$3,IF(K201&gt;=hypothèses!$BQ$3,hypothèses!$BT$3,K201*hypothèses!$BU$3)),IF(AND(D201=hypothèses!$BR$5,R201=hypothèses!$BJ$1),IF(K201&lt;=hypothèses!$BP$5,hypothèses!$BS$5,IF(K201&gt;=hypothèses!$BQ$5,hypothèses!$BT$5,K201*hypothèses!$BU$5)),IF(AND(D201=hypothèses!$BR$6,R201=hypothèses!$BJ$1),IF(K201&lt;=hypothèses!$BP$6,hypothèses!$BS$6,IF(K201&gt;=hypothèses!$BQ$6,hypothèses!$BT$6,K201*hypothèses!$BU$6)),IF(AND(D201=hypothèses!$BR$8,R201=hypothèses!$BK$1),IF(K201&lt;=hypothèses!$BP$8,hypothèses!$BS$8,IF(K201&gt;=hypothèses!$BQ$8,hypothèses!$BT$8,K201*hypothèses!$BU$8)),IF(AND(D201=hypothèses!$BR$9,R201=hypothèses!$BK$1),IF(K201&lt;=hypothèses!$BP$9,hypothèses!$BS$9,IF(K201&gt;=hypothèses!$BQ$9,hypothèses!$BT$9,K201*hypothèses!$BU$9)),IF(AND(D201=hypothèses!$BR$11,R201=hypothèses!$BL$1),IF(K201&lt;=hypothèses!$BP$11,hypothèses!$BS$11,IF(K201&gt;=hypothèses!$BQ$11,hypothèses!$BT$11,K201*hypothèses!$BU$11)),IF(AND(D201=hypothèses!$BR$12,R201=hypothèses!$BL$1),IF(K201&lt;=hypothèses!$BP$12,hypothèses!$BS$12,IF(K201&gt;=hypothèses!$BQ$12,hypothèses!$BT$12,K201*hypothèses!$BU$12)),IF(AND(D201=hypothèses!$BR$14,R201=hypothèses!$BM$1),IF(K201&lt;=hypothèses!$BP$14,hypothèses!$BS$14,IF(K201&gt;=hypothèses!$BQ$14,hypothèses!$BT$14,K201*hypothèses!$BU$14)),IF(AND(D201=hypothèses!$BR$15,R201=hypothèses!$BM$1),IF(K201&lt;=hypothèses!$BP$15,hypothèses!$BS$15,IF(K201&gt;=hypothèses!$BQ$15,hypothèses!$BT$15,K201*hypothèses!$BU$15)),IF(AND(D201=hypothèses!$BR$17,R201=hypothèses!$BN$1),IF(K201&lt;=hypothèses!$BP$17,hypothèses!$BS$17,IF(K201&gt;=hypothèses!$BQ$17,hypothèses!$BT$17,K201*hypothèses!$BU$17)),IF(AND(D201=hypothèses!$BR$18,R201=hypothèses!$BN$1),IF(K201&lt;=hypothèses!$BP$18,hypothèses!$BS$18,IF(K201&gt;=hypothèses!$BQ$18,hypothèses!$BT$18,K201*hypothèses!$BU$18)),0))))))))))))))</f>
        <v>0</v>
      </c>
      <c r="W201" t="str" cm="1">
        <f t="array" ref="W201">IFERROR(IF(T201&lt;0,0,IF(R201="tarif frais de dossier",30,K201*INDEX(hypothèses!$CC$2:$CR$21,MATCH(1,(K201&gt;=hypothèses!$BX$2:$BX$21)*(K201&lt;hypothèses!$BY$2:$BY$21)*(D201="Villeurbanne")+(K201&gt;=hypothèses!$BX$12:$BX$21)*(K201&lt;hypothèses!$BY$12:$BY$21)*(D201="Hors Villeurbanne"),0),CHOOSE(MATCH(R201,{"tarif eveil";"tarif courant";"tarif pratiques collectives";"tarif troisième cycle renforcé PPES";"tarif cumul";"tarif location"},0),1,4,7,10,13,16)))),"")</f>
        <v/>
      </c>
    </row>
    <row r="202" spans="1:23">
      <c r="A202" s="71" t="s">
        <v>71</v>
      </c>
      <c r="B202" s="71" t="s">
        <v>72</v>
      </c>
      <c r="C202" s="71" t="s">
        <v>73</v>
      </c>
      <c r="D202" t="s">
        <v>70</v>
      </c>
      <c r="E202" s="59">
        <v>30988</v>
      </c>
      <c r="F202">
        <v>13</v>
      </c>
      <c r="G202">
        <v>2.5</v>
      </c>
      <c r="H202">
        <f>IF(Tableau1[[#This Row],[Tranche RFR]]&gt;=2,Tableau1[[#This Row],[Tranche RFR]]-1,Tableau1[[#This Row],[Tranche RFR]])</f>
        <v>12</v>
      </c>
      <c r="I202">
        <f>Tableau1[[#This Row],[RFR]]/Tableau1[[#This Row],[nb parts sans couple]]</f>
        <v>2582.3333333333335</v>
      </c>
      <c r="J202" t="s">
        <v>77</v>
      </c>
      <c r="K202" s="4">
        <f t="shared" si="3"/>
        <v>1032.9333333333334</v>
      </c>
      <c r="L202" s="49">
        <f>IF($K202&lt;=hypothèses!$BG$2,1,IF(AND($K202&gt;hypothèses!$BF$3,$K202&lt;=hypothèses!$BG$3),2,IF(AND($K202&gt;hypothèses!$BF$4,$K202&lt;=hypothèses!$BG$4),3,IF(AND($K202&gt;hypothèses!$BF$5,$K202&lt;=hypothèses!$BG$5),4,IF(AND($K202&gt;hypothèses!$BF$6,$K202&lt;=hypothèses!$BG$6),5,IF(AND($K202&gt;hypothèses!$BF$7,$K202&lt;=hypothèses!$BG$7),6,IF(AND($K202&gt;hypothèses!$BF$8,$K202&lt;=hypothèses!$BG$8),7,IF(AND($K202&gt;hypothèses!$BF$9,$K202&lt;=hypothèses!$BG$9),8,IF(AND($K202&gt;hypothèses!$BF$10,$K202&lt;=hypothèses!$BG$10),9,IF(AND($K202&gt;hypothèses!$BF$11,$K202&lt;=hypothèses!$BG$11),10,IF(Tableau1[[#This Row],[QF mens]]&gt;hypothèses!BG211,10,"")))))))))))</f>
        <v>6</v>
      </c>
      <c r="M202" s="49">
        <f>IF($K202&lt;=hypothèses!$BY$2,1,IF(AND($K202&gt;hypothèses!$BX$3,$K202&lt;=hypothèses!$BY$3),2,IF(AND($K202&gt;hypothèses!$BX$4,$K202&lt;=hypothèses!$BY$4),3,IF(AND($K202&gt;hypothèses!$BX$5,$K202&lt;=hypothèses!$BY$5),4,IF(AND($K202&gt;hypothèses!$BX$6,$K202&lt;=hypothèses!$BY$6),5,IF(AND($K202&gt;hypothèses!$BX$7,$K202&lt;=hypothèses!$BY$7),6,IF(AND($K202&gt;hypothèses!$BX$8,$K202&lt;=hypothèses!$BY$8),7,IF(AND($K202&gt;hypothèses!$BX$9,$K202&lt;=hypothèses!$BY$9),8,IF(AND($K202&gt;hypothèses!$BX$10,$K202&lt;=hypothèses!$BY$10),9,IF(AND($K202&gt;hypothèses!$BX$11,$K202&lt;=hypothèses!$BY$11),10,IF(Tableau1[[#This Row],[QF mens]]&gt;hypothèses!BH211,10,"")))))))))))</f>
        <v>5</v>
      </c>
      <c r="N202" s="49" t="s">
        <v>82</v>
      </c>
      <c r="O202" s="49" t="s">
        <v>77</v>
      </c>
      <c r="P202" s="49" t="s">
        <v>83</v>
      </c>
      <c r="Q202" s="49" t="s">
        <v>82</v>
      </c>
      <c r="R202" t="s">
        <v>13</v>
      </c>
      <c r="S202">
        <v>1</v>
      </c>
      <c r="T202">
        <v>469</v>
      </c>
      <c r="U202" s="58" cm="1">
        <f t="array" ref="U20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622.1</v>
      </c>
      <c r="V202" s="58">
        <f>IF(R202="Tarif Frais de dossier",30,IF(T202&lt;0,0,IF(AND(D202=hypothèses!$BR$2,R202=hypothèses!$BI$1),IF(K202&lt;=hypothèses!$BP$2,hypothèses!$BS$2,IF(K202&gt;=hypothèses!$BQ$2,hypothèses!$BT$2,K202*hypothèses!$BU$2)),IF(AND(D202=hypothèses!$BR$3,R202=hypothèses!$BI$1),IF(K202&lt;=hypothèses!$BP$3,hypothèses!$BS$3,IF(K202&gt;=hypothèses!$BQ$3,hypothèses!$BT$3,K202*hypothèses!$BU$3)),IF(AND(D202=hypothèses!$BR$5,R202=hypothèses!$BJ$1),IF(K202&lt;=hypothèses!$BP$5,hypothèses!$BS$5,IF(K202&gt;=hypothèses!$BQ$5,hypothèses!$BT$5,K202*hypothèses!$BU$5)),IF(AND(D202=hypothèses!$BR$6,R202=hypothèses!$BJ$1),IF(K202&lt;=hypothèses!$BP$6,hypothèses!$BS$6,IF(K202&gt;=hypothèses!$BQ$6,hypothèses!$BT$6,K202*hypothèses!$BU$6)),IF(AND(D202=hypothèses!$BR$8,R202=hypothèses!$BK$1),IF(K202&lt;=hypothèses!$BP$8,hypothèses!$BS$8,IF(K202&gt;=hypothèses!$BQ$8,hypothèses!$BT$8,K202*hypothèses!$BU$8)),IF(AND(D202=hypothèses!$BR$9,R202=hypothèses!$BK$1),IF(K202&lt;=hypothèses!$BP$9,hypothèses!$BS$9,IF(K202&gt;=hypothèses!$BQ$9,hypothèses!$BT$9,K202*hypothèses!$BU$9)),IF(AND(D202=hypothèses!$BR$11,R202=hypothèses!$BL$1),IF(K202&lt;=hypothèses!$BP$11,hypothèses!$BS$11,IF(K202&gt;=hypothèses!$BQ$11,hypothèses!$BT$11,K202*hypothèses!$BU$11)),IF(AND(D202=hypothèses!$BR$12,R202=hypothèses!$BL$1),IF(K202&lt;=hypothèses!$BP$12,hypothèses!$BS$12,IF(K202&gt;=hypothèses!$BQ$12,hypothèses!$BT$12,K202*hypothèses!$BU$12)),IF(AND(D202=hypothèses!$BR$14,R202=hypothèses!$BM$1),IF(K202&lt;=hypothèses!$BP$14,hypothèses!$BS$14,IF(K202&gt;=hypothèses!$BQ$14,hypothèses!$BT$14,K202*hypothèses!$BU$14)),IF(AND(D202=hypothèses!$BR$15,R202=hypothèses!$BM$1),IF(K202&lt;=hypothèses!$BP$15,hypothèses!$BS$15,IF(K202&gt;=hypothèses!$BQ$15,hypothèses!$BT$15,K202*hypothèses!$BU$15)),IF(AND(D202=hypothèses!$BR$17,R202=hypothèses!$BN$1),IF(K202&lt;=hypothèses!$BP$17,hypothèses!$BS$17,IF(K202&gt;=hypothèses!$BQ$17,hypothèses!$BT$17,K202*hypothèses!$BU$17)),IF(AND(D202=hypothèses!$BR$18,R202=hypothèses!$BN$1),IF(K202&lt;=hypothèses!$BP$18,hypothèses!$BS$18,IF(K202&gt;=hypothèses!$BQ$18,hypothèses!$BT$18,K202*hypothèses!$BU$18)),0))))))))))))))</f>
        <v>272.69440000000003</v>
      </c>
      <c r="W202" t="str" cm="1">
        <f t="array" ref="W202">IFERROR(IF(T202&lt;0,0,IF(R202="tarif frais de dossier",30,K202*INDEX(hypothèses!$CC$2:$CR$21,MATCH(1,(K202&gt;=hypothèses!$BX$2:$BX$21)*(K202&lt;hypothèses!$BY$2:$BY$21)*(D202="Villeurbanne")+(K202&gt;=hypothèses!$BX$12:$BX$21)*(K202&lt;hypothèses!$BY$12:$BY$21)*(D202="Hors Villeurbanne"),0),CHOOSE(MATCH(R202,{"tarif eveil";"tarif courant";"tarif pratiques collectives";"tarif troisième cycle renforcé PPES";"tarif cumul";"tarif location"},0),1,4,7,10,13,16)))),"")</f>
        <v/>
      </c>
    </row>
    <row r="203" spans="1:23">
      <c r="A203" s="72" t="s">
        <v>71</v>
      </c>
      <c r="B203" s="72" t="s">
        <v>72</v>
      </c>
      <c r="C203" s="72" t="s">
        <v>73</v>
      </c>
      <c r="D203" t="s">
        <v>70</v>
      </c>
      <c r="E203" s="59">
        <v>30988</v>
      </c>
      <c r="F203">
        <v>13</v>
      </c>
      <c r="G203">
        <v>2.5</v>
      </c>
      <c r="H203">
        <f>IF(Tableau1[[#This Row],[Tranche RFR]]&gt;=2,Tableau1[[#This Row],[Tranche RFR]]-1,Tableau1[[#This Row],[Tranche RFR]])</f>
        <v>12</v>
      </c>
      <c r="I203">
        <f>Tableau1[[#This Row],[RFR]]/Tableau1[[#This Row],[nb parts sans couple]]</f>
        <v>2582.3333333333335</v>
      </c>
      <c r="J203" t="s">
        <v>77</v>
      </c>
      <c r="K203" s="4">
        <f t="shared" si="3"/>
        <v>1032.9333333333334</v>
      </c>
      <c r="L203" s="49">
        <f>IF($K203&lt;=hypothèses!$BG$2,1,IF(AND($K203&gt;hypothèses!$BF$3,$K203&lt;=hypothèses!$BG$3),2,IF(AND($K203&gt;hypothèses!$BF$4,$K203&lt;=hypothèses!$BG$4),3,IF(AND($K203&gt;hypothèses!$BF$5,$K203&lt;=hypothèses!$BG$5),4,IF(AND($K203&gt;hypothèses!$BF$6,$K203&lt;=hypothèses!$BG$6),5,IF(AND($K203&gt;hypothèses!$BF$7,$K203&lt;=hypothèses!$BG$7),6,IF(AND($K203&gt;hypothèses!$BF$8,$K203&lt;=hypothèses!$BG$8),7,IF(AND($K203&gt;hypothèses!$BF$9,$K203&lt;=hypothèses!$BG$9),8,IF(AND($K203&gt;hypothèses!$BF$10,$K203&lt;=hypothèses!$BG$10),9,IF(AND($K203&gt;hypothèses!$BF$11,$K203&lt;=hypothèses!$BG$11),10,IF(Tableau1[[#This Row],[QF mens]]&gt;hypothèses!BG212,10,"")))))))))))</f>
        <v>6</v>
      </c>
      <c r="M203" s="49">
        <f>IF($K203&lt;=hypothèses!$BY$2,1,IF(AND($K203&gt;hypothèses!$BX$3,$K203&lt;=hypothèses!$BY$3),2,IF(AND($K203&gt;hypothèses!$BX$4,$K203&lt;=hypothèses!$BY$4),3,IF(AND($K203&gt;hypothèses!$BX$5,$K203&lt;=hypothèses!$BY$5),4,IF(AND($K203&gt;hypothèses!$BX$6,$K203&lt;=hypothèses!$BY$6),5,IF(AND($K203&gt;hypothèses!$BX$7,$K203&lt;=hypothèses!$BY$7),6,IF(AND($K203&gt;hypothèses!$BX$8,$K203&lt;=hypothèses!$BY$8),7,IF(AND($K203&gt;hypothèses!$BX$9,$K203&lt;=hypothèses!$BY$9),8,IF(AND($K203&gt;hypothèses!$BX$10,$K203&lt;=hypothèses!$BY$10),9,IF(AND($K203&gt;hypothèses!$BX$11,$K203&lt;=hypothèses!$BY$11),10,IF(Tableau1[[#This Row],[QF mens]]&gt;hypothèses!BH212,10,"")))))))))))</f>
        <v>5</v>
      </c>
      <c r="N203" s="49" t="s">
        <v>82</v>
      </c>
      <c r="O203" s="49" t="s">
        <v>77</v>
      </c>
      <c r="P203" s="49" t="s">
        <v>83</v>
      </c>
      <c r="Q203" s="49" t="s">
        <v>82</v>
      </c>
      <c r="R203" t="s">
        <v>15</v>
      </c>
      <c r="S203">
        <v>1</v>
      </c>
      <c r="T203">
        <v>-46.9</v>
      </c>
      <c r="U203" s="58" cm="1">
        <f t="array" ref="U20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203" s="58">
        <f>IF(R203="Tarif Frais de dossier",30,IF(T203&lt;0,0,IF(AND(D203=hypothèses!$BR$2,R203=hypothèses!$BI$1),IF(K203&lt;=hypothèses!$BP$2,hypothèses!$BS$2,IF(K203&gt;=hypothèses!$BQ$2,hypothèses!$BT$2,K203*hypothèses!$BU$2)),IF(AND(D203=hypothèses!$BR$3,R203=hypothèses!$BI$1),IF(K203&lt;=hypothèses!$BP$3,hypothèses!$BS$3,IF(K203&gt;=hypothèses!$BQ$3,hypothèses!$BT$3,K203*hypothèses!$BU$3)),IF(AND(D203=hypothèses!$BR$5,R203=hypothèses!$BJ$1),IF(K203&lt;=hypothèses!$BP$5,hypothèses!$BS$5,IF(K203&gt;=hypothèses!$BQ$5,hypothèses!$BT$5,K203*hypothèses!$BU$5)),IF(AND(D203=hypothèses!$BR$6,R203=hypothèses!$BJ$1),IF(K203&lt;=hypothèses!$BP$6,hypothèses!$BS$6,IF(K203&gt;=hypothèses!$BQ$6,hypothèses!$BT$6,K203*hypothèses!$BU$6)),IF(AND(D203=hypothèses!$BR$8,R203=hypothèses!$BK$1),IF(K203&lt;=hypothèses!$BP$8,hypothèses!$BS$8,IF(K203&gt;=hypothèses!$BQ$8,hypothèses!$BT$8,K203*hypothèses!$BU$8)),IF(AND(D203=hypothèses!$BR$9,R203=hypothèses!$BK$1),IF(K203&lt;=hypothèses!$BP$9,hypothèses!$BS$9,IF(K203&gt;=hypothèses!$BQ$9,hypothèses!$BT$9,K203*hypothèses!$BU$9)),IF(AND(D203=hypothèses!$BR$11,R203=hypothèses!$BL$1),IF(K203&lt;=hypothèses!$BP$11,hypothèses!$BS$11,IF(K203&gt;=hypothèses!$BQ$11,hypothèses!$BT$11,K203*hypothèses!$BU$11)),IF(AND(D203=hypothèses!$BR$12,R203=hypothèses!$BL$1),IF(K203&lt;=hypothèses!$BP$12,hypothèses!$BS$12,IF(K203&gt;=hypothèses!$BQ$12,hypothèses!$BT$12,K203*hypothèses!$BU$12)),IF(AND(D203=hypothèses!$BR$14,R203=hypothèses!$BM$1),IF(K203&lt;=hypothèses!$BP$14,hypothèses!$BS$14,IF(K203&gt;=hypothèses!$BQ$14,hypothèses!$BT$14,K203*hypothèses!$BU$14)),IF(AND(D203=hypothèses!$BR$15,R203=hypothèses!$BM$1),IF(K203&lt;=hypothèses!$BP$15,hypothèses!$BS$15,IF(K203&gt;=hypothèses!$BQ$15,hypothèses!$BT$15,K203*hypothèses!$BU$15)),IF(AND(D203=hypothèses!$BR$17,R203=hypothèses!$BN$1),IF(K203&lt;=hypothèses!$BP$17,hypothèses!$BS$17,IF(K203&gt;=hypothèses!$BQ$17,hypothèses!$BT$17,K203*hypothèses!$BU$17)),IF(AND(D203=hypothèses!$BR$18,R203=hypothèses!$BN$1),IF(K203&lt;=hypothèses!$BP$18,hypothèses!$BS$18,IF(K203&gt;=hypothèses!$BQ$18,hypothèses!$BT$18,K203*hypothèses!$BU$18)),0))))))))))))))</f>
        <v>0</v>
      </c>
      <c r="W203" cm="1">
        <f t="array" ref="W203">IFERROR(IF(T203&lt;0,0,IF(R203="tarif frais de dossier",30,K203*INDEX(hypothèses!$CC$2:$CR$21,MATCH(1,(K203&gt;=hypothèses!$BX$2:$BX$21)*(K203&lt;hypothèses!$BY$2:$BY$21)*(D203="Villeurbanne")+(K203&gt;=hypothèses!$BX$12:$BX$21)*(K203&lt;hypothèses!$BY$12:$BY$21)*(D203="Hors Villeurbanne"),0),CHOOSE(MATCH(R203,{"tarif eveil";"tarif courant";"tarif pratiques collectives";"tarif troisième cycle renforcé PPES";"tarif cumul";"tarif location"},0),1,4,7,10,13,16)))),"")</f>
        <v>0</v>
      </c>
    </row>
    <row r="204" spans="1:23">
      <c r="A204" s="71" t="s">
        <v>71</v>
      </c>
      <c r="B204" s="71" t="s">
        <v>72</v>
      </c>
      <c r="C204" s="71" t="s">
        <v>73</v>
      </c>
      <c r="D204" t="s">
        <v>70</v>
      </c>
      <c r="E204" s="59">
        <v>30988</v>
      </c>
      <c r="F204">
        <v>13</v>
      </c>
      <c r="G204">
        <v>2.5</v>
      </c>
      <c r="H204">
        <f>IF(Tableau1[[#This Row],[Tranche RFR]]&gt;=2,Tableau1[[#This Row],[Tranche RFR]]-1,Tableau1[[#This Row],[Tranche RFR]])</f>
        <v>12</v>
      </c>
      <c r="I204">
        <f>Tableau1[[#This Row],[RFR]]/Tableau1[[#This Row],[nb parts sans couple]]</f>
        <v>2582.3333333333335</v>
      </c>
      <c r="J204" t="s">
        <v>77</v>
      </c>
      <c r="K204" s="4">
        <f t="shared" si="3"/>
        <v>1032.9333333333334</v>
      </c>
      <c r="L204" s="49">
        <f>IF($K204&lt;=hypothèses!$BG$2,1,IF(AND($K204&gt;hypothèses!$BF$3,$K204&lt;=hypothèses!$BG$3),2,IF(AND($K204&gt;hypothèses!$BF$4,$K204&lt;=hypothèses!$BG$4),3,IF(AND($K204&gt;hypothèses!$BF$5,$K204&lt;=hypothèses!$BG$5),4,IF(AND($K204&gt;hypothèses!$BF$6,$K204&lt;=hypothèses!$BG$6),5,IF(AND($K204&gt;hypothèses!$BF$7,$K204&lt;=hypothèses!$BG$7),6,IF(AND($K204&gt;hypothèses!$BF$8,$K204&lt;=hypothèses!$BG$8),7,IF(AND($K204&gt;hypothèses!$BF$9,$K204&lt;=hypothèses!$BG$9),8,IF(AND($K204&gt;hypothèses!$BF$10,$K204&lt;=hypothèses!$BG$10),9,IF(AND($K204&gt;hypothèses!$BF$11,$K204&lt;=hypothèses!$BG$11),10,IF(Tableau1[[#This Row],[QF mens]]&gt;hypothèses!BG213,10,"")))))))))))</f>
        <v>6</v>
      </c>
      <c r="M204" s="49">
        <f>IF($K204&lt;=hypothèses!$BY$2,1,IF(AND($K204&gt;hypothèses!$BX$3,$K204&lt;=hypothèses!$BY$3),2,IF(AND($K204&gt;hypothèses!$BX$4,$K204&lt;=hypothèses!$BY$4),3,IF(AND($K204&gt;hypothèses!$BX$5,$K204&lt;=hypothèses!$BY$5),4,IF(AND($K204&gt;hypothèses!$BX$6,$K204&lt;=hypothèses!$BY$6),5,IF(AND($K204&gt;hypothèses!$BX$7,$K204&lt;=hypothèses!$BY$7),6,IF(AND($K204&gt;hypothèses!$BX$8,$K204&lt;=hypothèses!$BY$8),7,IF(AND($K204&gt;hypothèses!$BX$9,$K204&lt;=hypothèses!$BY$9),8,IF(AND($K204&gt;hypothèses!$BX$10,$K204&lt;=hypothèses!$BY$10),9,IF(AND($K204&gt;hypothèses!$BX$11,$K204&lt;=hypothèses!$BY$11),10,IF(Tableau1[[#This Row],[QF mens]]&gt;hypothèses!BH213,10,"")))))))))))</f>
        <v>5</v>
      </c>
      <c r="N204" s="49" t="s">
        <v>82</v>
      </c>
      <c r="O204" s="49" t="s">
        <v>77</v>
      </c>
      <c r="P204" s="49" t="s">
        <v>83</v>
      </c>
      <c r="Q204" s="49" t="s">
        <v>82</v>
      </c>
      <c r="T204">
        <v>0</v>
      </c>
      <c r="U204" s="58" t="str" cm="1">
        <f t="array" ref="U20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204" s="58">
        <f>IF(R204="Tarif Frais de dossier",30,IF(T204&lt;0,0,IF(AND(D204=hypothèses!$BR$2,R204=hypothèses!$BI$1),IF(K204&lt;=hypothèses!$BP$2,hypothèses!$BS$2,IF(K204&gt;=hypothèses!$BQ$2,hypothèses!$BT$2,K204*hypothèses!$BU$2)),IF(AND(D204=hypothèses!$BR$3,R204=hypothèses!$BI$1),IF(K204&lt;=hypothèses!$BP$3,hypothèses!$BS$3,IF(K204&gt;=hypothèses!$BQ$3,hypothèses!$BT$3,K204*hypothèses!$BU$3)),IF(AND(D204=hypothèses!$BR$5,R204=hypothèses!$BJ$1),IF(K204&lt;=hypothèses!$BP$5,hypothèses!$BS$5,IF(K204&gt;=hypothèses!$BQ$5,hypothèses!$BT$5,K204*hypothèses!$BU$5)),IF(AND(D204=hypothèses!$BR$6,R204=hypothèses!$BJ$1),IF(K204&lt;=hypothèses!$BP$6,hypothèses!$BS$6,IF(K204&gt;=hypothèses!$BQ$6,hypothèses!$BT$6,K204*hypothèses!$BU$6)),IF(AND(D204=hypothèses!$BR$8,R204=hypothèses!$BK$1),IF(K204&lt;=hypothèses!$BP$8,hypothèses!$BS$8,IF(K204&gt;=hypothèses!$BQ$8,hypothèses!$BT$8,K204*hypothèses!$BU$8)),IF(AND(D204=hypothèses!$BR$9,R204=hypothèses!$BK$1),IF(K204&lt;=hypothèses!$BP$9,hypothèses!$BS$9,IF(K204&gt;=hypothèses!$BQ$9,hypothèses!$BT$9,K204*hypothèses!$BU$9)),IF(AND(D204=hypothèses!$BR$11,R204=hypothèses!$BL$1),IF(K204&lt;=hypothèses!$BP$11,hypothèses!$BS$11,IF(K204&gt;=hypothèses!$BQ$11,hypothèses!$BT$11,K204*hypothèses!$BU$11)),IF(AND(D204=hypothèses!$BR$12,R204=hypothèses!$BL$1),IF(K204&lt;=hypothèses!$BP$12,hypothèses!$BS$12,IF(K204&gt;=hypothèses!$BQ$12,hypothèses!$BT$12,K204*hypothèses!$BU$12)),IF(AND(D204=hypothèses!$BR$14,R204=hypothèses!$BM$1),IF(K204&lt;=hypothèses!$BP$14,hypothèses!$BS$14,IF(K204&gt;=hypothèses!$BQ$14,hypothèses!$BT$14,K204*hypothèses!$BU$14)),IF(AND(D204=hypothèses!$BR$15,R204=hypothèses!$BM$1),IF(K204&lt;=hypothèses!$BP$15,hypothèses!$BS$15,IF(K204&gt;=hypothèses!$BQ$15,hypothèses!$BT$15,K204*hypothèses!$BU$15)),IF(AND(D204=hypothèses!$BR$17,R204=hypothèses!$BN$1),IF(K204&lt;=hypothèses!$BP$17,hypothèses!$BS$17,IF(K204&gt;=hypothèses!$BQ$17,hypothèses!$BT$17,K204*hypothèses!$BU$17)),IF(AND(D204=hypothèses!$BR$18,R204=hypothèses!$BN$1),IF(K204&lt;=hypothèses!$BP$18,hypothèses!$BS$18,IF(K204&gt;=hypothèses!$BQ$18,hypothèses!$BT$18,K204*hypothèses!$BU$18)),0))))))))))))))</f>
        <v>0</v>
      </c>
      <c r="W204" t="str" cm="1">
        <f t="array" ref="W204">IFERROR(IF(T204&lt;0,0,IF(R204="tarif frais de dossier",30,K204*INDEX(hypothèses!$CC$2:$CR$21,MATCH(1,(K204&gt;=hypothèses!$BX$2:$BX$21)*(K204&lt;hypothèses!$BY$2:$BY$21)*(D204="Villeurbanne")+(K204&gt;=hypothèses!$BX$12:$BX$21)*(K204&lt;hypothèses!$BY$12:$BY$21)*(D204="Hors Villeurbanne"),0),CHOOSE(MATCH(R204,{"tarif eveil";"tarif courant";"tarif pratiques collectives";"tarif troisième cycle renforcé PPES";"tarif cumul";"tarif location"},0),1,4,7,10,13,16)))),"")</f>
        <v/>
      </c>
    </row>
    <row r="205" spans="1:23">
      <c r="A205" s="72" t="s">
        <v>71</v>
      </c>
      <c r="B205" s="72" t="s">
        <v>72</v>
      </c>
      <c r="C205" s="72" t="s">
        <v>73</v>
      </c>
      <c r="D205" t="s">
        <v>70</v>
      </c>
      <c r="E205" s="59">
        <v>30988</v>
      </c>
      <c r="F205">
        <v>13</v>
      </c>
      <c r="G205">
        <v>2.5</v>
      </c>
      <c r="H205">
        <f>IF(Tableau1[[#This Row],[Tranche RFR]]&gt;=2,Tableau1[[#This Row],[Tranche RFR]]-1,Tableau1[[#This Row],[Tranche RFR]])</f>
        <v>12</v>
      </c>
      <c r="I205">
        <f>Tableau1[[#This Row],[RFR]]/Tableau1[[#This Row],[nb parts sans couple]]</f>
        <v>2582.3333333333335</v>
      </c>
      <c r="J205" t="s">
        <v>77</v>
      </c>
      <c r="K205" s="4">
        <f t="shared" si="3"/>
        <v>1032.9333333333334</v>
      </c>
      <c r="L205" s="49">
        <f>IF($K205&lt;=hypothèses!$BG$2,1,IF(AND($K205&gt;hypothèses!$BF$3,$K205&lt;=hypothèses!$BG$3),2,IF(AND($K205&gt;hypothèses!$BF$4,$K205&lt;=hypothèses!$BG$4),3,IF(AND($K205&gt;hypothèses!$BF$5,$K205&lt;=hypothèses!$BG$5),4,IF(AND($K205&gt;hypothèses!$BF$6,$K205&lt;=hypothèses!$BG$6),5,IF(AND($K205&gt;hypothèses!$BF$7,$K205&lt;=hypothèses!$BG$7),6,IF(AND($K205&gt;hypothèses!$BF$8,$K205&lt;=hypothèses!$BG$8),7,IF(AND($K205&gt;hypothèses!$BF$9,$K205&lt;=hypothèses!$BG$9),8,IF(AND($K205&gt;hypothèses!$BF$10,$K205&lt;=hypothèses!$BG$10),9,IF(AND($K205&gt;hypothèses!$BF$11,$K205&lt;=hypothèses!$BG$11),10,IF(Tableau1[[#This Row],[QF mens]]&gt;hypothèses!BG214,10,"")))))))))))</f>
        <v>6</v>
      </c>
      <c r="M205" s="49">
        <f>IF($K205&lt;=hypothèses!$BY$2,1,IF(AND($K205&gt;hypothèses!$BX$3,$K205&lt;=hypothèses!$BY$3),2,IF(AND($K205&gt;hypothèses!$BX$4,$K205&lt;=hypothèses!$BY$4),3,IF(AND($K205&gt;hypothèses!$BX$5,$K205&lt;=hypothèses!$BY$5),4,IF(AND($K205&gt;hypothèses!$BX$6,$K205&lt;=hypothèses!$BY$6),5,IF(AND($K205&gt;hypothèses!$BX$7,$K205&lt;=hypothèses!$BY$7),6,IF(AND($K205&gt;hypothèses!$BX$8,$K205&lt;=hypothèses!$BY$8),7,IF(AND($K205&gt;hypothèses!$BX$9,$K205&lt;=hypothèses!$BY$9),8,IF(AND($K205&gt;hypothèses!$BX$10,$K205&lt;=hypothèses!$BY$10),9,IF(AND($K205&gt;hypothèses!$BX$11,$K205&lt;=hypothèses!$BY$11),10,IF(Tableau1[[#This Row],[QF mens]]&gt;hypothèses!BH214,10,"")))))))))))</f>
        <v>5</v>
      </c>
      <c r="N205" s="49" t="s">
        <v>82</v>
      </c>
      <c r="O205" s="49" t="s">
        <v>77</v>
      </c>
      <c r="P205" s="49" t="s">
        <v>83</v>
      </c>
      <c r="Q205" s="49" t="s">
        <v>82</v>
      </c>
      <c r="R205" t="s">
        <v>16</v>
      </c>
      <c r="S205">
        <v>1</v>
      </c>
      <c r="T205">
        <v>90</v>
      </c>
      <c r="U205" s="58" cm="1">
        <f t="array" ref="U20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141.55000000000001</v>
      </c>
      <c r="V205" s="58">
        <f>IF(R205="Tarif Frais de dossier",30,IF(T205&lt;0,0,IF(AND(D205=hypothèses!$BR$2,R205=hypothèses!$BI$1),IF(K205&lt;=hypothèses!$BP$2,hypothèses!$BS$2,IF(K205&gt;=hypothèses!$BQ$2,hypothèses!$BT$2,K205*hypothèses!$BU$2)),IF(AND(D205=hypothèses!$BR$3,R205=hypothèses!$BI$1),IF(K205&lt;=hypothèses!$BP$3,hypothèses!$BS$3,IF(K205&gt;=hypothèses!$BQ$3,hypothèses!$BT$3,K205*hypothèses!$BU$3)),IF(AND(D205=hypothèses!$BR$5,R205=hypothèses!$BJ$1),IF(K205&lt;=hypothèses!$BP$5,hypothèses!$BS$5,IF(K205&gt;=hypothèses!$BQ$5,hypothèses!$BT$5,K205*hypothèses!$BU$5)),IF(AND(D205=hypothèses!$BR$6,R205=hypothèses!$BJ$1),IF(K205&lt;=hypothèses!$BP$6,hypothèses!$BS$6,IF(K205&gt;=hypothèses!$BQ$6,hypothèses!$BT$6,K205*hypothèses!$BU$6)),IF(AND(D205=hypothèses!$BR$8,R205=hypothèses!$BK$1),IF(K205&lt;=hypothèses!$BP$8,hypothèses!$BS$8,IF(K205&gt;=hypothèses!$BQ$8,hypothèses!$BT$8,K205*hypothèses!$BU$8)),IF(AND(D205=hypothèses!$BR$9,R205=hypothèses!$BK$1),IF(K205&lt;=hypothèses!$BP$9,hypothèses!$BS$9,IF(K205&gt;=hypothèses!$BQ$9,hypothèses!$BT$9,K205*hypothèses!$BU$9)),IF(AND(D205=hypothèses!$BR$11,R205=hypothèses!$BL$1),IF(K205&lt;=hypothèses!$BP$11,hypothèses!$BS$11,IF(K205&gt;=hypothèses!$BQ$11,hypothèses!$BT$11,K205*hypothèses!$BU$11)),IF(AND(D205=hypothèses!$BR$12,R205=hypothèses!$BL$1),IF(K205&lt;=hypothèses!$BP$12,hypothèses!$BS$12,IF(K205&gt;=hypothèses!$BQ$12,hypothèses!$BT$12,K205*hypothèses!$BU$12)),IF(AND(D205=hypothèses!$BR$14,R205=hypothèses!$BM$1),IF(K205&lt;=hypothèses!$BP$14,hypothèses!$BS$14,IF(K205&gt;=hypothèses!$BQ$14,hypothèses!$BT$14,K205*hypothèses!$BU$14)),IF(AND(D205=hypothèses!$BR$15,R205=hypothèses!$BM$1),IF(K205&lt;=hypothèses!$BP$15,hypothèses!$BS$15,IF(K205&gt;=hypothèses!$BQ$15,hypothèses!$BT$15,K205*hypothèses!$BU$15)),IF(AND(D205=hypothèses!$BR$17,R205=hypothèses!$BN$1),IF(K205&lt;=hypothèses!$BP$17,hypothèses!$BS$17,IF(K205&gt;=hypothèses!$BQ$17,hypothèses!$BT$17,K205*hypothèses!$BU$17)),IF(AND(D205=hypothèses!$BR$18,R205=hypothèses!$BN$1),IF(K205&lt;=hypothèses!$BP$18,hypothèses!$BS$18,IF(K205&gt;=hypothèses!$BQ$18,hypothèses!$BT$18,K205*hypothèses!$BU$18)),0))))))))))))))</f>
        <v>104.88246153846154</v>
      </c>
      <c r="W205" t="str" cm="1">
        <f t="array" ref="W205">IFERROR(IF(T205&lt;0,0,IF(R205="tarif frais de dossier",30,K205*INDEX(hypothèses!$CC$2:$CR$21,MATCH(1,(K205&gt;=hypothèses!$BX$2:$BX$21)*(K205&lt;hypothèses!$BY$2:$BY$21)*(D205="Villeurbanne")+(K205&gt;=hypothèses!$BX$12:$BX$21)*(K205&lt;hypothèses!$BY$12:$BY$21)*(D205="Hors Villeurbanne"),0),CHOOSE(MATCH(R205,{"tarif eveil";"tarif courant";"tarif pratiques collectives";"tarif troisième cycle renforcé PPES";"tarif cumul";"tarif location"},0),1,4,7,10,13,16)))),"")</f>
        <v/>
      </c>
    </row>
    <row r="206" spans="1:23">
      <c r="A206" s="71" t="s">
        <v>71</v>
      </c>
      <c r="B206" s="71" t="s">
        <v>72</v>
      </c>
      <c r="C206" s="71" t="s">
        <v>73</v>
      </c>
      <c r="D206" t="s">
        <v>70</v>
      </c>
      <c r="E206" s="59">
        <v>30988</v>
      </c>
      <c r="F206">
        <v>13</v>
      </c>
      <c r="G206">
        <v>2.5</v>
      </c>
      <c r="H206">
        <f>IF(Tableau1[[#This Row],[Tranche RFR]]&gt;=2,Tableau1[[#This Row],[Tranche RFR]]-1,Tableau1[[#This Row],[Tranche RFR]])</f>
        <v>12</v>
      </c>
      <c r="I206">
        <f>Tableau1[[#This Row],[RFR]]/Tableau1[[#This Row],[nb parts sans couple]]</f>
        <v>2582.3333333333335</v>
      </c>
      <c r="J206" t="s">
        <v>77</v>
      </c>
      <c r="K206" s="4">
        <f t="shared" si="3"/>
        <v>1032.9333333333334</v>
      </c>
      <c r="L206" s="49">
        <f>IF($K206&lt;=hypothèses!$BG$2,1,IF(AND($K206&gt;hypothèses!$BF$3,$K206&lt;=hypothèses!$BG$3),2,IF(AND($K206&gt;hypothèses!$BF$4,$K206&lt;=hypothèses!$BG$4),3,IF(AND($K206&gt;hypothèses!$BF$5,$K206&lt;=hypothèses!$BG$5),4,IF(AND($K206&gt;hypothèses!$BF$6,$K206&lt;=hypothèses!$BG$6),5,IF(AND($K206&gt;hypothèses!$BF$7,$K206&lt;=hypothèses!$BG$7),6,IF(AND($K206&gt;hypothèses!$BF$8,$K206&lt;=hypothèses!$BG$8),7,IF(AND($K206&gt;hypothèses!$BF$9,$K206&lt;=hypothèses!$BG$9),8,IF(AND($K206&gt;hypothèses!$BF$10,$K206&lt;=hypothèses!$BG$10),9,IF(AND($K206&gt;hypothèses!$BF$11,$K206&lt;=hypothèses!$BG$11),10,IF(Tableau1[[#This Row],[QF mens]]&gt;hypothèses!BG215,10,"")))))))))))</f>
        <v>6</v>
      </c>
      <c r="M206" s="49">
        <f>IF($K206&lt;=hypothèses!$BY$2,1,IF(AND($K206&gt;hypothèses!$BX$3,$K206&lt;=hypothèses!$BY$3),2,IF(AND($K206&gt;hypothèses!$BX$4,$K206&lt;=hypothèses!$BY$4),3,IF(AND($K206&gt;hypothèses!$BX$5,$K206&lt;=hypothèses!$BY$5),4,IF(AND($K206&gt;hypothèses!$BX$6,$K206&lt;=hypothèses!$BY$6),5,IF(AND($K206&gt;hypothèses!$BX$7,$K206&lt;=hypothèses!$BY$7),6,IF(AND($K206&gt;hypothèses!$BX$8,$K206&lt;=hypothèses!$BY$8),7,IF(AND($K206&gt;hypothèses!$BX$9,$K206&lt;=hypothèses!$BY$9),8,IF(AND($K206&gt;hypothèses!$BX$10,$K206&lt;=hypothèses!$BY$10),9,IF(AND($K206&gt;hypothèses!$BX$11,$K206&lt;=hypothèses!$BY$11),10,IF(Tableau1[[#This Row],[QF mens]]&gt;hypothèses!BH215,10,"")))))))))))</f>
        <v>5</v>
      </c>
      <c r="N206" s="49" t="s">
        <v>82</v>
      </c>
      <c r="O206" s="49" t="s">
        <v>77</v>
      </c>
      <c r="P206" s="49" t="s">
        <v>83</v>
      </c>
      <c r="Q206" s="49" t="s">
        <v>82</v>
      </c>
      <c r="R206" t="s">
        <v>14</v>
      </c>
      <c r="S206">
        <v>1</v>
      </c>
      <c r="T206">
        <v>30</v>
      </c>
      <c r="U206" s="58" cm="1">
        <f t="array" ref="U20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206" s="58">
        <f>IF(R206="Tarif Frais de dossier",30,IF(T206&lt;0,0,IF(AND(D206=hypothèses!$BR$2,R206=hypothèses!$BI$1),IF(K206&lt;=hypothèses!$BP$2,hypothèses!$BS$2,IF(K206&gt;=hypothèses!$BQ$2,hypothèses!$BT$2,K206*hypothèses!$BU$2)),IF(AND(D206=hypothèses!$BR$3,R206=hypothèses!$BI$1),IF(K206&lt;=hypothèses!$BP$3,hypothèses!$BS$3,IF(K206&gt;=hypothèses!$BQ$3,hypothèses!$BT$3,K206*hypothèses!$BU$3)),IF(AND(D206=hypothèses!$BR$5,R206=hypothèses!$BJ$1),IF(K206&lt;=hypothèses!$BP$5,hypothèses!$BS$5,IF(K206&gt;=hypothèses!$BQ$5,hypothèses!$BT$5,K206*hypothèses!$BU$5)),IF(AND(D206=hypothèses!$BR$6,R206=hypothèses!$BJ$1),IF(K206&lt;=hypothèses!$BP$6,hypothèses!$BS$6,IF(K206&gt;=hypothèses!$BQ$6,hypothèses!$BT$6,K206*hypothèses!$BU$6)),IF(AND(D206=hypothèses!$BR$8,R206=hypothèses!$BK$1),IF(K206&lt;=hypothèses!$BP$8,hypothèses!$BS$8,IF(K206&gt;=hypothèses!$BQ$8,hypothèses!$BT$8,K206*hypothèses!$BU$8)),IF(AND(D206=hypothèses!$BR$9,R206=hypothèses!$BK$1),IF(K206&lt;=hypothèses!$BP$9,hypothèses!$BS$9,IF(K206&gt;=hypothèses!$BQ$9,hypothèses!$BT$9,K206*hypothèses!$BU$9)),IF(AND(D206=hypothèses!$BR$11,R206=hypothèses!$BL$1),IF(K206&lt;=hypothèses!$BP$11,hypothèses!$BS$11,IF(K206&gt;=hypothèses!$BQ$11,hypothèses!$BT$11,K206*hypothèses!$BU$11)),IF(AND(D206=hypothèses!$BR$12,R206=hypothèses!$BL$1),IF(K206&lt;=hypothèses!$BP$12,hypothèses!$BS$12,IF(K206&gt;=hypothèses!$BQ$12,hypothèses!$BT$12,K206*hypothèses!$BU$12)),IF(AND(D206=hypothèses!$BR$14,R206=hypothèses!$BM$1),IF(K206&lt;=hypothèses!$BP$14,hypothèses!$BS$14,IF(K206&gt;=hypothèses!$BQ$14,hypothèses!$BT$14,K206*hypothèses!$BU$14)),IF(AND(D206=hypothèses!$BR$15,R206=hypothèses!$BM$1),IF(K206&lt;=hypothèses!$BP$15,hypothèses!$BS$15,IF(K206&gt;=hypothèses!$BQ$15,hypothèses!$BT$15,K206*hypothèses!$BU$15)),IF(AND(D206=hypothèses!$BR$17,R206=hypothèses!$BN$1),IF(K206&lt;=hypothèses!$BP$17,hypothèses!$BS$17,IF(K206&gt;=hypothèses!$BQ$17,hypothèses!$BT$17,K206*hypothèses!$BU$17)),IF(AND(D206=hypothèses!$BR$18,R206=hypothèses!$BN$1),IF(K206&lt;=hypothèses!$BP$18,hypothèses!$BS$18,IF(K206&gt;=hypothèses!$BQ$18,hypothèses!$BT$18,K206*hypothèses!$BU$18)),0))))))))))))))</f>
        <v>30</v>
      </c>
      <c r="W206" cm="1">
        <f t="array" ref="W206">IFERROR(IF(T206&lt;0,0,IF(R206="tarif frais de dossier",30,K206*INDEX(hypothèses!$CC$2:$CR$21,MATCH(1,(K206&gt;=hypothèses!$BX$2:$BX$21)*(K206&lt;hypothèses!$BY$2:$BY$21)*(D206="Villeurbanne")+(K206&gt;=hypothèses!$BX$12:$BX$21)*(K206&lt;hypothèses!$BY$12:$BY$21)*(D206="Hors Villeurbanne"),0),CHOOSE(MATCH(R206,{"tarif eveil";"tarif courant";"tarif pratiques collectives";"tarif troisième cycle renforcé PPES";"tarif cumul";"tarif location"},0),1,4,7,10,13,16)))),"")</f>
        <v>30</v>
      </c>
    </row>
    <row r="207" spans="1:23">
      <c r="A207" s="72" t="s">
        <v>71</v>
      </c>
      <c r="B207" s="72" t="s">
        <v>72</v>
      </c>
      <c r="C207" s="72" t="s">
        <v>73</v>
      </c>
      <c r="D207" t="s">
        <v>70</v>
      </c>
      <c r="E207" s="59">
        <v>30988</v>
      </c>
      <c r="F207">
        <v>13</v>
      </c>
      <c r="G207">
        <v>2.5</v>
      </c>
      <c r="H207">
        <f>IF(Tableau1[[#This Row],[Tranche RFR]]&gt;=2,Tableau1[[#This Row],[Tranche RFR]]-1,Tableau1[[#This Row],[Tranche RFR]])</f>
        <v>12</v>
      </c>
      <c r="I207">
        <f>Tableau1[[#This Row],[RFR]]/Tableau1[[#This Row],[nb parts sans couple]]</f>
        <v>2582.3333333333335</v>
      </c>
      <c r="J207" t="s">
        <v>77</v>
      </c>
      <c r="K207" s="4">
        <f t="shared" si="3"/>
        <v>1032.9333333333334</v>
      </c>
      <c r="L207" s="49">
        <f>IF($K207&lt;=hypothèses!$BG$2,1,IF(AND($K207&gt;hypothèses!$BF$3,$K207&lt;=hypothèses!$BG$3),2,IF(AND($K207&gt;hypothèses!$BF$4,$K207&lt;=hypothèses!$BG$4),3,IF(AND($K207&gt;hypothèses!$BF$5,$K207&lt;=hypothèses!$BG$5),4,IF(AND($K207&gt;hypothèses!$BF$6,$K207&lt;=hypothèses!$BG$6),5,IF(AND($K207&gt;hypothèses!$BF$7,$K207&lt;=hypothèses!$BG$7),6,IF(AND($K207&gt;hypothèses!$BF$8,$K207&lt;=hypothèses!$BG$8),7,IF(AND($K207&gt;hypothèses!$BF$9,$K207&lt;=hypothèses!$BG$9),8,IF(AND($K207&gt;hypothèses!$BF$10,$K207&lt;=hypothèses!$BG$10),9,IF(AND($K207&gt;hypothèses!$BF$11,$K207&lt;=hypothèses!$BG$11),10,IF(Tableau1[[#This Row],[QF mens]]&gt;hypothèses!BG216,10,"")))))))))))</f>
        <v>6</v>
      </c>
      <c r="M207" s="49">
        <f>IF($K207&lt;=hypothèses!$BY$2,1,IF(AND($K207&gt;hypothèses!$BX$3,$K207&lt;=hypothèses!$BY$3),2,IF(AND($K207&gt;hypothèses!$BX$4,$K207&lt;=hypothèses!$BY$4),3,IF(AND($K207&gt;hypothèses!$BX$5,$K207&lt;=hypothèses!$BY$5),4,IF(AND($K207&gt;hypothèses!$BX$6,$K207&lt;=hypothèses!$BY$6),5,IF(AND($K207&gt;hypothèses!$BX$7,$K207&lt;=hypothèses!$BY$7),6,IF(AND($K207&gt;hypothèses!$BX$8,$K207&lt;=hypothèses!$BY$8),7,IF(AND($K207&gt;hypothèses!$BX$9,$K207&lt;=hypothèses!$BY$9),8,IF(AND($K207&gt;hypothèses!$BX$10,$K207&lt;=hypothèses!$BY$10),9,IF(AND($K207&gt;hypothèses!$BX$11,$K207&lt;=hypothèses!$BY$11),10,IF(Tableau1[[#This Row],[QF mens]]&gt;hypothèses!BH216,10,"")))))))))))</f>
        <v>5</v>
      </c>
      <c r="N207" s="49" t="s">
        <v>82</v>
      </c>
      <c r="O207" s="49" t="s">
        <v>77</v>
      </c>
      <c r="P207" s="49" t="s">
        <v>83</v>
      </c>
      <c r="Q207" s="49" t="s">
        <v>82</v>
      </c>
      <c r="R207" t="s">
        <v>15</v>
      </c>
      <c r="S207">
        <v>1</v>
      </c>
      <c r="T207">
        <v>-9</v>
      </c>
      <c r="U207" s="58" cm="1">
        <f t="array" ref="U20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207" s="58">
        <f>IF(R207="Tarif Frais de dossier",30,IF(T207&lt;0,0,IF(AND(D207=hypothèses!$BR$2,R207=hypothèses!$BI$1),IF(K207&lt;=hypothèses!$BP$2,hypothèses!$BS$2,IF(K207&gt;=hypothèses!$BQ$2,hypothèses!$BT$2,K207*hypothèses!$BU$2)),IF(AND(D207=hypothèses!$BR$3,R207=hypothèses!$BI$1),IF(K207&lt;=hypothèses!$BP$3,hypothèses!$BS$3,IF(K207&gt;=hypothèses!$BQ$3,hypothèses!$BT$3,K207*hypothèses!$BU$3)),IF(AND(D207=hypothèses!$BR$5,R207=hypothèses!$BJ$1),IF(K207&lt;=hypothèses!$BP$5,hypothèses!$BS$5,IF(K207&gt;=hypothèses!$BQ$5,hypothèses!$BT$5,K207*hypothèses!$BU$5)),IF(AND(D207=hypothèses!$BR$6,R207=hypothèses!$BJ$1),IF(K207&lt;=hypothèses!$BP$6,hypothèses!$BS$6,IF(K207&gt;=hypothèses!$BQ$6,hypothèses!$BT$6,K207*hypothèses!$BU$6)),IF(AND(D207=hypothèses!$BR$8,R207=hypothèses!$BK$1),IF(K207&lt;=hypothèses!$BP$8,hypothèses!$BS$8,IF(K207&gt;=hypothèses!$BQ$8,hypothèses!$BT$8,K207*hypothèses!$BU$8)),IF(AND(D207=hypothèses!$BR$9,R207=hypothèses!$BK$1),IF(K207&lt;=hypothèses!$BP$9,hypothèses!$BS$9,IF(K207&gt;=hypothèses!$BQ$9,hypothèses!$BT$9,K207*hypothèses!$BU$9)),IF(AND(D207=hypothèses!$BR$11,R207=hypothèses!$BL$1),IF(K207&lt;=hypothèses!$BP$11,hypothèses!$BS$11,IF(K207&gt;=hypothèses!$BQ$11,hypothèses!$BT$11,K207*hypothèses!$BU$11)),IF(AND(D207=hypothèses!$BR$12,R207=hypothèses!$BL$1),IF(K207&lt;=hypothèses!$BP$12,hypothèses!$BS$12,IF(K207&gt;=hypothèses!$BQ$12,hypothèses!$BT$12,K207*hypothèses!$BU$12)),IF(AND(D207=hypothèses!$BR$14,R207=hypothèses!$BM$1),IF(K207&lt;=hypothèses!$BP$14,hypothèses!$BS$14,IF(K207&gt;=hypothèses!$BQ$14,hypothèses!$BT$14,K207*hypothèses!$BU$14)),IF(AND(D207=hypothèses!$BR$15,R207=hypothèses!$BM$1),IF(K207&lt;=hypothèses!$BP$15,hypothèses!$BS$15,IF(K207&gt;=hypothèses!$BQ$15,hypothèses!$BT$15,K207*hypothèses!$BU$15)),IF(AND(D207=hypothèses!$BR$17,R207=hypothèses!$BN$1),IF(K207&lt;=hypothèses!$BP$17,hypothèses!$BS$17,IF(K207&gt;=hypothèses!$BQ$17,hypothèses!$BT$17,K207*hypothèses!$BU$17)),IF(AND(D207=hypothèses!$BR$18,R207=hypothèses!$BN$1),IF(K207&lt;=hypothèses!$BP$18,hypothèses!$BS$18,IF(K207&gt;=hypothèses!$BQ$18,hypothèses!$BT$18,K207*hypothèses!$BU$18)),0))))))))))))))</f>
        <v>0</v>
      </c>
      <c r="W207" cm="1">
        <f t="array" ref="W207">IFERROR(IF(T207&lt;0,0,IF(R207="tarif frais de dossier",30,K207*INDEX(hypothèses!$CC$2:$CR$21,MATCH(1,(K207&gt;=hypothèses!$BX$2:$BX$21)*(K207&lt;hypothèses!$BY$2:$BY$21)*(D207="Villeurbanne")+(K207&gt;=hypothèses!$BX$12:$BX$21)*(K207&lt;hypothèses!$BY$12:$BY$21)*(D207="Hors Villeurbanne"),0),CHOOSE(MATCH(R207,{"tarif eveil";"tarif courant";"tarif pratiques collectives";"tarif troisième cycle renforcé PPES";"tarif cumul";"tarif location"},0),1,4,7,10,13,16)))),"")</f>
        <v>0</v>
      </c>
    </row>
    <row r="208" spans="1:23">
      <c r="A208" s="71" t="s">
        <v>71</v>
      </c>
      <c r="B208" s="71" t="s">
        <v>72</v>
      </c>
      <c r="C208" s="71" t="s">
        <v>73</v>
      </c>
      <c r="D208" t="s">
        <v>70</v>
      </c>
      <c r="E208" s="59">
        <v>30947</v>
      </c>
      <c r="F208">
        <v>13</v>
      </c>
      <c r="G208">
        <v>2.5</v>
      </c>
      <c r="H208">
        <f>IF(Tableau1[[#This Row],[Tranche RFR]]&gt;=2,Tableau1[[#This Row],[Tranche RFR]]-1,Tableau1[[#This Row],[Tranche RFR]])</f>
        <v>12</v>
      </c>
      <c r="I208">
        <f>Tableau1[[#This Row],[RFR]]/Tableau1[[#This Row],[nb parts sans couple]]</f>
        <v>2578.9166666666665</v>
      </c>
      <c r="J208" t="s">
        <v>77</v>
      </c>
      <c r="K208" s="4">
        <f t="shared" si="3"/>
        <v>1031.5666666666666</v>
      </c>
      <c r="L208" s="49">
        <f>IF($K208&lt;=hypothèses!$BG$2,1,IF(AND($K208&gt;hypothèses!$BF$3,$K208&lt;=hypothèses!$BG$3),2,IF(AND($K208&gt;hypothèses!$BF$4,$K208&lt;=hypothèses!$BG$4),3,IF(AND($K208&gt;hypothèses!$BF$5,$K208&lt;=hypothèses!$BG$5),4,IF(AND($K208&gt;hypothèses!$BF$6,$K208&lt;=hypothèses!$BG$6),5,IF(AND($K208&gt;hypothèses!$BF$7,$K208&lt;=hypothèses!$BG$7),6,IF(AND($K208&gt;hypothèses!$BF$8,$K208&lt;=hypothèses!$BG$8),7,IF(AND($K208&gt;hypothèses!$BF$9,$K208&lt;=hypothèses!$BG$9),8,IF(AND($K208&gt;hypothèses!$BF$10,$K208&lt;=hypothèses!$BG$10),9,IF(AND($K208&gt;hypothèses!$BF$11,$K208&lt;=hypothèses!$BG$11),10,IF(Tableau1[[#This Row],[QF mens]]&gt;hypothèses!BG217,10,"")))))))))))</f>
        <v>6</v>
      </c>
      <c r="M208" s="49">
        <f>IF($K208&lt;=hypothèses!$BY$2,1,IF(AND($K208&gt;hypothèses!$BX$3,$K208&lt;=hypothèses!$BY$3),2,IF(AND($K208&gt;hypothèses!$BX$4,$K208&lt;=hypothèses!$BY$4),3,IF(AND($K208&gt;hypothèses!$BX$5,$K208&lt;=hypothèses!$BY$5),4,IF(AND($K208&gt;hypothèses!$BX$6,$K208&lt;=hypothèses!$BY$6),5,IF(AND($K208&gt;hypothèses!$BX$7,$K208&lt;=hypothèses!$BY$7),6,IF(AND($K208&gt;hypothèses!$BX$8,$K208&lt;=hypothèses!$BY$8),7,IF(AND($K208&gt;hypothèses!$BX$9,$K208&lt;=hypothèses!$BY$9),8,IF(AND($K208&gt;hypothèses!$BX$10,$K208&lt;=hypothèses!$BY$10),9,IF(AND($K208&gt;hypothèses!$BX$11,$K208&lt;=hypothèses!$BY$11),10,IF(Tableau1[[#This Row],[QF mens]]&gt;hypothèses!BH217,10,"")))))))))))</f>
        <v>5</v>
      </c>
      <c r="N208" s="49" t="s">
        <v>82</v>
      </c>
      <c r="O208" s="49" t="s">
        <v>77</v>
      </c>
      <c r="P208" s="49" t="s">
        <v>83</v>
      </c>
      <c r="Q208" s="49" t="s">
        <v>82</v>
      </c>
      <c r="R208" t="s">
        <v>13</v>
      </c>
      <c r="S208">
        <v>1</v>
      </c>
      <c r="T208">
        <v>469</v>
      </c>
      <c r="U208" s="58" cm="1">
        <f t="array" ref="U20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622.1</v>
      </c>
      <c r="V208" s="58">
        <f>IF(R208="Tarif Frais de dossier",30,IF(T208&lt;0,0,IF(AND(D208=hypothèses!$BR$2,R208=hypothèses!$BI$1),IF(K208&lt;=hypothèses!$BP$2,hypothèses!$BS$2,IF(K208&gt;=hypothèses!$BQ$2,hypothèses!$BT$2,K208*hypothèses!$BU$2)),IF(AND(D208=hypothèses!$BR$3,R208=hypothèses!$BI$1),IF(K208&lt;=hypothèses!$BP$3,hypothèses!$BS$3,IF(K208&gt;=hypothèses!$BQ$3,hypothèses!$BT$3,K208*hypothèses!$BU$3)),IF(AND(D208=hypothèses!$BR$5,R208=hypothèses!$BJ$1),IF(K208&lt;=hypothèses!$BP$5,hypothèses!$BS$5,IF(K208&gt;=hypothèses!$BQ$5,hypothèses!$BT$5,K208*hypothèses!$BU$5)),IF(AND(D208=hypothèses!$BR$6,R208=hypothèses!$BJ$1),IF(K208&lt;=hypothèses!$BP$6,hypothèses!$BS$6,IF(K208&gt;=hypothèses!$BQ$6,hypothèses!$BT$6,K208*hypothèses!$BU$6)),IF(AND(D208=hypothèses!$BR$8,R208=hypothèses!$BK$1),IF(K208&lt;=hypothèses!$BP$8,hypothèses!$BS$8,IF(K208&gt;=hypothèses!$BQ$8,hypothèses!$BT$8,K208*hypothèses!$BU$8)),IF(AND(D208=hypothèses!$BR$9,R208=hypothèses!$BK$1),IF(K208&lt;=hypothèses!$BP$9,hypothèses!$BS$9,IF(K208&gt;=hypothèses!$BQ$9,hypothèses!$BT$9,K208*hypothèses!$BU$9)),IF(AND(D208=hypothèses!$BR$11,R208=hypothèses!$BL$1),IF(K208&lt;=hypothèses!$BP$11,hypothèses!$BS$11,IF(K208&gt;=hypothèses!$BQ$11,hypothèses!$BT$11,K208*hypothèses!$BU$11)),IF(AND(D208=hypothèses!$BR$12,R208=hypothèses!$BL$1),IF(K208&lt;=hypothèses!$BP$12,hypothèses!$BS$12,IF(K208&gt;=hypothèses!$BQ$12,hypothèses!$BT$12,K208*hypothèses!$BU$12)),IF(AND(D208=hypothèses!$BR$14,R208=hypothèses!$BM$1),IF(K208&lt;=hypothèses!$BP$14,hypothèses!$BS$14,IF(K208&gt;=hypothèses!$BQ$14,hypothèses!$BT$14,K208*hypothèses!$BU$14)),IF(AND(D208=hypothèses!$BR$15,R208=hypothèses!$BM$1),IF(K208&lt;=hypothèses!$BP$15,hypothèses!$BS$15,IF(K208&gt;=hypothèses!$BQ$15,hypothèses!$BT$15,K208*hypothèses!$BU$15)),IF(AND(D208=hypothèses!$BR$17,R208=hypothèses!$BN$1),IF(K208&lt;=hypothèses!$BP$17,hypothèses!$BS$17,IF(K208&gt;=hypothèses!$BQ$17,hypothèses!$BT$17,K208*hypothèses!$BU$17)),IF(AND(D208=hypothèses!$BR$18,R208=hypothèses!$BN$1),IF(K208&lt;=hypothèses!$BP$18,hypothèses!$BS$18,IF(K208&gt;=hypothèses!$BQ$18,hypothèses!$BT$18,K208*hypothèses!$BU$18)),0))))))))))))))</f>
        <v>272.33359999999999</v>
      </c>
      <c r="W208" t="str" cm="1">
        <f t="array" ref="W208">IFERROR(IF(T208&lt;0,0,IF(R208="tarif frais de dossier",30,K208*INDEX(hypothèses!$CC$2:$CR$21,MATCH(1,(K208&gt;=hypothèses!$BX$2:$BX$21)*(K208&lt;hypothèses!$BY$2:$BY$21)*(D208="Villeurbanne")+(K208&gt;=hypothèses!$BX$12:$BX$21)*(K208&lt;hypothèses!$BY$12:$BY$21)*(D208="Hors Villeurbanne"),0),CHOOSE(MATCH(R208,{"tarif eveil";"tarif courant";"tarif pratiques collectives";"tarif troisième cycle renforcé PPES";"tarif cumul";"tarif location"},0),1,4,7,10,13,16)))),"")</f>
        <v/>
      </c>
    </row>
    <row r="209" spans="1:23">
      <c r="A209" s="72" t="s">
        <v>71</v>
      </c>
      <c r="B209" s="72" t="s">
        <v>72</v>
      </c>
      <c r="C209" s="72" t="s">
        <v>73</v>
      </c>
      <c r="D209" t="s">
        <v>70</v>
      </c>
      <c r="E209" s="59">
        <v>30947</v>
      </c>
      <c r="F209">
        <v>13</v>
      </c>
      <c r="G209">
        <v>2.5</v>
      </c>
      <c r="H209">
        <f>IF(Tableau1[[#This Row],[Tranche RFR]]&gt;=2,Tableau1[[#This Row],[Tranche RFR]]-1,Tableau1[[#This Row],[Tranche RFR]])</f>
        <v>12</v>
      </c>
      <c r="I209">
        <f>Tableau1[[#This Row],[RFR]]/Tableau1[[#This Row],[nb parts sans couple]]</f>
        <v>2578.9166666666665</v>
      </c>
      <c r="J209" t="s">
        <v>77</v>
      </c>
      <c r="K209" s="4">
        <f t="shared" si="3"/>
        <v>1031.5666666666666</v>
      </c>
      <c r="L209" s="49">
        <f>IF($K209&lt;=hypothèses!$BG$2,1,IF(AND($K209&gt;hypothèses!$BF$3,$K209&lt;=hypothèses!$BG$3),2,IF(AND($K209&gt;hypothèses!$BF$4,$K209&lt;=hypothèses!$BG$4),3,IF(AND($K209&gt;hypothèses!$BF$5,$K209&lt;=hypothèses!$BG$5),4,IF(AND($K209&gt;hypothèses!$BF$6,$K209&lt;=hypothèses!$BG$6),5,IF(AND($K209&gt;hypothèses!$BF$7,$K209&lt;=hypothèses!$BG$7),6,IF(AND($K209&gt;hypothèses!$BF$8,$K209&lt;=hypothèses!$BG$8),7,IF(AND($K209&gt;hypothèses!$BF$9,$K209&lt;=hypothèses!$BG$9),8,IF(AND($K209&gt;hypothèses!$BF$10,$K209&lt;=hypothèses!$BG$10),9,IF(AND($K209&gt;hypothèses!$BF$11,$K209&lt;=hypothèses!$BG$11),10,IF(Tableau1[[#This Row],[QF mens]]&gt;hypothèses!BG218,10,"")))))))))))</f>
        <v>6</v>
      </c>
      <c r="M209" s="49">
        <f>IF($K209&lt;=hypothèses!$BY$2,1,IF(AND($K209&gt;hypothèses!$BX$3,$K209&lt;=hypothèses!$BY$3),2,IF(AND($K209&gt;hypothèses!$BX$4,$K209&lt;=hypothèses!$BY$4),3,IF(AND($K209&gt;hypothèses!$BX$5,$K209&lt;=hypothèses!$BY$5),4,IF(AND($K209&gt;hypothèses!$BX$6,$K209&lt;=hypothèses!$BY$6),5,IF(AND($K209&gt;hypothèses!$BX$7,$K209&lt;=hypothèses!$BY$7),6,IF(AND($K209&gt;hypothèses!$BX$8,$K209&lt;=hypothèses!$BY$8),7,IF(AND($K209&gt;hypothèses!$BX$9,$K209&lt;=hypothèses!$BY$9),8,IF(AND($K209&gt;hypothèses!$BX$10,$K209&lt;=hypothèses!$BY$10),9,IF(AND($K209&gt;hypothèses!$BX$11,$K209&lt;=hypothèses!$BY$11),10,IF(Tableau1[[#This Row],[QF mens]]&gt;hypothèses!BH218,10,"")))))))))))</f>
        <v>5</v>
      </c>
      <c r="N209" s="49" t="s">
        <v>82</v>
      </c>
      <c r="O209" s="49" t="s">
        <v>77</v>
      </c>
      <c r="P209" s="49" t="s">
        <v>83</v>
      </c>
      <c r="Q209" s="49" t="s">
        <v>82</v>
      </c>
      <c r="R209" t="s">
        <v>14</v>
      </c>
      <c r="S209">
        <v>1</v>
      </c>
      <c r="T209">
        <v>30</v>
      </c>
      <c r="U209" s="58" cm="1">
        <f t="array" ref="U20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209" s="58">
        <f>IF(R209="Tarif Frais de dossier",30,IF(T209&lt;0,0,IF(AND(D209=hypothèses!$BR$2,R209=hypothèses!$BI$1),IF(K209&lt;=hypothèses!$BP$2,hypothèses!$BS$2,IF(K209&gt;=hypothèses!$BQ$2,hypothèses!$BT$2,K209*hypothèses!$BU$2)),IF(AND(D209=hypothèses!$BR$3,R209=hypothèses!$BI$1),IF(K209&lt;=hypothèses!$BP$3,hypothèses!$BS$3,IF(K209&gt;=hypothèses!$BQ$3,hypothèses!$BT$3,K209*hypothèses!$BU$3)),IF(AND(D209=hypothèses!$BR$5,R209=hypothèses!$BJ$1),IF(K209&lt;=hypothèses!$BP$5,hypothèses!$BS$5,IF(K209&gt;=hypothèses!$BQ$5,hypothèses!$BT$5,K209*hypothèses!$BU$5)),IF(AND(D209=hypothèses!$BR$6,R209=hypothèses!$BJ$1),IF(K209&lt;=hypothèses!$BP$6,hypothèses!$BS$6,IF(K209&gt;=hypothèses!$BQ$6,hypothèses!$BT$6,K209*hypothèses!$BU$6)),IF(AND(D209=hypothèses!$BR$8,R209=hypothèses!$BK$1),IF(K209&lt;=hypothèses!$BP$8,hypothèses!$BS$8,IF(K209&gt;=hypothèses!$BQ$8,hypothèses!$BT$8,K209*hypothèses!$BU$8)),IF(AND(D209=hypothèses!$BR$9,R209=hypothèses!$BK$1),IF(K209&lt;=hypothèses!$BP$9,hypothèses!$BS$9,IF(K209&gt;=hypothèses!$BQ$9,hypothèses!$BT$9,K209*hypothèses!$BU$9)),IF(AND(D209=hypothèses!$BR$11,R209=hypothèses!$BL$1),IF(K209&lt;=hypothèses!$BP$11,hypothèses!$BS$11,IF(K209&gt;=hypothèses!$BQ$11,hypothèses!$BT$11,K209*hypothèses!$BU$11)),IF(AND(D209=hypothèses!$BR$12,R209=hypothèses!$BL$1),IF(K209&lt;=hypothèses!$BP$12,hypothèses!$BS$12,IF(K209&gt;=hypothèses!$BQ$12,hypothèses!$BT$12,K209*hypothèses!$BU$12)),IF(AND(D209=hypothèses!$BR$14,R209=hypothèses!$BM$1),IF(K209&lt;=hypothèses!$BP$14,hypothèses!$BS$14,IF(K209&gt;=hypothèses!$BQ$14,hypothèses!$BT$14,K209*hypothèses!$BU$14)),IF(AND(D209=hypothèses!$BR$15,R209=hypothèses!$BM$1),IF(K209&lt;=hypothèses!$BP$15,hypothèses!$BS$15,IF(K209&gt;=hypothèses!$BQ$15,hypothèses!$BT$15,K209*hypothèses!$BU$15)),IF(AND(D209=hypothèses!$BR$17,R209=hypothèses!$BN$1),IF(K209&lt;=hypothèses!$BP$17,hypothèses!$BS$17,IF(K209&gt;=hypothèses!$BQ$17,hypothèses!$BT$17,K209*hypothèses!$BU$17)),IF(AND(D209=hypothèses!$BR$18,R209=hypothèses!$BN$1),IF(K209&lt;=hypothèses!$BP$18,hypothèses!$BS$18,IF(K209&gt;=hypothèses!$BQ$18,hypothèses!$BT$18,K209*hypothèses!$BU$18)),0))))))))))))))</f>
        <v>30</v>
      </c>
      <c r="W209" cm="1">
        <f t="array" ref="W209">IFERROR(IF(T209&lt;0,0,IF(R209="tarif frais de dossier",30,K209*INDEX(hypothèses!$CC$2:$CR$21,MATCH(1,(K209&gt;=hypothèses!$BX$2:$BX$21)*(K209&lt;hypothèses!$BY$2:$BY$21)*(D209="Villeurbanne")+(K209&gt;=hypothèses!$BX$12:$BX$21)*(K209&lt;hypothèses!$BY$12:$BY$21)*(D209="Hors Villeurbanne"),0),CHOOSE(MATCH(R209,{"tarif eveil";"tarif courant";"tarif pratiques collectives";"tarif troisième cycle renforcé PPES";"tarif cumul";"tarif location"},0),1,4,7,10,13,16)))),"")</f>
        <v>30</v>
      </c>
    </row>
    <row r="210" spans="1:23">
      <c r="A210" s="71" t="s">
        <v>71</v>
      </c>
      <c r="B210" s="71" t="s">
        <v>72</v>
      </c>
      <c r="C210" s="71" t="s">
        <v>73</v>
      </c>
      <c r="D210" t="s">
        <v>70</v>
      </c>
      <c r="E210" s="59">
        <v>30947</v>
      </c>
      <c r="F210">
        <v>13</v>
      </c>
      <c r="G210">
        <v>2.5</v>
      </c>
      <c r="H210">
        <f>IF(Tableau1[[#This Row],[Tranche RFR]]&gt;=2,Tableau1[[#This Row],[Tranche RFR]]-1,Tableau1[[#This Row],[Tranche RFR]])</f>
        <v>12</v>
      </c>
      <c r="I210">
        <f>Tableau1[[#This Row],[RFR]]/Tableau1[[#This Row],[nb parts sans couple]]</f>
        <v>2578.9166666666665</v>
      </c>
      <c r="J210" t="s">
        <v>77</v>
      </c>
      <c r="K210" s="4">
        <f t="shared" si="3"/>
        <v>1031.5666666666666</v>
      </c>
      <c r="L210" s="49">
        <f>IF($K210&lt;=hypothèses!$BG$2,1,IF(AND($K210&gt;hypothèses!$BF$3,$K210&lt;=hypothèses!$BG$3),2,IF(AND($K210&gt;hypothèses!$BF$4,$K210&lt;=hypothèses!$BG$4),3,IF(AND($K210&gt;hypothèses!$BF$5,$K210&lt;=hypothèses!$BG$5),4,IF(AND($K210&gt;hypothèses!$BF$6,$K210&lt;=hypothèses!$BG$6),5,IF(AND($K210&gt;hypothèses!$BF$7,$K210&lt;=hypothèses!$BG$7),6,IF(AND($K210&gt;hypothèses!$BF$8,$K210&lt;=hypothèses!$BG$8),7,IF(AND($K210&gt;hypothèses!$BF$9,$K210&lt;=hypothèses!$BG$9),8,IF(AND($K210&gt;hypothèses!$BF$10,$K210&lt;=hypothèses!$BG$10),9,IF(AND($K210&gt;hypothèses!$BF$11,$K210&lt;=hypothèses!$BG$11),10,IF(Tableau1[[#This Row],[QF mens]]&gt;hypothèses!BG219,10,"")))))))))))</f>
        <v>6</v>
      </c>
      <c r="M210" s="49">
        <f>IF($K210&lt;=hypothèses!$BY$2,1,IF(AND($K210&gt;hypothèses!$BX$3,$K210&lt;=hypothèses!$BY$3),2,IF(AND($K210&gt;hypothèses!$BX$4,$K210&lt;=hypothèses!$BY$4),3,IF(AND($K210&gt;hypothèses!$BX$5,$K210&lt;=hypothèses!$BY$5),4,IF(AND($K210&gt;hypothèses!$BX$6,$K210&lt;=hypothèses!$BY$6),5,IF(AND($K210&gt;hypothèses!$BX$7,$K210&lt;=hypothèses!$BY$7),6,IF(AND($K210&gt;hypothèses!$BX$8,$K210&lt;=hypothèses!$BY$8),7,IF(AND($K210&gt;hypothèses!$BX$9,$K210&lt;=hypothèses!$BY$9),8,IF(AND($K210&gt;hypothèses!$BX$10,$K210&lt;=hypothèses!$BY$10),9,IF(AND($K210&gt;hypothèses!$BX$11,$K210&lt;=hypothèses!$BY$11),10,IF(Tableau1[[#This Row],[QF mens]]&gt;hypothèses!BH219,10,"")))))))))))</f>
        <v>5</v>
      </c>
      <c r="N210" s="49" t="s">
        <v>82</v>
      </c>
      <c r="O210" s="49" t="s">
        <v>77</v>
      </c>
      <c r="P210" s="49" t="s">
        <v>83</v>
      </c>
      <c r="Q210" s="49" t="s">
        <v>82</v>
      </c>
      <c r="T210">
        <v>0</v>
      </c>
      <c r="U210" s="58" t="str" cm="1">
        <f t="array" ref="U21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210" s="58">
        <f>IF(R210="Tarif Frais de dossier",30,IF(T210&lt;0,0,IF(AND(D210=hypothèses!$BR$2,R210=hypothèses!$BI$1),IF(K210&lt;=hypothèses!$BP$2,hypothèses!$BS$2,IF(K210&gt;=hypothèses!$BQ$2,hypothèses!$BT$2,K210*hypothèses!$BU$2)),IF(AND(D210=hypothèses!$BR$3,R210=hypothèses!$BI$1),IF(K210&lt;=hypothèses!$BP$3,hypothèses!$BS$3,IF(K210&gt;=hypothèses!$BQ$3,hypothèses!$BT$3,K210*hypothèses!$BU$3)),IF(AND(D210=hypothèses!$BR$5,R210=hypothèses!$BJ$1),IF(K210&lt;=hypothèses!$BP$5,hypothèses!$BS$5,IF(K210&gt;=hypothèses!$BQ$5,hypothèses!$BT$5,K210*hypothèses!$BU$5)),IF(AND(D210=hypothèses!$BR$6,R210=hypothèses!$BJ$1),IF(K210&lt;=hypothèses!$BP$6,hypothèses!$BS$6,IF(K210&gt;=hypothèses!$BQ$6,hypothèses!$BT$6,K210*hypothèses!$BU$6)),IF(AND(D210=hypothèses!$BR$8,R210=hypothèses!$BK$1),IF(K210&lt;=hypothèses!$BP$8,hypothèses!$BS$8,IF(K210&gt;=hypothèses!$BQ$8,hypothèses!$BT$8,K210*hypothèses!$BU$8)),IF(AND(D210=hypothèses!$BR$9,R210=hypothèses!$BK$1),IF(K210&lt;=hypothèses!$BP$9,hypothèses!$BS$9,IF(K210&gt;=hypothèses!$BQ$9,hypothèses!$BT$9,K210*hypothèses!$BU$9)),IF(AND(D210=hypothèses!$BR$11,R210=hypothèses!$BL$1),IF(K210&lt;=hypothèses!$BP$11,hypothèses!$BS$11,IF(K210&gt;=hypothèses!$BQ$11,hypothèses!$BT$11,K210*hypothèses!$BU$11)),IF(AND(D210=hypothèses!$BR$12,R210=hypothèses!$BL$1),IF(K210&lt;=hypothèses!$BP$12,hypothèses!$BS$12,IF(K210&gt;=hypothèses!$BQ$12,hypothèses!$BT$12,K210*hypothèses!$BU$12)),IF(AND(D210=hypothèses!$BR$14,R210=hypothèses!$BM$1),IF(K210&lt;=hypothèses!$BP$14,hypothèses!$BS$14,IF(K210&gt;=hypothèses!$BQ$14,hypothèses!$BT$14,K210*hypothèses!$BU$14)),IF(AND(D210=hypothèses!$BR$15,R210=hypothèses!$BM$1),IF(K210&lt;=hypothèses!$BP$15,hypothèses!$BS$15,IF(K210&gt;=hypothèses!$BQ$15,hypothèses!$BT$15,K210*hypothèses!$BU$15)),IF(AND(D210=hypothèses!$BR$17,R210=hypothèses!$BN$1),IF(K210&lt;=hypothèses!$BP$17,hypothèses!$BS$17,IF(K210&gt;=hypothèses!$BQ$17,hypothèses!$BT$17,K210*hypothèses!$BU$17)),IF(AND(D210=hypothèses!$BR$18,R210=hypothèses!$BN$1),IF(K210&lt;=hypothèses!$BP$18,hypothèses!$BS$18,IF(K210&gt;=hypothèses!$BQ$18,hypothèses!$BT$18,K210*hypothèses!$BU$18)),0))))))))))))))</f>
        <v>0</v>
      </c>
      <c r="W210" t="str" cm="1">
        <f t="array" ref="W210">IFERROR(IF(T210&lt;0,0,IF(R210="tarif frais de dossier",30,K210*INDEX(hypothèses!$CC$2:$CR$21,MATCH(1,(K210&gt;=hypothèses!$BX$2:$BX$21)*(K210&lt;hypothèses!$BY$2:$BY$21)*(D210="Villeurbanne")+(K210&gt;=hypothèses!$BX$12:$BX$21)*(K210&lt;hypothèses!$BY$12:$BY$21)*(D210="Hors Villeurbanne"),0),CHOOSE(MATCH(R210,{"tarif eveil";"tarif courant";"tarif pratiques collectives";"tarif troisième cycle renforcé PPES";"tarif cumul";"tarif location"},0),1,4,7,10,13,16)))),"")</f>
        <v/>
      </c>
    </row>
    <row r="211" spans="1:23">
      <c r="A211" s="72" t="s">
        <v>71</v>
      </c>
      <c r="B211" s="72" t="s">
        <v>72</v>
      </c>
      <c r="C211" s="72" t="s">
        <v>73</v>
      </c>
      <c r="D211" t="s">
        <v>70</v>
      </c>
      <c r="E211" s="59">
        <v>30947</v>
      </c>
      <c r="F211">
        <v>13</v>
      </c>
      <c r="G211">
        <v>2.5</v>
      </c>
      <c r="H211">
        <f>IF(Tableau1[[#This Row],[Tranche RFR]]&gt;=2,Tableau1[[#This Row],[Tranche RFR]]-1,Tableau1[[#This Row],[Tranche RFR]])</f>
        <v>12</v>
      </c>
      <c r="I211">
        <f>Tableau1[[#This Row],[RFR]]/Tableau1[[#This Row],[nb parts sans couple]]</f>
        <v>2578.9166666666665</v>
      </c>
      <c r="J211" t="s">
        <v>77</v>
      </c>
      <c r="K211" s="4">
        <f t="shared" si="3"/>
        <v>1031.5666666666666</v>
      </c>
      <c r="L211" s="49">
        <f>IF($K211&lt;=hypothèses!$BG$2,1,IF(AND($K211&gt;hypothèses!$BF$3,$K211&lt;=hypothèses!$BG$3),2,IF(AND($K211&gt;hypothèses!$BF$4,$K211&lt;=hypothèses!$BG$4),3,IF(AND($K211&gt;hypothèses!$BF$5,$K211&lt;=hypothèses!$BG$5),4,IF(AND($K211&gt;hypothèses!$BF$6,$K211&lt;=hypothèses!$BG$6),5,IF(AND($K211&gt;hypothèses!$BF$7,$K211&lt;=hypothèses!$BG$7),6,IF(AND($K211&gt;hypothèses!$BF$8,$K211&lt;=hypothèses!$BG$8),7,IF(AND($K211&gt;hypothèses!$BF$9,$K211&lt;=hypothèses!$BG$9),8,IF(AND($K211&gt;hypothèses!$BF$10,$K211&lt;=hypothèses!$BG$10),9,IF(AND($K211&gt;hypothèses!$BF$11,$K211&lt;=hypothèses!$BG$11),10,IF(Tableau1[[#This Row],[QF mens]]&gt;hypothèses!BG220,10,"")))))))))))</f>
        <v>6</v>
      </c>
      <c r="M211" s="49">
        <f>IF($K211&lt;=hypothèses!$BY$2,1,IF(AND($K211&gt;hypothèses!$BX$3,$K211&lt;=hypothèses!$BY$3),2,IF(AND($K211&gt;hypothèses!$BX$4,$K211&lt;=hypothèses!$BY$4),3,IF(AND($K211&gt;hypothèses!$BX$5,$K211&lt;=hypothèses!$BY$5),4,IF(AND($K211&gt;hypothèses!$BX$6,$K211&lt;=hypothèses!$BY$6),5,IF(AND($K211&gt;hypothèses!$BX$7,$K211&lt;=hypothèses!$BY$7),6,IF(AND($K211&gt;hypothèses!$BX$8,$K211&lt;=hypothèses!$BY$8),7,IF(AND($K211&gt;hypothèses!$BX$9,$K211&lt;=hypothèses!$BY$9),8,IF(AND($K211&gt;hypothèses!$BX$10,$K211&lt;=hypothèses!$BY$10),9,IF(AND($K211&gt;hypothèses!$BX$11,$K211&lt;=hypothèses!$BY$11),10,IF(Tableau1[[#This Row],[QF mens]]&gt;hypothèses!BH220,10,"")))))))))))</f>
        <v>5</v>
      </c>
      <c r="N211" s="49" t="s">
        <v>82</v>
      </c>
      <c r="O211" s="49" t="s">
        <v>77</v>
      </c>
      <c r="P211" s="49" t="s">
        <v>83</v>
      </c>
      <c r="Q211" s="49" t="s">
        <v>82</v>
      </c>
      <c r="T211">
        <v>0</v>
      </c>
      <c r="U211" s="58" t="str" cm="1">
        <f t="array" ref="U21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211" s="58">
        <f>IF(R211="Tarif Frais de dossier",30,IF(T211&lt;0,0,IF(AND(D211=hypothèses!$BR$2,R211=hypothèses!$BI$1),IF(K211&lt;=hypothèses!$BP$2,hypothèses!$BS$2,IF(K211&gt;=hypothèses!$BQ$2,hypothèses!$BT$2,K211*hypothèses!$BU$2)),IF(AND(D211=hypothèses!$BR$3,R211=hypothèses!$BI$1),IF(K211&lt;=hypothèses!$BP$3,hypothèses!$BS$3,IF(K211&gt;=hypothèses!$BQ$3,hypothèses!$BT$3,K211*hypothèses!$BU$3)),IF(AND(D211=hypothèses!$BR$5,R211=hypothèses!$BJ$1),IF(K211&lt;=hypothèses!$BP$5,hypothèses!$BS$5,IF(K211&gt;=hypothèses!$BQ$5,hypothèses!$BT$5,K211*hypothèses!$BU$5)),IF(AND(D211=hypothèses!$BR$6,R211=hypothèses!$BJ$1),IF(K211&lt;=hypothèses!$BP$6,hypothèses!$BS$6,IF(K211&gt;=hypothèses!$BQ$6,hypothèses!$BT$6,K211*hypothèses!$BU$6)),IF(AND(D211=hypothèses!$BR$8,R211=hypothèses!$BK$1),IF(K211&lt;=hypothèses!$BP$8,hypothèses!$BS$8,IF(K211&gt;=hypothèses!$BQ$8,hypothèses!$BT$8,K211*hypothèses!$BU$8)),IF(AND(D211=hypothèses!$BR$9,R211=hypothèses!$BK$1),IF(K211&lt;=hypothèses!$BP$9,hypothèses!$BS$9,IF(K211&gt;=hypothèses!$BQ$9,hypothèses!$BT$9,K211*hypothèses!$BU$9)),IF(AND(D211=hypothèses!$BR$11,R211=hypothèses!$BL$1),IF(K211&lt;=hypothèses!$BP$11,hypothèses!$BS$11,IF(K211&gt;=hypothèses!$BQ$11,hypothèses!$BT$11,K211*hypothèses!$BU$11)),IF(AND(D211=hypothèses!$BR$12,R211=hypothèses!$BL$1),IF(K211&lt;=hypothèses!$BP$12,hypothèses!$BS$12,IF(K211&gt;=hypothèses!$BQ$12,hypothèses!$BT$12,K211*hypothèses!$BU$12)),IF(AND(D211=hypothèses!$BR$14,R211=hypothèses!$BM$1),IF(K211&lt;=hypothèses!$BP$14,hypothèses!$BS$14,IF(K211&gt;=hypothèses!$BQ$14,hypothèses!$BT$14,K211*hypothèses!$BU$14)),IF(AND(D211=hypothèses!$BR$15,R211=hypothèses!$BM$1),IF(K211&lt;=hypothèses!$BP$15,hypothèses!$BS$15,IF(K211&gt;=hypothèses!$BQ$15,hypothèses!$BT$15,K211*hypothèses!$BU$15)),IF(AND(D211=hypothèses!$BR$17,R211=hypothèses!$BN$1),IF(K211&lt;=hypothèses!$BP$17,hypothèses!$BS$17,IF(K211&gt;=hypothèses!$BQ$17,hypothèses!$BT$17,K211*hypothèses!$BU$17)),IF(AND(D211=hypothèses!$BR$18,R211=hypothèses!$BN$1),IF(K211&lt;=hypothèses!$BP$18,hypothèses!$BS$18,IF(K211&gt;=hypothèses!$BQ$18,hypothèses!$BT$18,K211*hypothèses!$BU$18)),0))))))))))))))</f>
        <v>0</v>
      </c>
      <c r="W211" t="str" cm="1">
        <f t="array" ref="W211">IFERROR(IF(T211&lt;0,0,IF(R211="tarif frais de dossier",30,K211*INDEX(hypothèses!$CC$2:$CR$21,MATCH(1,(K211&gt;=hypothèses!$BX$2:$BX$21)*(K211&lt;hypothèses!$BY$2:$BY$21)*(D211="Villeurbanne")+(K211&gt;=hypothèses!$BX$12:$BX$21)*(K211&lt;hypothèses!$BY$12:$BY$21)*(D211="Hors Villeurbanne"),0),CHOOSE(MATCH(R211,{"tarif eveil";"tarif courant";"tarif pratiques collectives";"tarif troisième cycle renforcé PPES";"tarif cumul";"tarif location"},0),1,4,7,10,13,16)))),"")</f>
        <v/>
      </c>
    </row>
    <row r="212" spans="1:23">
      <c r="A212" s="71" t="s">
        <v>71</v>
      </c>
      <c r="B212" s="71" t="s">
        <v>72</v>
      </c>
      <c r="C212" s="71" t="s">
        <v>73</v>
      </c>
      <c r="D212" t="s">
        <v>86</v>
      </c>
      <c r="E212" s="59">
        <v>22005</v>
      </c>
      <c r="F212">
        <v>9</v>
      </c>
      <c r="G212">
        <v>2</v>
      </c>
      <c r="H212">
        <f>IF(Tableau1[[#This Row],[Tranche RFR]]&gt;=2,Tableau1[[#This Row],[Tranche RFR]]-1,Tableau1[[#This Row],[Tranche RFR]])</f>
        <v>8</v>
      </c>
      <c r="I212">
        <f>Tableau1[[#This Row],[RFR]]/Tableau1[[#This Row],[nb parts sans couple]]</f>
        <v>2750.625</v>
      </c>
      <c r="J212" t="s">
        <v>77</v>
      </c>
      <c r="K212" s="4">
        <f t="shared" si="3"/>
        <v>916.875</v>
      </c>
      <c r="L212" s="49">
        <f>IF($K212&lt;=hypothèses!$BG$2,1,IF(AND($K212&gt;hypothèses!$BF$3,$K212&lt;=hypothèses!$BG$3),2,IF(AND($K212&gt;hypothèses!$BF$4,$K212&lt;=hypothèses!$BG$4),3,IF(AND($K212&gt;hypothèses!$BF$5,$K212&lt;=hypothèses!$BG$5),4,IF(AND($K212&gt;hypothèses!$BF$6,$K212&lt;=hypothèses!$BG$6),5,IF(AND($K212&gt;hypothèses!$BF$7,$K212&lt;=hypothèses!$BG$7),6,IF(AND($K212&gt;hypothèses!$BF$8,$K212&lt;=hypothèses!$BG$8),7,IF(AND($K212&gt;hypothèses!$BF$9,$K212&lt;=hypothèses!$BG$9),8,IF(AND($K212&gt;hypothèses!$BF$10,$K212&lt;=hypothèses!$BG$10),9,IF(AND($K212&gt;hypothèses!$BF$11,$K212&lt;=hypothèses!$BG$11),10,IF(Tableau1[[#This Row],[QF mens]]&gt;hypothèses!BG221,10,"")))))))))))</f>
        <v>6</v>
      </c>
      <c r="M212" s="49">
        <f>IF($K212&lt;=hypothèses!$BY$2,1,IF(AND($K212&gt;hypothèses!$BX$3,$K212&lt;=hypothèses!$BY$3),2,IF(AND($K212&gt;hypothèses!$BX$4,$K212&lt;=hypothèses!$BY$4),3,IF(AND($K212&gt;hypothèses!$BX$5,$K212&lt;=hypothèses!$BY$5),4,IF(AND($K212&gt;hypothèses!$BX$6,$K212&lt;=hypothèses!$BY$6),5,IF(AND($K212&gt;hypothèses!$BX$7,$K212&lt;=hypothèses!$BY$7),6,IF(AND($K212&gt;hypothèses!$BX$8,$K212&lt;=hypothèses!$BY$8),7,IF(AND($K212&gt;hypothèses!$BX$9,$K212&lt;=hypothèses!$BY$9),8,IF(AND($K212&gt;hypothèses!$BX$10,$K212&lt;=hypothèses!$BY$10),9,IF(AND($K212&gt;hypothèses!$BX$11,$K212&lt;=hypothèses!$BY$11),10,IF(Tableau1[[#This Row],[QF mens]]&gt;hypothèses!BH221,10,"")))))))))))</f>
        <v>4</v>
      </c>
      <c r="N212" s="49" t="s">
        <v>82</v>
      </c>
      <c r="O212" s="49" t="s">
        <v>77</v>
      </c>
      <c r="P212" s="49" t="s">
        <v>83</v>
      </c>
      <c r="Q212" s="49" t="s">
        <v>82</v>
      </c>
      <c r="R212" t="s">
        <v>13</v>
      </c>
      <c r="S212">
        <v>1</v>
      </c>
      <c r="T212">
        <v>597</v>
      </c>
      <c r="U212" s="58" cm="1">
        <f t="array" ref="U21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769.34999999999991</v>
      </c>
      <c r="V212" s="58">
        <f>IF(R212="Tarif Frais de dossier",30,IF(T212&lt;0,0,IF(AND(D212=hypothèses!$BR$2,R212=hypothèses!$BI$1),IF(K212&lt;=hypothèses!$BP$2,hypothèses!$BS$2,IF(K212&gt;=hypothèses!$BQ$2,hypothèses!$BT$2,K212*hypothèses!$BU$2)),IF(AND(D212=hypothèses!$BR$3,R212=hypothèses!$BI$1),IF(K212&lt;=hypothèses!$BP$3,hypothèses!$BS$3,IF(K212&gt;=hypothèses!$BQ$3,hypothèses!$BT$3,K212*hypothèses!$BU$3)),IF(AND(D212=hypothèses!$BR$5,R212=hypothèses!$BJ$1),IF(K212&lt;=hypothèses!$BP$5,hypothèses!$BS$5,IF(K212&gt;=hypothèses!$BQ$5,hypothèses!$BT$5,K212*hypothèses!$BU$5)),IF(AND(D212=hypothèses!$BR$6,R212=hypothèses!$BJ$1),IF(K212&lt;=hypothèses!$BP$6,hypothèses!$BS$6,IF(K212&gt;=hypothèses!$BQ$6,hypothèses!$BT$6,K212*hypothèses!$BU$6)),IF(AND(D212=hypothèses!$BR$8,R212=hypothèses!$BK$1),IF(K212&lt;=hypothèses!$BP$8,hypothèses!$BS$8,IF(K212&gt;=hypothèses!$BQ$8,hypothèses!$BT$8,K212*hypothèses!$BU$8)),IF(AND(D212=hypothèses!$BR$9,R212=hypothèses!$BK$1),IF(K212&lt;=hypothèses!$BP$9,hypothèses!$BS$9,IF(K212&gt;=hypothèses!$BQ$9,hypothèses!$BT$9,K212*hypothèses!$BU$9)),IF(AND(D212=hypothèses!$BR$11,R212=hypothèses!$BL$1),IF(K212&lt;=hypothèses!$BP$11,hypothèses!$BS$11,IF(K212&gt;=hypothèses!$BQ$11,hypothèses!$BT$11,K212*hypothèses!$BU$11)),IF(AND(D212=hypothèses!$BR$12,R212=hypothèses!$BL$1),IF(K212&lt;=hypothèses!$BP$12,hypothèses!$BS$12,IF(K212&gt;=hypothèses!$BQ$12,hypothèses!$BT$12,K212*hypothèses!$BU$12)),IF(AND(D212=hypothèses!$BR$14,R212=hypothèses!$BM$1),IF(K212&lt;=hypothèses!$BP$14,hypothèses!$BS$14,IF(K212&gt;=hypothèses!$BQ$14,hypothèses!$BT$14,K212*hypothèses!$BU$14)),IF(AND(D212=hypothèses!$BR$15,R212=hypothèses!$BM$1),IF(K212&lt;=hypothèses!$BP$15,hypothèses!$BS$15,IF(K212&gt;=hypothèses!$BQ$15,hypothèses!$BT$15,K212*hypothèses!$BU$15)),IF(AND(D212=hypothèses!$BR$17,R212=hypothèses!$BN$1),IF(K212&lt;=hypothèses!$BP$17,hypothèses!$BS$17,IF(K212&gt;=hypothèses!$BQ$17,hypothèses!$BT$17,K212*hypothèses!$BU$17)),IF(AND(D212=hypothèses!$BR$18,R212=hypothèses!$BN$1),IF(K212&lt;=hypothèses!$BP$18,hypothèses!$BS$18,IF(K212&gt;=hypothèses!$BQ$18,hypothèses!$BT$18,K212*hypothèses!$BU$18)),0))))))))))))))</f>
        <v>302.56875000000002</v>
      </c>
      <c r="W212" t="str" cm="1">
        <f t="array" ref="W212">IFERROR(IF(T212&lt;0,0,IF(R212="tarif frais de dossier",30,K212*INDEX(hypothèses!$CC$2:$CR$21,MATCH(1,(K212&gt;=hypothèses!$BX$2:$BX$21)*(K212&lt;hypothèses!$BY$2:$BY$21)*(D212="Villeurbanne")+(K212&gt;=hypothèses!$BX$12:$BX$21)*(K212&lt;hypothèses!$BY$12:$BY$21)*(D212="Hors Villeurbanne"),0),CHOOSE(MATCH(R212,{"tarif eveil";"tarif courant";"tarif pratiques collectives";"tarif troisième cycle renforcé PPES";"tarif cumul";"tarif location"},0),1,4,7,10,13,16)))),"")</f>
        <v/>
      </c>
    </row>
    <row r="213" spans="1:23">
      <c r="A213" s="72" t="s">
        <v>71</v>
      </c>
      <c r="B213" s="72" t="s">
        <v>72</v>
      </c>
      <c r="C213" s="72" t="s">
        <v>73</v>
      </c>
      <c r="D213" t="s">
        <v>86</v>
      </c>
      <c r="E213" s="59">
        <v>22005</v>
      </c>
      <c r="F213">
        <v>9</v>
      </c>
      <c r="G213">
        <v>2</v>
      </c>
      <c r="H213">
        <f>IF(Tableau1[[#This Row],[Tranche RFR]]&gt;=2,Tableau1[[#This Row],[Tranche RFR]]-1,Tableau1[[#This Row],[Tranche RFR]])</f>
        <v>8</v>
      </c>
      <c r="I213">
        <f>Tableau1[[#This Row],[RFR]]/Tableau1[[#This Row],[nb parts sans couple]]</f>
        <v>2750.625</v>
      </c>
      <c r="J213" t="s">
        <v>77</v>
      </c>
      <c r="K213" s="4">
        <f t="shared" si="3"/>
        <v>916.875</v>
      </c>
      <c r="L213" s="49">
        <f>IF($K213&lt;=hypothèses!$BG$2,1,IF(AND($K213&gt;hypothèses!$BF$3,$K213&lt;=hypothèses!$BG$3),2,IF(AND($K213&gt;hypothèses!$BF$4,$K213&lt;=hypothèses!$BG$4),3,IF(AND($K213&gt;hypothèses!$BF$5,$K213&lt;=hypothèses!$BG$5),4,IF(AND($K213&gt;hypothèses!$BF$6,$K213&lt;=hypothèses!$BG$6),5,IF(AND($K213&gt;hypothèses!$BF$7,$K213&lt;=hypothèses!$BG$7),6,IF(AND($K213&gt;hypothèses!$BF$8,$K213&lt;=hypothèses!$BG$8),7,IF(AND($K213&gt;hypothèses!$BF$9,$K213&lt;=hypothèses!$BG$9),8,IF(AND($K213&gt;hypothèses!$BF$10,$K213&lt;=hypothèses!$BG$10),9,IF(AND($K213&gt;hypothèses!$BF$11,$K213&lt;=hypothèses!$BG$11),10,IF(Tableau1[[#This Row],[QF mens]]&gt;hypothèses!BG222,10,"")))))))))))</f>
        <v>6</v>
      </c>
      <c r="M213" s="49">
        <f>IF($K213&lt;=hypothèses!$BY$2,1,IF(AND($K213&gt;hypothèses!$BX$3,$K213&lt;=hypothèses!$BY$3),2,IF(AND($K213&gt;hypothèses!$BX$4,$K213&lt;=hypothèses!$BY$4),3,IF(AND($K213&gt;hypothèses!$BX$5,$K213&lt;=hypothèses!$BY$5),4,IF(AND($K213&gt;hypothèses!$BX$6,$K213&lt;=hypothèses!$BY$6),5,IF(AND($K213&gt;hypothèses!$BX$7,$K213&lt;=hypothèses!$BY$7),6,IF(AND($K213&gt;hypothèses!$BX$8,$K213&lt;=hypothèses!$BY$8),7,IF(AND($K213&gt;hypothèses!$BX$9,$K213&lt;=hypothèses!$BY$9),8,IF(AND($K213&gt;hypothèses!$BX$10,$K213&lt;=hypothèses!$BY$10),9,IF(AND($K213&gt;hypothèses!$BX$11,$K213&lt;=hypothèses!$BY$11),10,IF(Tableau1[[#This Row],[QF mens]]&gt;hypothèses!BH222,10,"")))))))))))</f>
        <v>4</v>
      </c>
      <c r="N213" s="49" t="s">
        <v>82</v>
      </c>
      <c r="O213" s="49" t="s">
        <v>77</v>
      </c>
      <c r="P213" s="49" t="s">
        <v>83</v>
      </c>
      <c r="Q213" s="49" t="s">
        <v>82</v>
      </c>
      <c r="R213" t="s">
        <v>14</v>
      </c>
      <c r="S213">
        <v>1</v>
      </c>
      <c r="T213">
        <v>30</v>
      </c>
      <c r="U213" s="58" cm="1">
        <f t="array" ref="U21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213" s="58">
        <f>IF(R213="Tarif Frais de dossier",30,IF(T213&lt;0,0,IF(AND(D213=hypothèses!$BR$2,R213=hypothèses!$BI$1),IF(K213&lt;=hypothèses!$BP$2,hypothèses!$BS$2,IF(K213&gt;=hypothèses!$BQ$2,hypothèses!$BT$2,K213*hypothèses!$BU$2)),IF(AND(D213=hypothèses!$BR$3,R213=hypothèses!$BI$1),IF(K213&lt;=hypothèses!$BP$3,hypothèses!$BS$3,IF(K213&gt;=hypothèses!$BQ$3,hypothèses!$BT$3,K213*hypothèses!$BU$3)),IF(AND(D213=hypothèses!$BR$5,R213=hypothèses!$BJ$1),IF(K213&lt;=hypothèses!$BP$5,hypothèses!$BS$5,IF(K213&gt;=hypothèses!$BQ$5,hypothèses!$BT$5,K213*hypothèses!$BU$5)),IF(AND(D213=hypothèses!$BR$6,R213=hypothèses!$BJ$1),IF(K213&lt;=hypothèses!$BP$6,hypothèses!$BS$6,IF(K213&gt;=hypothèses!$BQ$6,hypothèses!$BT$6,K213*hypothèses!$BU$6)),IF(AND(D213=hypothèses!$BR$8,R213=hypothèses!$BK$1),IF(K213&lt;=hypothèses!$BP$8,hypothèses!$BS$8,IF(K213&gt;=hypothèses!$BQ$8,hypothèses!$BT$8,K213*hypothèses!$BU$8)),IF(AND(D213=hypothèses!$BR$9,R213=hypothèses!$BK$1),IF(K213&lt;=hypothèses!$BP$9,hypothèses!$BS$9,IF(K213&gt;=hypothèses!$BQ$9,hypothèses!$BT$9,K213*hypothèses!$BU$9)),IF(AND(D213=hypothèses!$BR$11,R213=hypothèses!$BL$1),IF(K213&lt;=hypothèses!$BP$11,hypothèses!$BS$11,IF(K213&gt;=hypothèses!$BQ$11,hypothèses!$BT$11,K213*hypothèses!$BU$11)),IF(AND(D213=hypothèses!$BR$12,R213=hypothèses!$BL$1),IF(K213&lt;=hypothèses!$BP$12,hypothèses!$BS$12,IF(K213&gt;=hypothèses!$BQ$12,hypothèses!$BT$12,K213*hypothèses!$BU$12)),IF(AND(D213=hypothèses!$BR$14,R213=hypothèses!$BM$1),IF(K213&lt;=hypothèses!$BP$14,hypothèses!$BS$14,IF(K213&gt;=hypothèses!$BQ$14,hypothèses!$BT$14,K213*hypothèses!$BU$14)),IF(AND(D213=hypothèses!$BR$15,R213=hypothèses!$BM$1),IF(K213&lt;=hypothèses!$BP$15,hypothèses!$BS$15,IF(K213&gt;=hypothèses!$BQ$15,hypothèses!$BT$15,K213*hypothèses!$BU$15)),IF(AND(D213=hypothèses!$BR$17,R213=hypothèses!$BN$1),IF(K213&lt;=hypothèses!$BP$17,hypothèses!$BS$17,IF(K213&gt;=hypothèses!$BQ$17,hypothèses!$BT$17,K213*hypothèses!$BU$17)),IF(AND(D213=hypothèses!$BR$18,R213=hypothèses!$BN$1),IF(K213&lt;=hypothèses!$BP$18,hypothèses!$BS$18,IF(K213&gt;=hypothèses!$BQ$18,hypothèses!$BT$18,K213*hypothèses!$BU$18)),0))))))))))))))</f>
        <v>30</v>
      </c>
      <c r="W213" cm="1">
        <f t="array" ref="W213">IFERROR(IF(T213&lt;0,0,IF(R213="tarif frais de dossier",30,K213*INDEX(hypothèses!$CC$2:$CR$21,MATCH(1,(K213&gt;=hypothèses!$BX$2:$BX$21)*(K213&lt;hypothèses!$BY$2:$BY$21)*(D213="Villeurbanne")+(K213&gt;=hypothèses!$BX$12:$BX$21)*(K213&lt;hypothèses!$BY$12:$BY$21)*(D213="Hors Villeurbanne"),0),CHOOSE(MATCH(R213,{"tarif eveil";"tarif courant";"tarif pratiques collectives";"tarif troisième cycle renforcé PPES";"tarif cumul";"tarif location"},0),1,4,7,10,13,16)))),"")</f>
        <v>30</v>
      </c>
    </row>
    <row r="214" spans="1:23">
      <c r="A214" s="71" t="s">
        <v>71</v>
      </c>
      <c r="B214" s="71" t="s">
        <v>72</v>
      </c>
      <c r="C214" s="71" t="s">
        <v>73</v>
      </c>
      <c r="D214" t="s">
        <v>86</v>
      </c>
      <c r="E214" s="59">
        <v>22005</v>
      </c>
      <c r="F214">
        <v>9</v>
      </c>
      <c r="G214">
        <v>2</v>
      </c>
      <c r="H214">
        <f>IF(Tableau1[[#This Row],[Tranche RFR]]&gt;=2,Tableau1[[#This Row],[Tranche RFR]]-1,Tableau1[[#This Row],[Tranche RFR]])</f>
        <v>8</v>
      </c>
      <c r="I214">
        <f>Tableau1[[#This Row],[RFR]]/Tableau1[[#This Row],[nb parts sans couple]]</f>
        <v>2750.625</v>
      </c>
      <c r="J214" t="s">
        <v>77</v>
      </c>
      <c r="K214" s="4">
        <f t="shared" si="3"/>
        <v>916.875</v>
      </c>
      <c r="L214" s="49">
        <f>IF($K214&lt;=hypothèses!$BG$2,1,IF(AND($K214&gt;hypothèses!$BF$3,$K214&lt;=hypothèses!$BG$3),2,IF(AND($K214&gt;hypothèses!$BF$4,$K214&lt;=hypothèses!$BG$4),3,IF(AND($K214&gt;hypothèses!$BF$5,$K214&lt;=hypothèses!$BG$5),4,IF(AND($K214&gt;hypothèses!$BF$6,$K214&lt;=hypothèses!$BG$6),5,IF(AND($K214&gt;hypothèses!$BF$7,$K214&lt;=hypothèses!$BG$7),6,IF(AND($K214&gt;hypothèses!$BF$8,$K214&lt;=hypothèses!$BG$8),7,IF(AND($K214&gt;hypothèses!$BF$9,$K214&lt;=hypothèses!$BG$9),8,IF(AND($K214&gt;hypothèses!$BF$10,$K214&lt;=hypothèses!$BG$10),9,IF(AND($K214&gt;hypothèses!$BF$11,$K214&lt;=hypothèses!$BG$11),10,IF(Tableau1[[#This Row],[QF mens]]&gt;hypothèses!BG223,10,"")))))))))))</f>
        <v>6</v>
      </c>
      <c r="M214" s="49">
        <f>IF($K214&lt;=hypothèses!$BY$2,1,IF(AND($K214&gt;hypothèses!$BX$3,$K214&lt;=hypothèses!$BY$3),2,IF(AND($K214&gt;hypothèses!$BX$4,$K214&lt;=hypothèses!$BY$4),3,IF(AND($K214&gt;hypothèses!$BX$5,$K214&lt;=hypothèses!$BY$5),4,IF(AND($K214&gt;hypothèses!$BX$6,$K214&lt;=hypothèses!$BY$6),5,IF(AND($K214&gt;hypothèses!$BX$7,$K214&lt;=hypothèses!$BY$7),6,IF(AND($K214&gt;hypothèses!$BX$8,$K214&lt;=hypothèses!$BY$8),7,IF(AND($K214&gt;hypothèses!$BX$9,$K214&lt;=hypothèses!$BY$9),8,IF(AND($K214&gt;hypothèses!$BX$10,$K214&lt;=hypothèses!$BY$10),9,IF(AND($K214&gt;hypothèses!$BX$11,$K214&lt;=hypothèses!$BY$11),10,IF(Tableau1[[#This Row],[QF mens]]&gt;hypothèses!BH223,10,"")))))))))))</f>
        <v>4</v>
      </c>
      <c r="N214" s="49" t="s">
        <v>82</v>
      </c>
      <c r="O214" s="49" t="s">
        <v>77</v>
      </c>
      <c r="P214" s="49" t="s">
        <v>83</v>
      </c>
      <c r="Q214" s="49" t="s">
        <v>82</v>
      </c>
      <c r="T214">
        <v>0</v>
      </c>
      <c r="U214" s="58" t="str" cm="1">
        <f t="array" ref="U21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214" s="58">
        <f>IF(R214="Tarif Frais de dossier",30,IF(T214&lt;0,0,IF(AND(D214=hypothèses!$BR$2,R214=hypothèses!$BI$1),IF(K214&lt;=hypothèses!$BP$2,hypothèses!$BS$2,IF(K214&gt;=hypothèses!$BQ$2,hypothèses!$BT$2,K214*hypothèses!$BU$2)),IF(AND(D214=hypothèses!$BR$3,R214=hypothèses!$BI$1),IF(K214&lt;=hypothèses!$BP$3,hypothèses!$BS$3,IF(K214&gt;=hypothèses!$BQ$3,hypothèses!$BT$3,K214*hypothèses!$BU$3)),IF(AND(D214=hypothèses!$BR$5,R214=hypothèses!$BJ$1),IF(K214&lt;=hypothèses!$BP$5,hypothèses!$BS$5,IF(K214&gt;=hypothèses!$BQ$5,hypothèses!$BT$5,K214*hypothèses!$BU$5)),IF(AND(D214=hypothèses!$BR$6,R214=hypothèses!$BJ$1),IF(K214&lt;=hypothèses!$BP$6,hypothèses!$BS$6,IF(K214&gt;=hypothèses!$BQ$6,hypothèses!$BT$6,K214*hypothèses!$BU$6)),IF(AND(D214=hypothèses!$BR$8,R214=hypothèses!$BK$1),IF(K214&lt;=hypothèses!$BP$8,hypothèses!$BS$8,IF(K214&gt;=hypothèses!$BQ$8,hypothèses!$BT$8,K214*hypothèses!$BU$8)),IF(AND(D214=hypothèses!$BR$9,R214=hypothèses!$BK$1),IF(K214&lt;=hypothèses!$BP$9,hypothèses!$BS$9,IF(K214&gt;=hypothèses!$BQ$9,hypothèses!$BT$9,K214*hypothèses!$BU$9)),IF(AND(D214=hypothèses!$BR$11,R214=hypothèses!$BL$1),IF(K214&lt;=hypothèses!$BP$11,hypothèses!$BS$11,IF(K214&gt;=hypothèses!$BQ$11,hypothèses!$BT$11,K214*hypothèses!$BU$11)),IF(AND(D214=hypothèses!$BR$12,R214=hypothèses!$BL$1),IF(K214&lt;=hypothèses!$BP$12,hypothèses!$BS$12,IF(K214&gt;=hypothèses!$BQ$12,hypothèses!$BT$12,K214*hypothèses!$BU$12)),IF(AND(D214=hypothèses!$BR$14,R214=hypothèses!$BM$1),IF(K214&lt;=hypothèses!$BP$14,hypothèses!$BS$14,IF(K214&gt;=hypothèses!$BQ$14,hypothèses!$BT$14,K214*hypothèses!$BU$14)),IF(AND(D214=hypothèses!$BR$15,R214=hypothèses!$BM$1),IF(K214&lt;=hypothèses!$BP$15,hypothèses!$BS$15,IF(K214&gt;=hypothèses!$BQ$15,hypothèses!$BT$15,K214*hypothèses!$BU$15)),IF(AND(D214=hypothèses!$BR$17,R214=hypothèses!$BN$1),IF(K214&lt;=hypothèses!$BP$17,hypothèses!$BS$17,IF(K214&gt;=hypothèses!$BQ$17,hypothèses!$BT$17,K214*hypothèses!$BU$17)),IF(AND(D214=hypothèses!$BR$18,R214=hypothèses!$BN$1),IF(K214&lt;=hypothèses!$BP$18,hypothèses!$BS$18,IF(K214&gt;=hypothèses!$BQ$18,hypothèses!$BT$18,K214*hypothèses!$BU$18)),0))))))))))))))</f>
        <v>0</v>
      </c>
      <c r="W214" t="str" cm="1">
        <f t="array" ref="W214">IFERROR(IF(T214&lt;0,0,IF(R214="tarif frais de dossier",30,K214*INDEX(hypothèses!$CC$2:$CR$21,MATCH(1,(K214&gt;=hypothèses!$BX$2:$BX$21)*(K214&lt;hypothèses!$BY$2:$BY$21)*(D214="Villeurbanne")+(K214&gt;=hypothèses!$BX$12:$BX$21)*(K214&lt;hypothèses!$BY$12:$BY$21)*(D214="Hors Villeurbanne"),0),CHOOSE(MATCH(R214,{"tarif eveil";"tarif courant";"tarif pratiques collectives";"tarif troisième cycle renforcé PPES";"tarif cumul";"tarif location"},0),1,4,7,10,13,16)))),"")</f>
        <v/>
      </c>
    </row>
    <row r="215" spans="1:23">
      <c r="A215" s="72" t="s">
        <v>71</v>
      </c>
      <c r="B215" s="72" t="s">
        <v>72</v>
      </c>
      <c r="C215" s="72" t="s">
        <v>73</v>
      </c>
      <c r="D215" t="s">
        <v>86</v>
      </c>
      <c r="E215" s="59">
        <v>22005</v>
      </c>
      <c r="F215">
        <v>9</v>
      </c>
      <c r="G215">
        <v>2</v>
      </c>
      <c r="H215">
        <f>IF(Tableau1[[#This Row],[Tranche RFR]]&gt;=2,Tableau1[[#This Row],[Tranche RFR]]-1,Tableau1[[#This Row],[Tranche RFR]])</f>
        <v>8</v>
      </c>
      <c r="I215">
        <f>Tableau1[[#This Row],[RFR]]/Tableau1[[#This Row],[nb parts sans couple]]</f>
        <v>2750.625</v>
      </c>
      <c r="J215" t="s">
        <v>77</v>
      </c>
      <c r="K215" s="4">
        <f t="shared" si="3"/>
        <v>916.875</v>
      </c>
      <c r="L215" s="49">
        <f>IF($K215&lt;=hypothèses!$BG$2,1,IF(AND($K215&gt;hypothèses!$BF$3,$K215&lt;=hypothèses!$BG$3),2,IF(AND($K215&gt;hypothèses!$BF$4,$K215&lt;=hypothèses!$BG$4),3,IF(AND($K215&gt;hypothèses!$BF$5,$K215&lt;=hypothèses!$BG$5),4,IF(AND($K215&gt;hypothèses!$BF$6,$K215&lt;=hypothèses!$BG$6),5,IF(AND($K215&gt;hypothèses!$BF$7,$K215&lt;=hypothèses!$BG$7),6,IF(AND($K215&gt;hypothèses!$BF$8,$K215&lt;=hypothèses!$BG$8),7,IF(AND($K215&gt;hypothèses!$BF$9,$K215&lt;=hypothèses!$BG$9),8,IF(AND($K215&gt;hypothèses!$BF$10,$K215&lt;=hypothèses!$BG$10),9,IF(AND($K215&gt;hypothèses!$BF$11,$K215&lt;=hypothèses!$BG$11),10,IF(Tableau1[[#This Row],[QF mens]]&gt;hypothèses!BG224,10,"")))))))))))</f>
        <v>6</v>
      </c>
      <c r="M215" s="49">
        <f>IF($K215&lt;=hypothèses!$BY$2,1,IF(AND($K215&gt;hypothèses!$BX$3,$K215&lt;=hypothèses!$BY$3),2,IF(AND($K215&gt;hypothèses!$BX$4,$K215&lt;=hypothèses!$BY$4),3,IF(AND($K215&gt;hypothèses!$BX$5,$K215&lt;=hypothèses!$BY$5),4,IF(AND($K215&gt;hypothèses!$BX$6,$K215&lt;=hypothèses!$BY$6),5,IF(AND($K215&gt;hypothèses!$BX$7,$K215&lt;=hypothèses!$BY$7),6,IF(AND($K215&gt;hypothèses!$BX$8,$K215&lt;=hypothèses!$BY$8),7,IF(AND($K215&gt;hypothèses!$BX$9,$K215&lt;=hypothèses!$BY$9),8,IF(AND($K215&gt;hypothèses!$BX$10,$K215&lt;=hypothèses!$BY$10),9,IF(AND($K215&gt;hypothèses!$BX$11,$K215&lt;=hypothèses!$BY$11),10,IF(Tableau1[[#This Row],[QF mens]]&gt;hypothèses!BH224,10,"")))))))))))</f>
        <v>4</v>
      </c>
      <c r="N215" s="49" t="s">
        <v>82</v>
      </c>
      <c r="O215" s="49" t="s">
        <v>77</v>
      </c>
      <c r="P215" s="49" t="s">
        <v>83</v>
      </c>
      <c r="Q215" s="49" t="s">
        <v>82</v>
      </c>
      <c r="T215">
        <v>0</v>
      </c>
      <c r="U215" s="58" t="str" cm="1">
        <f t="array" ref="U21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215" s="58">
        <f>IF(R215="Tarif Frais de dossier",30,IF(T215&lt;0,0,IF(AND(D215=hypothèses!$BR$2,R215=hypothèses!$BI$1),IF(K215&lt;=hypothèses!$BP$2,hypothèses!$BS$2,IF(K215&gt;=hypothèses!$BQ$2,hypothèses!$BT$2,K215*hypothèses!$BU$2)),IF(AND(D215=hypothèses!$BR$3,R215=hypothèses!$BI$1),IF(K215&lt;=hypothèses!$BP$3,hypothèses!$BS$3,IF(K215&gt;=hypothèses!$BQ$3,hypothèses!$BT$3,K215*hypothèses!$BU$3)),IF(AND(D215=hypothèses!$BR$5,R215=hypothèses!$BJ$1),IF(K215&lt;=hypothèses!$BP$5,hypothèses!$BS$5,IF(K215&gt;=hypothèses!$BQ$5,hypothèses!$BT$5,K215*hypothèses!$BU$5)),IF(AND(D215=hypothèses!$BR$6,R215=hypothèses!$BJ$1),IF(K215&lt;=hypothèses!$BP$6,hypothèses!$BS$6,IF(K215&gt;=hypothèses!$BQ$6,hypothèses!$BT$6,K215*hypothèses!$BU$6)),IF(AND(D215=hypothèses!$BR$8,R215=hypothèses!$BK$1),IF(K215&lt;=hypothèses!$BP$8,hypothèses!$BS$8,IF(K215&gt;=hypothèses!$BQ$8,hypothèses!$BT$8,K215*hypothèses!$BU$8)),IF(AND(D215=hypothèses!$BR$9,R215=hypothèses!$BK$1),IF(K215&lt;=hypothèses!$BP$9,hypothèses!$BS$9,IF(K215&gt;=hypothèses!$BQ$9,hypothèses!$BT$9,K215*hypothèses!$BU$9)),IF(AND(D215=hypothèses!$BR$11,R215=hypothèses!$BL$1),IF(K215&lt;=hypothèses!$BP$11,hypothèses!$BS$11,IF(K215&gt;=hypothèses!$BQ$11,hypothèses!$BT$11,K215*hypothèses!$BU$11)),IF(AND(D215=hypothèses!$BR$12,R215=hypothèses!$BL$1),IF(K215&lt;=hypothèses!$BP$12,hypothèses!$BS$12,IF(K215&gt;=hypothèses!$BQ$12,hypothèses!$BT$12,K215*hypothèses!$BU$12)),IF(AND(D215=hypothèses!$BR$14,R215=hypothèses!$BM$1),IF(K215&lt;=hypothèses!$BP$14,hypothèses!$BS$14,IF(K215&gt;=hypothèses!$BQ$14,hypothèses!$BT$14,K215*hypothèses!$BU$14)),IF(AND(D215=hypothèses!$BR$15,R215=hypothèses!$BM$1),IF(K215&lt;=hypothèses!$BP$15,hypothèses!$BS$15,IF(K215&gt;=hypothèses!$BQ$15,hypothèses!$BT$15,K215*hypothèses!$BU$15)),IF(AND(D215=hypothèses!$BR$17,R215=hypothèses!$BN$1),IF(K215&lt;=hypothèses!$BP$17,hypothèses!$BS$17,IF(K215&gt;=hypothèses!$BQ$17,hypothèses!$BT$17,K215*hypothèses!$BU$17)),IF(AND(D215=hypothèses!$BR$18,R215=hypothèses!$BN$1),IF(K215&lt;=hypothèses!$BP$18,hypothèses!$BS$18,IF(K215&gt;=hypothèses!$BQ$18,hypothèses!$BT$18,K215*hypothèses!$BU$18)),0))))))))))))))</f>
        <v>0</v>
      </c>
      <c r="W215" t="str" cm="1">
        <f t="array" ref="W215">IFERROR(IF(T215&lt;0,0,IF(R215="tarif frais de dossier",30,K215*INDEX(hypothèses!$CC$2:$CR$21,MATCH(1,(K215&gt;=hypothèses!$BX$2:$BX$21)*(K215&lt;hypothèses!$BY$2:$BY$21)*(D215="Villeurbanne")+(K215&gt;=hypothèses!$BX$12:$BX$21)*(K215&lt;hypothèses!$BY$12:$BY$21)*(D215="Hors Villeurbanne"),0),CHOOSE(MATCH(R215,{"tarif eveil";"tarif courant";"tarif pratiques collectives";"tarif troisième cycle renforcé PPES";"tarif cumul";"tarif location"},0),1,4,7,10,13,16)))),"")</f>
        <v/>
      </c>
    </row>
    <row r="216" spans="1:23">
      <c r="A216" s="71" t="s">
        <v>71</v>
      </c>
      <c r="B216" s="71" t="s">
        <v>72</v>
      </c>
      <c r="C216" s="71" t="s">
        <v>73</v>
      </c>
      <c r="D216" t="s">
        <v>86</v>
      </c>
      <c r="E216" s="59">
        <v>22005</v>
      </c>
      <c r="F216">
        <v>9</v>
      </c>
      <c r="G216">
        <v>2</v>
      </c>
      <c r="H216">
        <f>IF(Tableau1[[#This Row],[Tranche RFR]]&gt;=2,Tableau1[[#This Row],[Tranche RFR]]-1,Tableau1[[#This Row],[Tranche RFR]])</f>
        <v>8</v>
      </c>
      <c r="I216">
        <f>Tableau1[[#This Row],[RFR]]/Tableau1[[#This Row],[nb parts sans couple]]</f>
        <v>2750.625</v>
      </c>
      <c r="J216" t="s">
        <v>77</v>
      </c>
      <c r="K216" s="4">
        <f t="shared" si="3"/>
        <v>916.875</v>
      </c>
      <c r="L216" s="49">
        <f>IF($K216&lt;=hypothèses!$BG$2,1,IF(AND($K216&gt;hypothèses!$BF$3,$K216&lt;=hypothèses!$BG$3),2,IF(AND($K216&gt;hypothèses!$BF$4,$K216&lt;=hypothèses!$BG$4),3,IF(AND($K216&gt;hypothèses!$BF$5,$K216&lt;=hypothèses!$BG$5),4,IF(AND($K216&gt;hypothèses!$BF$6,$K216&lt;=hypothèses!$BG$6),5,IF(AND($K216&gt;hypothèses!$BF$7,$K216&lt;=hypothèses!$BG$7),6,IF(AND($K216&gt;hypothèses!$BF$8,$K216&lt;=hypothèses!$BG$8),7,IF(AND($K216&gt;hypothèses!$BF$9,$K216&lt;=hypothèses!$BG$9),8,IF(AND($K216&gt;hypothèses!$BF$10,$K216&lt;=hypothèses!$BG$10),9,IF(AND($K216&gt;hypothèses!$BF$11,$K216&lt;=hypothèses!$BG$11),10,IF(Tableau1[[#This Row],[QF mens]]&gt;hypothèses!BG225,10,"")))))))))))</f>
        <v>6</v>
      </c>
      <c r="M216" s="49">
        <f>IF($K216&lt;=hypothèses!$BY$2,1,IF(AND($K216&gt;hypothèses!$BX$3,$K216&lt;=hypothèses!$BY$3),2,IF(AND($K216&gt;hypothèses!$BX$4,$K216&lt;=hypothèses!$BY$4),3,IF(AND($K216&gt;hypothèses!$BX$5,$K216&lt;=hypothèses!$BY$5),4,IF(AND($K216&gt;hypothèses!$BX$6,$K216&lt;=hypothèses!$BY$6),5,IF(AND($K216&gt;hypothèses!$BX$7,$K216&lt;=hypothèses!$BY$7),6,IF(AND($K216&gt;hypothèses!$BX$8,$K216&lt;=hypothèses!$BY$8),7,IF(AND($K216&gt;hypothèses!$BX$9,$K216&lt;=hypothèses!$BY$9),8,IF(AND($K216&gt;hypothèses!$BX$10,$K216&lt;=hypothèses!$BY$10),9,IF(AND($K216&gt;hypothèses!$BX$11,$K216&lt;=hypothèses!$BY$11),10,IF(Tableau1[[#This Row],[QF mens]]&gt;hypothèses!BH225,10,"")))))))))))</f>
        <v>4</v>
      </c>
      <c r="N216" s="49" t="s">
        <v>82</v>
      </c>
      <c r="O216" s="49" t="s">
        <v>77</v>
      </c>
      <c r="P216" s="49" t="s">
        <v>83</v>
      </c>
      <c r="Q216" s="49" t="s">
        <v>82</v>
      </c>
      <c r="T216">
        <v>0</v>
      </c>
      <c r="U216" s="58" t="str" cm="1">
        <f t="array" ref="U21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216" s="58">
        <f>IF(R216="Tarif Frais de dossier",30,IF(T216&lt;0,0,IF(AND(D216=hypothèses!$BR$2,R216=hypothèses!$BI$1),IF(K216&lt;=hypothèses!$BP$2,hypothèses!$BS$2,IF(K216&gt;=hypothèses!$BQ$2,hypothèses!$BT$2,K216*hypothèses!$BU$2)),IF(AND(D216=hypothèses!$BR$3,R216=hypothèses!$BI$1),IF(K216&lt;=hypothèses!$BP$3,hypothèses!$BS$3,IF(K216&gt;=hypothèses!$BQ$3,hypothèses!$BT$3,K216*hypothèses!$BU$3)),IF(AND(D216=hypothèses!$BR$5,R216=hypothèses!$BJ$1),IF(K216&lt;=hypothèses!$BP$5,hypothèses!$BS$5,IF(K216&gt;=hypothèses!$BQ$5,hypothèses!$BT$5,K216*hypothèses!$BU$5)),IF(AND(D216=hypothèses!$BR$6,R216=hypothèses!$BJ$1),IF(K216&lt;=hypothèses!$BP$6,hypothèses!$BS$6,IF(K216&gt;=hypothèses!$BQ$6,hypothèses!$BT$6,K216*hypothèses!$BU$6)),IF(AND(D216=hypothèses!$BR$8,R216=hypothèses!$BK$1),IF(K216&lt;=hypothèses!$BP$8,hypothèses!$BS$8,IF(K216&gt;=hypothèses!$BQ$8,hypothèses!$BT$8,K216*hypothèses!$BU$8)),IF(AND(D216=hypothèses!$BR$9,R216=hypothèses!$BK$1),IF(K216&lt;=hypothèses!$BP$9,hypothèses!$BS$9,IF(K216&gt;=hypothèses!$BQ$9,hypothèses!$BT$9,K216*hypothèses!$BU$9)),IF(AND(D216=hypothèses!$BR$11,R216=hypothèses!$BL$1),IF(K216&lt;=hypothèses!$BP$11,hypothèses!$BS$11,IF(K216&gt;=hypothèses!$BQ$11,hypothèses!$BT$11,K216*hypothèses!$BU$11)),IF(AND(D216=hypothèses!$BR$12,R216=hypothèses!$BL$1),IF(K216&lt;=hypothèses!$BP$12,hypothèses!$BS$12,IF(K216&gt;=hypothèses!$BQ$12,hypothèses!$BT$12,K216*hypothèses!$BU$12)),IF(AND(D216=hypothèses!$BR$14,R216=hypothèses!$BM$1),IF(K216&lt;=hypothèses!$BP$14,hypothèses!$BS$14,IF(K216&gt;=hypothèses!$BQ$14,hypothèses!$BT$14,K216*hypothèses!$BU$14)),IF(AND(D216=hypothèses!$BR$15,R216=hypothèses!$BM$1),IF(K216&lt;=hypothèses!$BP$15,hypothèses!$BS$15,IF(K216&gt;=hypothèses!$BQ$15,hypothèses!$BT$15,K216*hypothèses!$BU$15)),IF(AND(D216=hypothèses!$BR$17,R216=hypothèses!$BN$1),IF(K216&lt;=hypothèses!$BP$17,hypothèses!$BS$17,IF(K216&gt;=hypothèses!$BQ$17,hypothèses!$BT$17,K216*hypothèses!$BU$17)),IF(AND(D216=hypothèses!$BR$18,R216=hypothèses!$BN$1),IF(K216&lt;=hypothèses!$BP$18,hypothèses!$BS$18,IF(K216&gt;=hypothèses!$BQ$18,hypothèses!$BT$18,K216*hypothèses!$BU$18)),0))))))))))))))</f>
        <v>0</v>
      </c>
      <c r="W216" t="str" cm="1">
        <f t="array" ref="W216">IFERROR(IF(T216&lt;0,0,IF(R216="tarif frais de dossier",30,K216*INDEX(hypothèses!$CC$2:$CR$21,MATCH(1,(K216&gt;=hypothèses!$BX$2:$BX$21)*(K216&lt;hypothèses!$BY$2:$BY$21)*(D216="Villeurbanne")+(K216&gt;=hypothèses!$BX$12:$BX$21)*(K216&lt;hypothèses!$BY$12:$BY$21)*(D216="Hors Villeurbanne"),0),CHOOSE(MATCH(R216,{"tarif eveil";"tarif courant";"tarif pratiques collectives";"tarif troisième cycle renforcé PPES";"tarif cumul";"tarif location"},0),1,4,7,10,13,16)))),"")</f>
        <v/>
      </c>
    </row>
    <row r="217" spans="1:23">
      <c r="A217" s="72" t="s">
        <v>71</v>
      </c>
      <c r="B217" s="72" t="s">
        <v>72</v>
      </c>
      <c r="C217" s="72" t="s">
        <v>73</v>
      </c>
      <c r="D217" t="s">
        <v>86</v>
      </c>
      <c r="E217" s="59">
        <v>22005</v>
      </c>
      <c r="F217">
        <v>9</v>
      </c>
      <c r="G217">
        <v>2</v>
      </c>
      <c r="H217">
        <f>IF(Tableau1[[#This Row],[Tranche RFR]]&gt;=2,Tableau1[[#This Row],[Tranche RFR]]-1,Tableau1[[#This Row],[Tranche RFR]])</f>
        <v>8</v>
      </c>
      <c r="I217">
        <f>Tableau1[[#This Row],[RFR]]/Tableau1[[#This Row],[nb parts sans couple]]</f>
        <v>2750.625</v>
      </c>
      <c r="J217" t="s">
        <v>77</v>
      </c>
      <c r="K217" s="4">
        <f t="shared" si="3"/>
        <v>916.875</v>
      </c>
      <c r="L217" s="49">
        <f>IF($K217&lt;=hypothèses!$BG$2,1,IF(AND($K217&gt;hypothèses!$BF$3,$K217&lt;=hypothèses!$BG$3),2,IF(AND($K217&gt;hypothèses!$BF$4,$K217&lt;=hypothèses!$BG$4),3,IF(AND($K217&gt;hypothèses!$BF$5,$K217&lt;=hypothèses!$BG$5),4,IF(AND($K217&gt;hypothèses!$BF$6,$K217&lt;=hypothèses!$BG$6),5,IF(AND($K217&gt;hypothèses!$BF$7,$K217&lt;=hypothèses!$BG$7),6,IF(AND($K217&gt;hypothèses!$BF$8,$K217&lt;=hypothèses!$BG$8),7,IF(AND($K217&gt;hypothèses!$BF$9,$K217&lt;=hypothèses!$BG$9),8,IF(AND($K217&gt;hypothèses!$BF$10,$K217&lt;=hypothèses!$BG$10),9,IF(AND($K217&gt;hypothèses!$BF$11,$K217&lt;=hypothèses!$BG$11),10,IF(Tableau1[[#This Row],[QF mens]]&gt;hypothèses!BG226,10,"")))))))))))</f>
        <v>6</v>
      </c>
      <c r="M217" s="49">
        <f>IF($K217&lt;=hypothèses!$BY$2,1,IF(AND($K217&gt;hypothèses!$BX$3,$K217&lt;=hypothèses!$BY$3),2,IF(AND($K217&gt;hypothèses!$BX$4,$K217&lt;=hypothèses!$BY$4),3,IF(AND($K217&gt;hypothèses!$BX$5,$K217&lt;=hypothèses!$BY$5),4,IF(AND($K217&gt;hypothèses!$BX$6,$K217&lt;=hypothèses!$BY$6),5,IF(AND($K217&gt;hypothèses!$BX$7,$K217&lt;=hypothèses!$BY$7),6,IF(AND($K217&gt;hypothèses!$BX$8,$K217&lt;=hypothèses!$BY$8),7,IF(AND($K217&gt;hypothèses!$BX$9,$K217&lt;=hypothèses!$BY$9),8,IF(AND($K217&gt;hypothèses!$BX$10,$K217&lt;=hypothèses!$BY$10),9,IF(AND($K217&gt;hypothèses!$BX$11,$K217&lt;=hypothèses!$BY$11),10,IF(Tableau1[[#This Row],[QF mens]]&gt;hypothèses!BH226,10,"")))))))))))</f>
        <v>4</v>
      </c>
      <c r="N217" s="49" t="s">
        <v>82</v>
      </c>
      <c r="O217" s="49" t="s">
        <v>77</v>
      </c>
      <c r="P217" s="49" t="s">
        <v>83</v>
      </c>
      <c r="Q217" s="49" t="s">
        <v>82</v>
      </c>
      <c r="T217">
        <v>0</v>
      </c>
      <c r="U217" s="58" t="str" cm="1">
        <f t="array" ref="U21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217" s="58">
        <f>IF(R217="Tarif Frais de dossier",30,IF(T217&lt;0,0,IF(AND(D217=hypothèses!$BR$2,R217=hypothèses!$BI$1),IF(K217&lt;=hypothèses!$BP$2,hypothèses!$BS$2,IF(K217&gt;=hypothèses!$BQ$2,hypothèses!$BT$2,K217*hypothèses!$BU$2)),IF(AND(D217=hypothèses!$BR$3,R217=hypothèses!$BI$1),IF(K217&lt;=hypothèses!$BP$3,hypothèses!$BS$3,IF(K217&gt;=hypothèses!$BQ$3,hypothèses!$BT$3,K217*hypothèses!$BU$3)),IF(AND(D217=hypothèses!$BR$5,R217=hypothèses!$BJ$1),IF(K217&lt;=hypothèses!$BP$5,hypothèses!$BS$5,IF(K217&gt;=hypothèses!$BQ$5,hypothèses!$BT$5,K217*hypothèses!$BU$5)),IF(AND(D217=hypothèses!$BR$6,R217=hypothèses!$BJ$1),IF(K217&lt;=hypothèses!$BP$6,hypothèses!$BS$6,IF(K217&gt;=hypothèses!$BQ$6,hypothèses!$BT$6,K217*hypothèses!$BU$6)),IF(AND(D217=hypothèses!$BR$8,R217=hypothèses!$BK$1),IF(K217&lt;=hypothèses!$BP$8,hypothèses!$BS$8,IF(K217&gt;=hypothèses!$BQ$8,hypothèses!$BT$8,K217*hypothèses!$BU$8)),IF(AND(D217=hypothèses!$BR$9,R217=hypothèses!$BK$1),IF(K217&lt;=hypothèses!$BP$9,hypothèses!$BS$9,IF(K217&gt;=hypothèses!$BQ$9,hypothèses!$BT$9,K217*hypothèses!$BU$9)),IF(AND(D217=hypothèses!$BR$11,R217=hypothèses!$BL$1),IF(K217&lt;=hypothèses!$BP$11,hypothèses!$BS$11,IF(K217&gt;=hypothèses!$BQ$11,hypothèses!$BT$11,K217*hypothèses!$BU$11)),IF(AND(D217=hypothèses!$BR$12,R217=hypothèses!$BL$1),IF(K217&lt;=hypothèses!$BP$12,hypothèses!$BS$12,IF(K217&gt;=hypothèses!$BQ$12,hypothèses!$BT$12,K217*hypothèses!$BU$12)),IF(AND(D217=hypothèses!$BR$14,R217=hypothèses!$BM$1),IF(K217&lt;=hypothèses!$BP$14,hypothèses!$BS$14,IF(K217&gt;=hypothèses!$BQ$14,hypothèses!$BT$14,K217*hypothèses!$BU$14)),IF(AND(D217=hypothèses!$BR$15,R217=hypothèses!$BM$1),IF(K217&lt;=hypothèses!$BP$15,hypothèses!$BS$15,IF(K217&gt;=hypothèses!$BQ$15,hypothèses!$BT$15,K217*hypothèses!$BU$15)),IF(AND(D217=hypothèses!$BR$17,R217=hypothèses!$BN$1),IF(K217&lt;=hypothèses!$BP$17,hypothèses!$BS$17,IF(K217&gt;=hypothèses!$BQ$17,hypothèses!$BT$17,K217*hypothèses!$BU$17)),IF(AND(D217=hypothèses!$BR$18,R217=hypothèses!$BN$1),IF(K217&lt;=hypothèses!$BP$18,hypothèses!$BS$18,IF(K217&gt;=hypothèses!$BQ$18,hypothèses!$BT$18,K217*hypothèses!$BU$18)),0))))))))))))))</f>
        <v>0</v>
      </c>
      <c r="W217" t="str" cm="1">
        <f t="array" ref="W217">IFERROR(IF(T217&lt;0,0,IF(R217="tarif frais de dossier",30,K217*INDEX(hypothèses!$CC$2:$CR$21,MATCH(1,(K217&gt;=hypothèses!$BX$2:$BX$21)*(K217&lt;hypothèses!$BY$2:$BY$21)*(D217="Villeurbanne")+(K217&gt;=hypothèses!$BX$12:$BX$21)*(K217&lt;hypothèses!$BY$12:$BY$21)*(D217="Hors Villeurbanne"),0),CHOOSE(MATCH(R217,{"tarif eveil";"tarif courant";"tarif pratiques collectives";"tarif troisième cycle renforcé PPES";"tarif cumul";"tarif location"},0),1,4,7,10,13,16)))),"")</f>
        <v/>
      </c>
    </row>
    <row r="218" spans="1:23">
      <c r="A218" s="71" t="s">
        <v>71</v>
      </c>
      <c r="B218" s="71" t="s">
        <v>72</v>
      </c>
      <c r="C218" s="71" t="s">
        <v>73</v>
      </c>
      <c r="D218" t="s">
        <v>86</v>
      </c>
      <c r="E218" s="59">
        <v>871</v>
      </c>
      <c r="F218">
        <v>1</v>
      </c>
      <c r="G218">
        <v>1</v>
      </c>
      <c r="H218">
        <f>IF(Tableau1[[#This Row],[Tranche RFR]]&gt;=2,Tableau1[[#This Row],[Tranche RFR]]-1,Tableau1[[#This Row],[Tranche RFR]])</f>
        <v>1</v>
      </c>
      <c r="I218">
        <f>Tableau1[[#This Row],[RFR]]/Tableau1[[#This Row],[nb parts sans couple]]</f>
        <v>871</v>
      </c>
      <c r="J218" t="s">
        <v>77</v>
      </c>
      <c r="K218" s="4">
        <f t="shared" si="3"/>
        <v>72.583333333333329</v>
      </c>
      <c r="L218" s="49">
        <f>IF($K218&lt;=hypothèses!$BG$2,1,IF(AND($K218&gt;hypothèses!$BF$3,$K218&lt;=hypothèses!$BG$3),2,IF(AND($K218&gt;hypothèses!$BF$4,$K218&lt;=hypothèses!$BG$4),3,IF(AND($K218&gt;hypothèses!$BF$5,$K218&lt;=hypothèses!$BG$5),4,IF(AND($K218&gt;hypothèses!$BF$6,$K218&lt;=hypothèses!$BG$6),5,IF(AND($K218&gt;hypothèses!$BF$7,$K218&lt;=hypothèses!$BG$7),6,IF(AND($K218&gt;hypothèses!$BF$8,$K218&lt;=hypothèses!$BG$8),7,IF(AND($K218&gt;hypothèses!$BF$9,$K218&lt;=hypothèses!$BG$9),8,IF(AND($K218&gt;hypothèses!$BF$10,$K218&lt;=hypothèses!$BG$10),9,IF(AND($K218&gt;hypothèses!$BF$11,$K218&lt;=hypothèses!$BG$11),10,IF(Tableau1[[#This Row],[QF mens]]&gt;hypothèses!BG227,10,"")))))))))))</f>
        <v>1</v>
      </c>
      <c r="M218" s="49">
        <f>IF($K218&lt;=hypothèses!$BY$2,1,IF(AND($K218&gt;hypothèses!$BX$3,$K218&lt;=hypothèses!$BY$3),2,IF(AND($K218&gt;hypothèses!$BX$4,$K218&lt;=hypothèses!$BY$4),3,IF(AND($K218&gt;hypothèses!$BX$5,$K218&lt;=hypothèses!$BY$5),4,IF(AND($K218&gt;hypothèses!$BX$6,$K218&lt;=hypothèses!$BY$6),5,IF(AND($K218&gt;hypothèses!$BX$7,$K218&lt;=hypothèses!$BY$7),6,IF(AND($K218&gt;hypothèses!$BX$8,$K218&lt;=hypothèses!$BY$8),7,IF(AND($K218&gt;hypothèses!$BX$9,$K218&lt;=hypothèses!$BY$9),8,IF(AND($K218&gt;hypothèses!$BX$10,$K218&lt;=hypothèses!$BY$10),9,IF(AND($K218&gt;hypothèses!$BX$11,$K218&lt;=hypothèses!$BY$11),10,IF(Tableau1[[#This Row],[QF mens]]&gt;hypothèses!BH227,10,"")))))))))))</f>
        <v>1</v>
      </c>
      <c r="N218" s="49" t="s">
        <v>82</v>
      </c>
      <c r="O218" s="49" t="s">
        <v>77</v>
      </c>
      <c r="P218" s="49" t="s">
        <v>83</v>
      </c>
      <c r="Q218" s="49" t="s">
        <v>82</v>
      </c>
      <c r="R218" t="s">
        <v>13</v>
      </c>
      <c r="S218">
        <v>1.1000000000000001</v>
      </c>
      <c r="T218">
        <v>72.599999999999994</v>
      </c>
      <c r="U218" s="58" cm="1">
        <f t="array" ref="U21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72.600000000000009</v>
      </c>
      <c r="V218" s="58">
        <f>IF(R218="Tarif Frais de dossier",30,IF(T218&lt;0,0,IF(AND(D218=hypothèses!$BR$2,R218=hypothèses!$BI$1),IF(K218&lt;=hypothèses!$BP$2,hypothèses!$BS$2,IF(K218&gt;=hypothèses!$BQ$2,hypothèses!$BT$2,K218*hypothèses!$BU$2)),IF(AND(D218=hypothèses!$BR$3,R218=hypothèses!$BI$1),IF(K218&lt;=hypothèses!$BP$3,hypothèses!$BS$3,IF(K218&gt;=hypothèses!$BQ$3,hypothèses!$BT$3,K218*hypothèses!$BU$3)),IF(AND(D218=hypothèses!$BR$5,R218=hypothèses!$BJ$1),IF(K218&lt;=hypothèses!$BP$5,hypothèses!$BS$5,IF(K218&gt;=hypothèses!$BQ$5,hypothèses!$BT$5,K218*hypothèses!$BU$5)),IF(AND(D218=hypothèses!$BR$6,R218=hypothèses!$BJ$1),IF(K218&lt;=hypothèses!$BP$6,hypothèses!$BS$6,IF(K218&gt;=hypothèses!$BQ$6,hypothèses!$BT$6,K218*hypothèses!$BU$6)),IF(AND(D218=hypothèses!$BR$8,R218=hypothèses!$BK$1),IF(K218&lt;=hypothèses!$BP$8,hypothèses!$BS$8,IF(K218&gt;=hypothèses!$BQ$8,hypothèses!$BT$8,K218*hypothèses!$BU$8)),IF(AND(D218=hypothèses!$BR$9,R218=hypothèses!$BK$1),IF(K218&lt;=hypothèses!$BP$9,hypothèses!$BS$9,IF(K218&gt;=hypothèses!$BQ$9,hypothèses!$BT$9,K218*hypothèses!$BU$9)),IF(AND(D218=hypothèses!$BR$11,R218=hypothèses!$BL$1),IF(K218&lt;=hypothèses!$BP$11,hypothèses!$BS$11,IF(K218&gt;=hypothèses!$BQ$11,hypothèses!$BT$11,K218*hypothèses!$BU$11)),IF(AND(D218=hypothèses!$BR$12,R218=hypothèses!$BL$1),IF(K218&lt;=hypothèses!$BP$12,hypothèses!$BS$12,IF(K218&gt;=hypothèses!$BQ$12,hypothèses!$BT$12,K218*hypothèses!$BU$12)),IF(AND(D218=hypothèses!$BR$14,R218=hypothèses!$BM$1),IF(K218&lt;=hypothèses!$BP$14,hypothèses!$BS$14,IF(K218&gt;=hypothèses!$BQ$14,hypothèses!$BT$14,K218*hypothèses!$BU$14)),IF(AND(D218=hypothèses!$BR$15,R218=hypothèses!$BM$1),IF(K218&lt;=hypothèses!$BP$15,hypothèses!$BS$15,IF(K218&gt;=hypothèses!$BQ$15,hypothèses!$BT$15,K218*hypothèses!$BU$15)),IF(AND(D218=hypothèses!$BR$17,R218=hypothèses!$BN$1),IF(K218&lt;=hypothèses!$BP$17,hypothèses!$BS$17,IF(K218&gt;=hypothèses!$BQ$17,hypothèses!$BT$17,K218*hypothèses!$BU$17)),IF(AND(D218=hypothèses!$BR$18,R218=hypothèses!$BN$1),IF(K218&lt;=hypothèses!$BP$18,hypothèses!$BS$18,IF(K218&gt;=hypothèses!$BQ$18,hypothèses!$BT$18,K218*hypothèses!$BU$18)),0))))))))))))))</f>
        <v>66</v>
      </c>
      <c r="W218" t="str" cm="1">
        <f t="array" ref="W218">IFERROR(IF(T218&lt;0,0,IF(R218="tarif frais de dossier",30,K218*INDEX(hypothèses!$CC$2:$CR$21,MATCH(1,(K218&gt;=hypothèses!$BX$2:$BX$21)*(K218&lt;hypothèses!$BY$2:$BY$21)*(D218="Villeurbanne")+(K218&gt;=hypothèses!$BX$12:$BX$21)*(K218&lt;hypothèses!$BY$12:$BY$21)*(D218="Hors Villeurbanne"),0),CHOOSE(MATCH(R218,{"tarif eveil";"tarif courant";"tarif pratiques collectives";"tarif troisième cycle renforcé PPES";"tarif cumul";"tarif location"},0),1,4,7,10,13,16)))),"")</f>
        <v/>
      </c>
    </row>
    <row r="219" spans="1:23">
      <c r="A219" s="72" t="s">
        <v>71</v>
      </c>
      <c r="B219" s="72" t="s">
        <v>72</v>
      </c>
      <c r="C219" s="72" t="s">
        <v>73</v>
      </c>
      <c r="D219" t="s">
        <v>86</v>
      </c>
      <c r="E219" s="59">
        <v>871</v>
      </c>
      <c r="F219">
        <v>1</v>
      </c>
      <c r="G219">
        <v>1</v>
      </c>
      <c r="H219">
        <f>IF(Tableau1[[#This Row],[Tranche RFR]]&gt;=2,Tableau1[[#This Row],[Tranche RFR]]-1,Tableau1[[#This Row],[Tranche RFR]])</f>
        <v>1</v>
      </c>
      <c r="I219">
        <f>Tableau1[[#This Row],[RFR]]/Tableau1[[#This Row],[nb parts sans couple]]</f>
        <v>871</v>
      </c>
      <c r="J219" t="s">
        <v>77</v>
      </c>
      <c r="K219" s="4">
        <f t="shared" si="3"/>
        <v>72.583333333333329</v>
      </c>
      <c r="L219" s="49">
        <f>IF($K219&lt;=hypothèses!$BG$2,1,IF(AND($K219&gt;hypothèses!$BF$3,$K219&lt;=hypothèses!$BG$3),2,IF(AND($K219&gt;hypothèses!$BF$4,$K219&lt;=hypothèses!$BG$4),3,IF(AND($K219&gt;hypothèses!$BF$5,$K219&lt;=hypothèses!$BG$5),4,IF(AND($K219&gt;hypothèses!$BF$6,$K219&lt;=hypothèses!$BG$6),5,IF(AND($K219&gt;hypothèses!$BF$7,$K219&lt;=hypothèses!$BG$7),6,IF(AND($K219&gt;hypothèses!$BF$8,$K219&lt;=hypothèses!$BG$8),7,IF(AND($K219&gt;hypothèses!$BF$9,$K219&lt;=hypothèses!$BG$9),8,IF(AND($K219&gt;hypothèses!$BF$10,$K219&lt;=hypothèses!$BG$10),9,IF(AND($K219&gt;hypothèses!$BF$11,$K219&lt;=hypothèses!$BG$11),10,IF(Tableau1[[#This Row],[QF mens]]&gt;hypothèses!BG228,10,"")))))))))))</f>
        <v>1</v>
      </c>
      <c r="M219" s="49">
        <f>IF($K219&lt;=hypothèses!$BY$2,1,IF(AND($K219&gt;hypothèses!$BX$3,$K219&lt;=hypothèses!$BY$3),2,IF(AND($K219&gt;hypothèses!$BX$4,$K219&lt;=hypothèses!$BY$4),3,IF(AND($K219&gt;hypothèses!$BX$5,$K219&lt;=hypothèses!$BY$5),4,IF(AND($K219&gt;hypothèses!$BX$6,$K219&lt;=hypothèses!$BY$6),5,IF(AND($K219&gt;hypothèses!$BX$7,$K219&lt;=hypothèses!$BY$7),6,IF(AND($K219&gt;hypothèses!$BX$8,$K219&lt;=hypothèses!$BY$8),7,IF(AND($K219&gt;hypothèses!$BX$9,$K219&lt;=hypothèses!$BY$9),8,IF(AND($K219&gt;hypothèses!$BX$10,$K219&lt;=hypothèses!$BY$10),9,IF(AND($K219&gt;hypothèses!$BX$11,$K219&lt;=hypothèses!$BY$11),10,IF(Tableau1[[#This Row],[QF mens]]&gt;hypothèses!BH228,10,"")))))))))))</f>
        <v>1</v>
      </c>
      <c r="N219" s="49" t="s">
        <v>82</v>
      </c>
      <c r="O219" s="49" t="s">
        <v>77</v>
      </c>
      <c r="P219" s="49" t="s">
        <v>83</v>
      </c>
      <c r="Q219" s="49" t="s">
        <v>82</v>
      </c>
      <c r="T219">
        <v>0</v>
      </c>
      <c r="U219" s="58" t="str" cm="1">
        <f t="array" ref="U21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219" s="58">
        <f>IF(R219="Tarif Frais de dossier",30,IF(T219&lt;0,0,IF(AND(D219=hypothèses!$BR$2,R219=hypothèses!$BI$1),IF(K219&lt;=hypothèses!$BP$2,hypothèses!$BS$2,IF(K219&gt;=hypothèses!$BQ$2,hypothèses!$BT$2,K219*hypothèses!$BU$2)),IF(AND(D219=hypothèses!$BR$3,R219=hypothèses!$BI$1),IF(K219&lt;=hypothèses!$BP$3,hypothèses!$BS$3,IF(K219&gt;=hypothèses!$BQ$3,hypothèses!$BT$3,K219*hypothèses!$BU$3)),IF(AND(D219=hypothèses!$BR$5,R219=hypothèses!$BJ$1),IF(K219&lt;=hypothèses!$BP$5,hypothèses!$BS$5,IF(K219&gt;=hypothèses!$BQ$5,hypothèses!$BT$5,K219*hypothèses!$BU$5)),IF(AND(D219=hypothèses!$BR$6,R219=hypothèses!$BJ$1),IF(K219&lt;=hypothèses!$BP$6,hypothèses!$BS$6,IF(K219&gt;=hypothèses!$BQ$6,hypothèses!$BT$6,K219*hypothèses!$BU$6)),IF(AND(D219=hypothèses!$BR$8,R219=hypothèses!$BK$1),IF(K219&lt;=hypothèses!$BP$8,hypothèses!$BS$8,IF(K219&gt;=hypothèses!$BQ$8,hypothèses!$BT$8,K219*hypothèses!$BU$8)),IF(AND(D219=hypothèses!$BR$9,R219=hypothèses!$BK$1),IF(K219&lt;=hypothèses!$BP$9,hypothèses!$BS$9,IF(K219&gt;=hypothèses!$BQ$9,hypothèses!$BT$9,K219*hypothèses!$BU$9)),IF(AND(D219=hypothèses!$BR$11,R219=hypothèses!$BL$1),IF(K219&lt;=hypothèses!$BP$11,hypothèses!$BS$11,IF(K219&gt;=hypothèses!$BQ$11,hypothèses!$BT$11,K219*hypothèses!$BU$11)),IF(AND(D219=hypothèses!$BR$12,R219=hypothèses!$BL$1),IF(K219&lt;=hypothèses!$BP$12,hypothèses!$BS$12,IF(K219&gt;=hypothèses!$BQ$12,hypothèses!$BT$12,K219*hypothèses!$BU$12)),IF(AND(D219=hypothèses!$BR$14,R219=hypothèses!$BM$1),IF(K219&lt;=hypothèses!$BP$14,hypothèses!$BS$14,IF(K219&gt;=hypothèses!$BQ$14,hypothèses!$BT$14,K219*hypothèses!$BU$14)),IF(AND(D219=hypothèses!$BR$15,R219=hypothèses!$BM$1),IF(K219&lt;=hypothèses!$BP$15,hypothèses!$BS$15,IF(K219&gt;=hypothèses!$BQ$15,hypothèses!$BT$15,K219*hypothèses!$BU$15)),IF(AND(D219=hypothèses!$BR$17,R219=hypothèses!$BN$1),IF(K219&lt;=hypothèses!$BP$17,hypothèses!$BS$17,IF(K219&gt;=hypothèses!$BQ$17,hypothèses!$BT$17,K219*hypothèses!$BU$17)),IF(AND(D219=hypothèses!$BR$18,R219=hypothèses!$BN$1),IF(K219&lt;=hypothèses!$BP$18,hypothèses!$BS$18,IF(K219&gt;=hypothèses!$BQ$18,hypothèses!$BT$18,K219*hypothèses!$BU$18)),0))))))))))))))</f>
        <v>0</v>
      </c>
      <c r="W219" t="str" cm="1">
        <f t="array" ref="W219">IFERROR(IF(T219&lt;0,0,IF(R219="tarif frais de dossier",30,K219*INDEX(hypothèses!$CC$2:$CR$21,MATCH(1,(K219&gt;=hypothèses!$BX$2:$BX$21)*(K219&lt;hypothèses!$BY$2:$BY$21)*(D219="Villeurbanne")+(K219&gt;=hypothèses!$BX$12:$BX$21)*(K219&lt;hypothèses!$BY$12:$BY$21)*(D219="Hors Villeurbanne"),0),CHOOSE(MATCH(R219,{"tarif eveil";"tarif courant";"tarif pratiques collectives";"tarif troisième cycle renforcé PPES";"tarif cumul";"tarif location"},0),1,4,7,10,13,16)))),"")</f>
        <v/>
      </c>
    </row>
    <row r="220" spans="1:23">
      <c r="A220" s="71" t="s">
        <v>71</v>
      </c>
      <c r="B220" s="71" t="s">
        <v>72</v>
      </c>
      <c r="C220" s="71" t="s">
        <v>73</v>
      </c>
      <c r="D220" t="s">
        <v>86</v>
      </c>
      <c r="E220" s="59">
        <v>871</v>
      </c>
      <c r="F220">
        <v>1</v>
      </c>
      <c r="G220">
        <v>1</v>
      </c>
      <c r="H220">
        <f>IF(Tableau1[[#This Row],[Tranche RFR]]&gt;=2,Tableau1[[#This Row],[Tranche RFR]]-1,Tableau1[[#This Row],[Tranche RFR]])</f>
        <v>1</v>
      </c>
      <c r="I220">
        <f>Tableau1[[#This Row],[RFR]]/Tableau1[[#This Row],[nb parts sans couple]]</f>
        <v>871</v>
      </c>
      <c r="J220" t="s">
        <v>77</v>
      </c>
      <c r="K220" s="4">
        <f t="shared" si="3"/>
        <v>72.583333333333329</v>
      </c>
      <c r="L220" s="49">
        <f>IF($K220&lt;=hypothèses!$BG$2,1,IF(AND($K220&gt;hypothèses!$BF$3,$K220&lt;=hypothèses!$BG$3),2,IF(AND($K220&gt;hypothèses!$BF$4,$K220&lt;=hypothèses!$BG$4),3,IF(AND($K220&gt;hypothèses!$BF$5,$K220&lt;=hypothèses!$BG$5),4,IF(AND($K220&gt;hypothèses!$BF$6,$K220&lt;=hypothèses!$BG$6),5,IF(AND($K220&gt;hypothèses!$BF$7,$K220&lt;=hypothèses!$BG$7),6,IF(AND($K220&gt;hypothèses!$BF$8,$K220&lt;=hypothèses!$BG$8),7,IF(AND($K220&gt;hypothèses!$BF$9,$K220&lt;=hypothèses!$BG$9),8,IF(AND($K220&gt;hypothèses!$BF$10,$K220&lt;=hypothèses!$BG$10),9,IF(AND($K220&gt;hypothèses!$BF$11,$K220&lt;=hypothèses!$BG$11),10,IF(Tableau1[[#This Row],[QF mens]]&gt;hypothèses!BG229,10,"")))))))))))</f>
        <v>1</v>
      </c>
      <c r="M220" s="49">
        <f>IF($K220&lt;=hypothèses!$BY$2,1,IF(AND($K220&gt;hypothèses!$BX$3,$K220&lt;=hypothèses!$BY$3),2,IF(AND($K220&gt;hypothèses!$BX$4,$K220&lt;=hypothèses!$BY$4),3,IF(AND($K220&gt;hypothèses!$BX$5,$K220&lt;=hypothèses!$BY$5),4,IF(AND($K220&gt;hypothèses!$BX$6,$K220&lt;=hypothèses!$BY$6),5,IF(AND($K220&gt;hypothèses!$BX$7,$K220&lt;=hypothèses!$BY$7),6,IF(AND($K220&gt;hypothèses!$BX$8,$K220&lt;=hypothèses!$BY$8),7,IF(AND($K220&gt;hypothèses!$BX$9,$K220&lt;=hypothèses!$BY$9),8,IF(AND($K220&gt;hypothèses!$BX$10,$K220&lt;=hypothèses!$BY$10),9,IF(AND($K220&gt;hypothèses!$BX$11,$K220&lt;=hypothèses!$BY$11),10,IF(Tableau1[[#This Row],[QF mens]]&gt;hypothèses!BH229,10,"")))))))))))</f>
        <v>1</v>
      </c>
      <c r="N220" s="49" t="s">
        <v>82</v>
      </c>
      <c r="O220" s="49" t="s">
        <v>77</v>
      </c>
      <c r="P220" s="49" t="s">
        <v>83</v>
      </c>
      <c r="Q220" s="49" t="s">
        <v>82</v>
      </c>
      <c r="T220">
        <v>0</v>
      </c>
      <c r="U220" s="58" t="str" cm="1">
        <f t="array" ref="U22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220" s="58">
        <f>IF(R220="Tarif Frais de dossier",30,IF(T220&lt;0,0,IF(AND(D220=hypothèses!$BR$2,R220=hypothèses!$BI$1),IF(K220&lt;=hypothèses!$BP$2,hypothèses!$BS$2,IF(K220&gt;=hypothèses!$BQ$2,hypothèses!$BT$2,K220*hypothèses!$BU$2)),IF(AND(D220=hypothèses!$BR$3,R220=hypothèses!$BI$1),IF(K220&lt;=hypothèses!$BP$3,hypothèses!$BS$3,IF(K220&gt;=hypothèses!$BQ$3,hypothèses!$BT$3,K220*hypothèses!$BU$3)),IF(AND(D220=hypothèses!$BR$5,R220=hypothèses!$BJ$1),IF(K220&lt;=hypothèses!$BP$5,hypothèses!$BS$5,IF(K220&gt;=hypothèses!$BQ$5,hypothèses!$BT$5,K220*hypothèses!$BU$5)),IF(AND(D220=hypothèses!$BR$6,R220=hypothèses!$BJ$1),IF(K220&lt;=hypothèses!$BP$6,hypothèses!$BS$6,IF(K220&gt;=hypothèses!$BQ$6,hypothèses!$BT$6,K220*hypothèses!$BU$6)),IF(AND(D220=hypothèses!$BR$8,R220=hypothèses!$BK$1),IF(K220&lt;=hypothèses!$BP$8,hypothèses!$BS$8,IF(K220&gt;=hypothèses!$BQ$8,hypothèses!$BT$8,K220*hypothèses!$BU$8)),IF(AND(D220=hypothèses!$BR$9,R220=hypothèses!$BK$1),IF(K220&lt;=hypothèses!$BP$9,hypothèses!$BS$9,IF(K220&gt;=hypothèses!$BQ$9,hypothèses!$BT$9,K220*hypothèses!$BU$9)),IF(AND(D220=hypothèses!$BR$11,R220=hypothèses!$BL$1),IF(K220&lt;=hypothèses!$BP$11,hypothèses!$BS$11,IF(K220&gt;=hypothèses!$BQ$11,hypothèses!$BT$11,K220*hypothèses!$BU$11)),IF(AND(D220=hypothèses!$BR$12,R220=hypothèses!$BL$1),IF(K220&lt;=hypothèses!$BP$12,hypothèses!$BS$12,IF(K220&gt;=hypothèses!$BQ$12,hypothèses!$BT$12,K220*hypothèses!$BU$12)),IF(AND(D220=hypothèses!$BR$14,R220=hypothèses!$BM$1),IF(K220&lt;=hypothèses!$BP$14,hypothèses!$BS$14,IF(K220&gt;=hypothèses!$BQ$14,hypothèses!$BT$14,K220*hypothèses!$BU$14)),IF(AND(D220=hypothèses!$BR$15,R220=hypothèses!$BM$1),IF(K220&lt;=hypothèses!$BP$15,hypothèses!$BS$15,IF(K220&gt;=hypothèses!$BQ$15,hypothèses!$BT$15,K220*hypothèses!$BU$15)),IF(AND(D220=hypothèses!$BR$17,R220=hypothèses!$BN$1),IF(K220&lt;=hypothèses!$BP$17,hypothèses!$BS$17,IF(K220&gt;=hypothèses!$BQ$17,hypothèses!$BT$17,K220*hypothèses!$BU$17)),IF(AND(D220=hypothèses!$BR$18,R220=hypothèses!$BN$1),IF(K220&lt;=hypothèses!$BP$18,hypothèses!$BS$18,IF(K220&gt;=hypothèses!$BQ$18,hypothèses!$BT$18,K220*hypothèses!$BU$18)),0))))))))))))))</f>
        <v>0</v>
      </c>
      <c r="W220" t="str" cm="1">
        <f t="array" ref="W220">IFERROR(IF(T220&lt;0,0,IF(R220="tarif frais de dossier",30,K220*INDEX(hypothèses!$CC$2:$CR$21,MATCH(1,(K220&gt;=hypothèses!$BX$2:$BX$21)*(K220&lt;hypothèses!$BY$2:$BY$21)*(D220="Villeurbanne")+(K220&gt;=hypothèses!$BX$12:$BX$21)*(K220&lt;hypothèses!$BY$12:$BY$21)*(D220="Hors Villeurbanne"),0),CHOOSE(MATCH(R220,{"tarif eveil";"tarif courant";"tarif pratiques collectives";"tarif troisième cycle renforcé PPES";"tarif cumul";"tarif location"},0),1,4,7,10,13,16)))),"")</f>
        <v/>
      </c>
    </row>
    <row r="221" spans="1:23">
      <c r="A221" s="72" t="s">
        <v>71</v>
      </c>
      <c r="B221" s="72" t="s">
        <v>72</v>
      </c>
      <c r="C221" s="72" t="s">
        <v>73</v>
      </c>
      <c r="D221" t="s">
        <v>86</v>
      </c>
      <c r="E221" s="59">
        <v>67053</v>
      </c>
      <c r="F221">
        <v>27</v>
      </c>
      <c r="G221">
        <v>3</v>
      </c>
      <c r="H221">
        <f>IF(Tableau1[[#This Row],[Tranche RFR]]&gt;=2,Tableau1[[#This Row],[Tranche RFR]]-1,Tableau1[[#This Row],[Tranche RFR]])</f>
        <v>26</v>
      </c>
      <c r="I221">
        <f>Tableau1[[#This Row],[RFR]]/Tableau1[[#This Row],[nb parts sans couple]]</f>
        <v>2578.9615384615386</v>
      </c>
      <c r="J221" t="s">
        <v>77</v>
      </c>
      <c r="K221" s="4">
        <f t="shared" si="3"/>
        <v>1862.5833333333333</v>
      </c>
      <c r="L221" s="49">
        <f>IF($K221&lt;=hypothèses!$BG$2,1,IF(AND($K221&gt;hypothèses!$BF$3,$K221&lt;=hypothèses!$BG$3),2,IF(AND($K221&gt;hypothèses!$BF$4,$K221&lt;=hypothèses!$BG$4),3,IF(AND($K221&gt;hypothèses!$BF$5,$K221&lt;=hypothèses!$BG$5),4,IF(AND($K221&gt;hypothèses!$BF$6,$K221&lt;=hypothèses!$BG$6),5,IF(AND($K221&gt;hypothèses!$BF$7,$K221&lt;=hypothèses!$BG$7),6,IF(AND($K221&gt;hypothèses!$BF$8,$K221&lt;=hypothèses!$BG$8),7,IF(AND($K221&gt;hypothèses!$BF$9,$K221&lt;=hypothèses!$BG$9),8,IF(AND($K221&gt;hypothèses!$BF$10,$K221&lt;=hypothèses!$BG$10),9,IF(AND($K221&gt;hypothèses!$BF$11,$K221&lt;=hypothèses!$BG$11),10,IF(Tableau1[[#This Row],[QF mens]]&gt;hypothèses!BG230,10,"")))))))))))</f>
        <v>9</v>
      </c>
      <c r="M221" s="49">
        <f>IF($K221&lt;=hypothèses!$BY$2,1,IF(AND($K221&gt;hypothèses!$BX$3,$K221&lt;=hypothèses!$BY$3),2,IF(AND($K221&gt;hypothèses!$BX$4,$K221&lt;=hypothèses!$BY$4),3,IF(AND($K221&gt;hypothèses!$BX$5,$K221&lt;=hypothèses!$BY$5),4,IF(AND($K221&gt;hypothèses!$BX$6,$K221&lt;=hypothèses!$BY$6),5,IF(AND($K221&gt;hypothèses!$BX$7,$K221&lt;=hypothèses!$BY$7),6,IF(AND($K221&gt;hypothèses!$BX$8,$K221&lt;=hypothèses!$BY$8),7,IF(AND($K221&gt;hypothèses!$BX$9,$K221&lt;=hypothèses!$BY$9),8,IF(AND($K221&gt;hypothèses!$BX$10,$K221&lt;=hypothèses!$BY$10),9,IF(AND($K221&gt;hypothèses!$BX$11,$K221&lt;=hypothèses!$BY$11),10,IF(Tableau1[[#This Row],[QF mens]]&gt;hypothèses!BH230,10,"")))))))))))</f>
        <v>8</v>
      </c>
      <c r="N221" s="49" t="s">
        <v>82</v>
      </c>
      <c r="O221" s="49" t="s">
        <v>77</v>
      </c>
      <c r="P221" s="49" t="s">
        <v>83</v>
      </c>
      <c r="Q221" s="49" t="s">
        <v>82</v>
      </c>
      <c r="R221" t="s">
        <v>17</v>
      </c>
      <c r="S221">
        <v>1</v>
      </c>
      <c r="T221">
        <v>468</v>
      </c>
      <c r="U221" s="58" cm="1">
        <f t="array" ref="U22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559.36</v>
      </c>
      <c r="V221" s="58">
        <f>IF(R221="Tarif Frais de dossier",30,IF(T221&lt;0,0,IF(AND(D221=hypothèses!$BR$2,R221=hypothèses!$BI$1),IF(K221&lt;=hypothèses!$BP$2,hypothèses!$BS$2,IF(K221&gt;=hypothèses!$BQ$2,hypothèses!$BT$2,K221*hypothèses!$BU$2)),IF(AND(D221=hypothèses!$BR$3,R221=hypothèses!$BI$1),IF(K221&lt;=hypothèses!$BP$3,hypothèses!$BS$3,IF(K221&gt;=hypothèses!$BQ$3,hypothèses!$BT$3,K221*hypothèses!$BU$3)),IF(AND(D221=hypothèses!$BR$5,R221=hypothèses!$BJ$1),IF(K221&lt;=hypothèses!$BP$5,hypothèses!$BS$5,IF(K221&gt;=hypothèses!$BQ$5,hypothèses!$BT$5,K221*hypothèses!$BU$5)),IF(AND(D221=hypothèses!$BR$6,R221=hypothèses!$BJ$1),IF(K221&lt;=hypothèses!$BP$6,hypothèses!$BS$6,IF(K221&gt;=hypothèses!$BQ$6,hypothèses!$BT$6,K221*hypothèses!$BU$6)),IF(AND(D221=hypothèses!$BR$8,R221=hypothèses!$BK$1),IF(K221&lt;=hypothèses!$BP$8,hypothèses!$BS$8,IF(K221&gt;=hypothèses!$BQ$8,hypothèses!$BT$8,K221*hypothèses!$BU$8)),IF(AND(D221=hypothèses!$BR$9,R221=hypothèses!$BK$1),IF(K221&lt;=hypothèses!$BP$9,hypothèses!$BS$9,IF(K221&gt;=hypothèses!$BQ$9,hypothèses!$BT$9,K221*hypothèses!$BU$9)),IF(AND(D221=hypothèses!$BR$11,R221=hypothèses!$BL$1),IF(K221&lt;=hypothèses!$BP$11,hypothèses!$BS$11,IF(K221&gt;=hypothèses!$BQ$11,hypothèses!$BT$11,K221*hypothèses!$BU$11)),IF(AND(D221=hypothèses!$BR$12,R221=hypothèses!$BL$1),IF(K221&lt;=hypothèses!$BP$12,hypothèses!$BS$12,IF(K221&gt;=hypothèses!$BQ$12,hypothèses!$BT$12,K221*hypothèses!$BU$12)),IF(AND(D221=hypothèses!$BR$14,R221=hypothèses!$BM$1),IF(K221&lt;=hypothèses!$BP$14,hypothèses!$BS$14,IF(K221&gt;=hypothèses!$BQ$14,hypothèses!$BT$14,K221*hypothèses!$BU$14)),IF(AND(D221=hypothèses!$BR$15,R221=hypothèses!$BM$1),IF(K221&lt;=hypothèses!$BP$15,hypothèses!$BS$15,IF(K221&gt;=hypothèses!$BQ$15,hypothèses!$BT$15,K221*hypothèses!$BU$15)),IF(AND(D221=hypothèses!$BR$17,R221=hypothèses!$BN$1),IF(K221&lt;=hypothèses!$BP$17,hypothèses!$BS$17,IF(K221&gt;=hypothèses!$BQ$17,hypothèses!$BT$17,K221*hypothèses!$BU$17)),IF(AND(D221=hypothèses!$BR$18,R221=hypothèses!$BN$1),IF(K221&lt;=hypothèses!$BP$18,hypothèses!$BS$18,IF(K221&gt;=hypothèses!$BQ$18,hypothèses!$BT$18,K221*hypothèses!$BU$18)),0))))))))))))))</f>
        <v>307.32625000000002</v>
      </c>
      <c r="W221" t="str" cm="1">
        <f t="array" ref="W221">IFERROR(IF(T221&lt;0,0,IF(R221="tarif frais de dossier",30,K221*INDEX(hypothèses!$CC$2:$CR$21,MATCH(1,(K221&gt;=hypothèses!$BX$2:$BX$21)*(K221&lt;hypothèses!$BY$2:$BY$21)*(D221="Villeurbanne")+(K221&gt;=hypothèses!$BX$12:$BX$21)*(K221&lt;hypothèses!$BY$12:$BY$21)*(D221="Hors Villeurbanne"),0),CHOOSE(MATCH(R221,{"tarif eveil";"tarif courant";"tarif pratiques collectives";"tarif troisième cycle renforcé PPES";"tarif cumul";"tarif location"},0),1,4,7,10,13,16)))),"")</f>
        <v/>
      </c>
    </row>
    <row r="222" spans="1:23">
      <c r="A222" s="71" t="s">
        <v>71</v>
      </c>
      <c r="B222" s="71" t="s">
        <v>72</v>
      </c>
      <c r="C222" s="71" t="s">
        <v>73</v>
      </c>
      <c r="D222" t="s">
        <v>86</v>
      </c>
      <c r="E222" s="59">
        <v>67053</v>
      </c>
      <c r="F222">
        <v>27</v>
      </c>
      <c r="G222">
        <v>3</v>
      </c>
      <c r="H222">
        <f>IF(Tableau1[[#This Row],[Tranche RFR]]&gt;=2,Tableau1[[#This Row],[Tranche RFR]]-1,Tableau1[[#This Row],[Tranche RFR]])</f>
        <v>26</v>
      </c>
      <c r="I222">
        <f>Tableau1[[#This Row],[RFR]]/Tableau1[[#This Row],[nb parts sans couple]]</f>
        <v>2578.9615384615386</v>
      </c>
      <c r="J222" t="s">
        <v>77</v>
      </c>
      <c r="K222" s="4">
        <f t="shared" si="3"/>
        <v>1862.5833333333333</v>
      </c>
      <c r="L222" s="49">
        <f>IF($K222&lt;=hypothèses!$BG$2,1,IF(AND($K222&gt;hypothèses!$BF$3,$K222&lt;=hypothèses!$BG$3),2,IF(AND($K222&gt;hypothèses!$BF$4,$K222&lt;=hypothèses!$BG$4),3,IF(AND($K222&gt;hypothèses!$BF$5,$K222&lt;=hypothèses!$BG$5),4,IF(AND($K222&gt;hypothèses!$BF$6,$K222&lt;=hypothèses!$BG$6),5,IF(AND($K222&gt;hypothèses!$BF$7,$K222&lt;=hypothèses!$BG$7),6,IF(AND($K222&gt;hypothèses!$BF$8,$K222&lt;=hypothèses!$BG$8),7,IF(AND($K222&gt;hypothèses!$BF$9,$K222&lt;=hypothèses!$BG$9),8,IF(AND($K222&gt;hypothèses!$BF$10,$K222&lt;=hypothèses!$BG$10),9,IF(AND($K222&gt;hypothèses!$BF$11,$K222&lt;=hypothèses!$BG$11),10,IF(Tableau1[[#This Row],[QF mens]]&gt;hypothèses!BG231,10,"")))))))))))</f>
        <v>9</v>
      </c>
      <c r="M222" s="49">
        <f>IF($K222&lt;=hypothèses!$BY$2,1,IF(AND($K222&gt;hypothèses!$BX$3,$K222&lt;=hypothèses!$BY$3),2,IF(AND($K222&gt;hypothèses!$BX$4,$K222&lt;=hypothèses!$BY$4),3,IF(AND($K222&gt;hypothèses!$BX$5,$K222&lt;=hypothèses!$BY$5),4,IF(AND($K222&gt;hypothèses!$BX$6,$K222&lt;=hypothèses!$BY$6),5,IF(AND($K222&gt;hypothèses!$BX$7,$K222&lt;=hypothèses!$BY$7),6,IF(AND($K222&gt;hypothèses!$BX$8,$K222&lt;=hypothèses!$BY$8),7,IF(AND($K222&gt;hypothèses!$BX$9,$K222&lt;=hypothèses!$BY$9),8,IF(AND($K222&gt;hypothèses!$BX$10,$K222&lt;=hypothèses!$BY$10),9,IF(AND($K222&gt;hypothèses!$BX$11,$K222&lt;=hypothèses!$BY$11),10,IF(Tableau1[[#This Row],[QF mens]]&gt;hypothèses!BH231,10,"")))))))))))</f>
        <v>8</v>
      </c>
      <c r="N222" s="49" t="s">
        <v>82</v>
      </c>
      <c r="O222" s="49" t="s">
        <v>77</v>
      </c>
      <c r="P222" s="49" t="s">
        <v>83</v>
      </c>
      <c r="Q222" s="49" t="s">
        <v>82</v>
      </c>
      <c r="R222" t="s">
        <v>14</v>
      </c>
      <c r="S222">
        <v>1</v>
      </c>
      <c r="T222">
        <v>30</v>
      </c>
      <c r="U222" s="58" cm="1">
        <f t="array" ref="U22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222" s="58">
        <f>IF(R222="Tarif Frais de dossier",30,IF(T222&lt;0,0,IF(AND(D222=hypothèses!$BR$2,R222=hypothèses!$BI$1),IF(K222&lt;=hypothèses!$BP$2,hypothèses!$BS$2,IF(K222&gt;=hypothèses!$BQ$2,hypothèses!$BT$2,K222*hypothèses!$BU$2)),IF(AND(D222=hypothèses!$BR$3,R222=hypothèses!$BI$1),IF(K222&lt;=hypothèses!$BP$3,hypothèses!$BS$3,IF(K222&gt;=hypothèses!$BQ$3,hypothèses!$BT$3,K222*hypothèses!$BU$3)),IF(AND(D222=hypothèses!$BR$5,R222=hypothèses!$BJ$1),IF(K222&lt;=hypothèses!$BP$5,hypothèses!$BS$5,IF(K222&gt;=hypothèses!$BQ$5,hypothèses!$BT$5,K222*hypothèses!$BU$5)),IF(AND(D222=hypothèses!$BR$6,R222=hypothèses!$BJ$1),IF(K222&lt;=hypothèses!$BP$6,hypothèses!$BS$6,IF(K222&gt;=hypothèses!$BQ$6,hypothèses!$BT$6,K222*hypothèses!$BU$6)),IF(AND(D222=hypothèses!$BR$8,R222=hypothèses!$BK$1),IF(K222&lt;=hypothèses!$BP$8,hypothèses!$BS$8,IF(K222&gt;=hypothèses!$BQ$8,hypothèses!$BT$8,K222*hypothèses!$BU$8)),IF(AND(D222=hypothèses!$BR$9,R222=hypothèses!$BK$1),IF(K222&lt;=hypothèses!$BP$9,hypothèses!$BS$9,IF(K222&gt;=hypothèses!$BQ$9,hypothèses!$BT$9,K222*hypothèses!$BU$9)),IF(AND(D222=hypothèses!$BR$11,R222=hypothèses!$BL$1),IF(K222&lt;=hypothèses!$BP$11,hypothèses!$BS$11,IF(K222&gt;=hypothèses!$BQ$11,hypothèses!$BT$11,K222*hypothèses!$BU$11)),IF(AND(D222=hypothèses!$BR$12,R222=hypothèses!$BL$1),IF(K222&lt;=hypothèses!$BP$12,hypothèses!$BS$12,IF(K222&gt;=hypothèses!$BQ$12,hypothèses!$BT$12,K222*hypothèses!$BU$12)),IF(AND(D222=hypothèses!$BR$14,R222=hypothèses!$BM$1),IF(K222&lt;=hypothèses!$BP$14,hypothèses!$BS$14,IF(K222&gt;=hypothèses!$BQ$14,hypothèses!$BT$14,K222*hypothèses!$BU$14)),IF(AND(D222=hypothèses!$BR$15,R222=hypothèses!$BM$1),IF(K222&lt;=hypothèses!$BP$15,hypothèses!$BS$15,IF(K222&gt;=hypothèses!$BQ$15,hypothèses!$BT$15,K222*hypothèses!$BU$15)),IF(AND(D222=hypothèses!$BR$17,R222=hypothèses!$BN$1),IF(K222&lt;=hypothèses!$BP$17,hypothèses!$BS$17,IF(K222&gt;=hypothèses!$BQ$17,hypothèses!$BT$17,K222*hypothèses!$BU$17)),IF(AND(D222=hypothèses!$BR$18,R222=hypothèses!$BN$1),IF(K222&lt;=hypothèses!$BP$18,hypothèses!$BS$18,IF(K222&gt;=hypothèses!$BQ$18,hypothèses!$BT$18,K222*hypothèses!$BU$18)),0))))))))))))))</f>
        <v>30</v>
      </c>
      <c r="W222" cm="1">
        <f t="array" ref="W222">IFERROR(IF(T222&lt;0,0,IF(R222="tarif frais de dossier",30,K222*INDEX(hypothèses!$CC$2:$CR$21,MATCH(1,(K222&gt;=hypothèses!$BX$2:$BX$21)*(K222&lt;hypothèses!$BY$2:$BY$21)*(D222="Villeurbanne")+(K222&gt;=hypothèses!$BX$12:$BX$21)*(K222&lt;hypothèses!$BY$12:$BY$21)*(D222="Hors Villeurbanne"),0),CHOOSE(MATCH(R222,{"tarif eveil";"tarif courant";"tarif pratiques collectives";"tarif troisième cycle renforcé PPES";"tarif cumul";"tarif location"},0),1,4,7,10,13,16)))),"")</f>
        <v>30</v>
      </c>
    </row>
    <row r="223" spans="1:23">
      <c r="A223" s="72" t="s">
        <v>71</v>
      </c>
      <c r="B223" s="72" t="s">
        <v>72</v>
      </c>
      <c r="C223" s="72" t="s">
        <v>73</v>
      </c>
      <c r="D223" t="s">
        <v>86</v>
      </c>
      <c r="E223" s="59">
        <v>92161</v>
      </c>
      <c r="F223">
        <v>37</v>
      </c>
      <c r="G223">
        <v>5</v>
      </c>
      <c r="H223">
        <f>IF(Tableau1[[#This Row],[Tranche RFR]]&gt;=2,Tableau1[[#This Row],[Tranche RFR]]-1,Tableau1[[#This Row],[Tranche RFR]])</f>
        <v>36</v>
      </c>
      <c r="I223">
        <f>Tableau1[[#This Row],[RFR]]/Tableau1[[#This Row],[nb parts sans couple]]</f>
        <v>2560.0277777777778</v>
      </c>
      <c r="J223" t="s">
        <v>77</v>
      </c>
      <c r="K223" s="4">
        <f t="shared" si="3"/>
        <v>1536.0166666666667</v>
      </c>
      <c r="L223" s="49">
        <f>IF($K223&lt;=hypothèses!$BG$2,1,IF(AND($K223&gt;hypothèses!$BF$3,$K223&lt;=hypothèses!$BG$3),2,IF(AND($K223&gt;hypothèses!$BF$4,$K223&lt;=hypothèses!$BG$4),3,IF(AND($K223&gt;hypothèses!$BF$5,$K223&lt;=hypothèses!$BG$5),4,IF(AND($K223&gt;hypothèses!$BF$6,$K223&lt;=hypothèses!$BG$6),5,IF(AND($K223&gt;hypothèses!$BF$7,$K223&lt;=hypothèses!$BG$7),6,IF(AND($K223&gt;hypothèses!$BF$8,$K223&lt;=hypothèses!$BG$8),7,IF(AND($K223&gt;hypothèses!$BF$9,$K223&lt;=hypothèses!$BG$9),8,IF(AND($K223&gt;hypothèses!$BF$10,$K223&lt;=hypothèses!$BG$10),9,IF(AND($K223&gt;hypothèses!$BF$11,$K223&lt;=hypothèses!$BG$11),10,IF(Tableau1[[#This Row],[QF mens]]&gt;hypothèses!BG232,10,"")))))))))))</f>
        <v>8</v>
      </c>
      <c r="M223" s="49">
        <f>IF($K223&lt;=hypothèses!$BY$2,1,IF(AND($K223&gt;hypothèses!$BX$3,$K223&lt;=hypothèses!$BY$3),2,IF(AND($K223&gt;hypothèses!$BX$4,$K223&lt;=hypothèses!$BY$4),3,IF(AND($K223&gt;hypothèses!$BX$5,$K223&lt;=hypothèses!$BY$5),4,IF(AND($K223&gt;hypothèses!$BX$6,$K223&lt;=hypothèses!$BY$6),5,IF(AND($K223&gt;hypothèses!$BX$7,$K223&lt;=hypothèses!$BY$7),6,IF(AND($K223&gt;hypothèses!$BX$8,$K223&lt;=hypothèses!$BY$8),7,IF(AND($K223&gt;hypothèses!$BX$9,$K223&lt;=hypothèses!$BY$9),8,IF(AND($K223&gt;hypothèses!$BX$10,$K223&lt;=hypothèses!$BY$10),9,IF(AND($K223&gt;hypothèses!$BX$11,$K223&lt;=hypothèses!$BY$11),10,IF(Tableau1[[#This Row],[QF mens]]&gt;hypothèses!BH232,10,"")))))))))))</f>
        <v>7</v>
      </c>
      <c r="N223" s="49" t="s">
        <v>82</v>
      </c>
      <c r="O223" s="49" t="s">
        <v>77</v>
      </c>
      <c r="P223" s="49" t="s">
        <v>83</v>
      </c>
      <c r="Q223" s="49" t="s">
        <v>82</v>
      </c>
      <c r="R223" t="s">
        <v>13</v>
      </c>
      <c r="S223">
        <v>1</v>
      </c>
      <c r="T223">
        <v>1244</v>
      </c>
      <c r="U223" s="58" cm="1">
        <f t="array" ref="U22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1050.6899999999998</v>
      </c>
      <c r="V223" s="58">
        <f>IF(R223="Tarif Frais de dossier",30,IF(T223&lt;0,0,IF(AND(D223=hypothèses!$BR$2,R223=hypothèses!$BI$1),IF(K223&lt;=hypothèses!$BP$2,hypothèses!$BS$2,IF(K223&gt;=hypothèses!$BQ$2,hypothèses!$BT$2,K223*hypothèses!$BU$2)),IF(AND(D223=hypothèses!$BR$3,R223=hypothèses!$BI$1),IF(K223&lt;=hypothèses!$BP$3,hypothèses!$BS$3,IF(K223&gt;=hypothèses!$BQ$3,hypothèses!$BT$3,K223*hypothèses!$BU$3)),IF(AND(D223=hypothèses!$BR$5,R223=hypothèses!$BJ$1),IF(K223&lt;=hypothèses!$BP$5,hypothèses!$BS$5,IF(K223&gt;=hypothèses!$BQ$5,hypothèses!$BT$5,K223*hypothèses!$BU$5)),IF(AND(D223=hypothèses!$BR$6,R223=hypothèses!$BJ$1),IF(K223&lt;=hypothèses!$BP$6,hypothèses!$BS$6,IF(K223&gt;=hypothèses!$BQ$6,hypothèses!$BT$6,K223*hypothèses!$BU$6)),IF(AND(D223=hypothèses!$BR$8,R223=hypothèses!$BK$1),IF(K223&lt;=hypothèses!$BP$8,hypothèses!$BS$8,IF(K223&gt;=hypothèses!$BQ$8,hypothèses!$BT$8,K223*hypothèses!$BU$8)),IF(AND(D223=hypothèses!$BR$9,R223=hypothèses!$BK$1),IF(K223&lt;=hypothèses!$BP$9,hypothèses!$BS$9,IF(K223&gt;=hypothèses!$BQ$9,hypothèses!$BT$9,K223*hypothèses!$BU$9)),IF(AND(D223=hypothèses!$BR$11,R223=hypothèses!$BL$1),IF(K223&lt;=hypothèses!$BP$11,hypothèses!$BS$11,IF(K223&gt;=hypothèses!$BQ$11,hypothèses!$BT$11,K223*hypothèses!$BU$11)),IF(AND(D223=hypothèses!$BR$12,R223=hypothèses!$BL$1),IF(K223&lt;=hypothèses!$BP$12,hypothèses!$BS$12,IF(K223&gt;=hypothèses!$BQ$12,hypothèses!$BT$12,K223*hypothèses!$BU$12)),IF(AND(D223=hypothèses!$BR$14,R223=hypothèses!$BM$1),IF(K223&lt;=hypothèses!$BP$14,hypothèses!$BS$14,IF(K223&gt;=hypothèses!$BQ$14,hypothèses!$BT$14,K223*hypothèses!$BU$14)),IF(AND(D223=hypothèses!$BR$15,R223=hypothèses!$BM$1),IF(K223&lt;=hypothèses!$BP$15,hypothèses!$BS$15,IF(K223&gt;=hypothèses!$BQ$15,hypothèses!$BT$15,K223*hypothèses!$BU$15)),IF(AND(D223=hypothèses!$BR$17,R223=hypothèses!$BN$1),IF(K223&lt;=hypothèses!$BP$17,hypothèses!$BS$17,IF(K223&gt;=hypothèses!$BQ$17,hypothèses!$BT$17,K223*hypothèses!$BU$17)),IF(AND(D223=hypothèses!$BR$18,R223=hypothèses!$BN$1),IF(K223&lt;=hypothèses!$BP$18,hypothèses!$BS$18,IF(K223&gt;=hypothèses!$BQ$18,hypothèses!$BT$18,K223*hypothèses!$BU$18)),0))))))))))))))</f>
        <v>506.88550000000004</v>
      </c>
      <c r="W223" t="str" cm="1">
        <f t="array" ref="W223">IFERROR(IF(T223&lt;0,0,IF(R223="tarif frais de dossier",30,K223*INDEX(hypothèses!$CC$2:$CR$21,MATCH(1,(K223&gt;=hypothèses!$BX$2:$BX$21)*(K223&lt;hypothèses!$BY$2:$BY$21)*(D223="Villeurbanne")+(K223&gt;=hypothèses!$BX$12:$BX$21)*(K223&lt;hypothèses!$BY$12:$BY$21)*(D223="Hors Villeurbanne"),0),CHOOSE(MATCH(R223,{"tarif eveil";"tarif courant";"tarif pratiques collectives";"tarif troisième cycle renforcé PPES";"tarif cumul";"tarif location"},0),1,4,7,10,13,16)))),"")</f>
        <v/>
      </c>
    </row>
    <row r="224" spans="1:23">
      <c r="A224" s="71" t="s">
        <v>71</v>
      </c>
      <c r="B224" s="71" t="s">
        <v>72</v>
      </c>
      <c r="C224" s="71" t="s">
        <v>73</v>
      </c>
      <c r="D224" t="s">
        <v>86</v>
      </c>
      <c r="E224" s="59">
        <v>92161</v>
      </c>
      <c r="F224">
        <v>37</v>
      </c>
      <c r="G224">
        <v>5</v>
      </c>
      <c r="H224">
        <f>IF(Tableau1[[#This Row],[Tranche RFR]]&gt;=2,Tableau1[[#This Row],[Tranche RFR]]-1,Tableau1[[#This Row],[Tranche RFR]])</f>
        <v>36</v>
      </c>
      <c r="I224">
        <f>Tableau1[[#This Row],[RFR]]/Tableau1[[#This Row],[nb parts sans couple]]</f>
        <v>2560.0277777777778</v>
      </c>
      <c r="J224" t="s">
        <v>77</v>
      </c>
      <c r="K224" s="4">
        <f t="shared" si="3"/>
        <v>1536.0166666666667</v>
      </c>
      <c r="L224" s="49">
        <f>IF($K224&lt;=hypothèses!$BG$2,1,IF(AND($K224&gt;hypothèses!$BF$3,$K224&lt;=hypothèses!$BG$3),2,IF(AND($K224&gt;hypothèses!$BF$4,$K224&lt;=hypothèses!$BG$4),3,IF(AND($K224&gt;hypothèses!$BF$5,$K224&lt;=hypothèses!$BG$5),4,IF(AND($K224&gt;hypothèses!$BF$6,$K224&lt;=hypothèses!$BG$6),5,IF(AND($K224&gt;hypothèses!$BF$7,$K224&lt;=hypothèses!$BG$7),6,IF(AND($K224&gt;hypothèses!$BF$8,$K224&lt;=hypothèses!$BG$8),7,IF(AND($K224&gt;hypothèses!$BF$9,$K224&lt;=hypothèses!$BG$9),8,IF(AND($K224&gt;hypothèses!$BF$10,$K224&lt;=hypothèses!$BG$10),9,IF(AND($K224&gt;hypothèses!$BF$11,$K224&lt;=hypothèses!$BG$11),10,IF(Tableau1[[#This Row],[QF mens]]&gt;hypothèses!BG233,10,"")))))))))))</f>
        <v>8</v>
      </c>
      <c r="M224" s="49">
        <f>IF($K224&lt;=hypothèses!$BY$2,1,IF(AND($K224&gt;hypothèses!$BX$3,$K224&lt;=hypothèses!$BY$3),2,IF(AND($K224&gt;hypothèses!$BX$4,$K224&lt;=hypothèses!$BY$4),3,IF(AND($K224&gt;hypothèses!$BX$5,$K224&lt;=hypothèses!$BY$5),4,IF(AND($K224&gt;hypothèses!$BX$6,$K224&lt;=hypothèses!$BY$6),5,IF(AND($K224&gt;hypothèses!$BX$7,$K224&lt;=hypothèses!$BY$7),6,IF(AND($K224&gt;hypothèses!$BX$8,$K224&lt;=hypothèses!$BY$8),7,IF(AND($K224&gt;hypothèses!$BX$9,$K224&lt;=hypothèses!$BY$9),8,IF(AND($K224&gt;hypothèses!$BX$10,$K224&lt;=hypothèses!$BY$10),9,IF(AND($K224&gt;hypothèses!$BX$11,$K224&lt;=hypothèses!$BY$11),10,IF(Tableau1[[#This Row],[QF mens]]&gt;hypothèses!BH233,10,"")))))))))))</f>
        <v>7</v>
      </c>
      <c r="N224" s="49" t="s">
        <v>82</v>
      </c>
      <c r="O224" s="49" t="s">
        <v>77</v>
      </c>
      <c r="P224" s="49" t="s">
        <v>83</v>
      </c>
      <c r="Q224" s="49" t="s">
        <v>82</v>
      </c>
      <c r="T224">
        <v>0</v>
      </c>
      <c r="U224" s="58" t="str" cm="1">
        <f t="array" ref="U22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224" s="58">
        <f>IF(R224="Tarif Frais de dossier",30,IF(T224&lt;0,0,IF(AND(D224=hypothèses!$BR$2,R224=hypothèses!$BI$1),IF(K224&lt;=hypothèses!$BP$2,hypothèses!$BS$2,IF(K224&gt;=hypothèses!$BQ$2,hypothèses!$BT$2,K224*hypothèses!$BU$2)),IF(AND(D224=hypothèses!$BR$3,R224=hypothèses!$BI$1),IF(K224&lt;=hypothèses!$BP$3,hypothèses!$BS$3,IF(K224&gt;=hypothèses!$BQ$3,hypothèses!$BT$3,K224*hypothèses!$BU$3)),IF(AND(D224=hypothèses!$BR$5,R224=hypothèses!$BJ$1),IF(K224&lt;=hypothèses!$BP$5,hypothèses!$BS$5,IF(K224&gt;=hypothèses!$BQ$5,hypothèses!$BT$5,K224*hypothèses!$BU$5)),IF(AND(D224=hypothèses!$BR$6,R224=hypothèses!$BJ$1),IF(K224&lt;=hypothèses!$BP$6,hypothèses!$BS$6,IF(K224&gt;=hypothèses!$BQ$6,hypothèses!$BT$6,K224*hypothèses!$BU$6)),IF(AND(D224=hypothèses!$BR$8,R224=hypothèses!$BK$1),IF(K224&lt;=hypothèses!$BP$8,hypothèses!$BS$8,IF(K224&gt;=hypothèses!$BQ$8,hypothèses!$BT$8,K224*hypothèses!$BU$8)),IF(AND(D224=hypothèses!$BR$9,R224=hypothèses!$BK$1),IF(K224&lt;=hypothèses!$BP$9,hypothèses!$BS$9,IF(K224&gt;=hypothèses!$BQ$9,hypothèses!$BT$9,K224*hypothèses!$BU$9)),IF(AND(D224=hypothèses!$BR$11,R224=hypothèses!$BL$1),IF(K224&lt;=hypothèses!$BP$11,hypothèses!$BS$11,IF(K224&gt;=hypothèses!$BQ$11,hypothèses!$BT$11,K224*hypothèses!$BU$11)),IF(AND(D224=hypothèses!$BR$12,R224=hypothèses!$BL$1),IF(K224&lt;=hypothèses!$BP$12,hypothèses!$BS$12,IF(K224&gt;=hypothèses!$BQ$12,hypothèses!$BT$12,K224*hypothèses!$BU$12)),IF(AND(D224=hypothèses!$BR$14,R224=hypothèses!$BM$1),IF(K224&lt;=hypothèses!$BP$14,hypothèses!$BS$14,IF(K224&gt;=hypothèses!$BQ$14,hypothèses!$BT$14,K224*hypothèses!$BU$14)),IF(AND(D224=hypothèses!$BR$15,R224=hypothèses!$BM$1),IF(K224&lt;=hypothèses!$BP$15,hypothèses!$BS$15,IF(K224&gt;=hypothèses!$BQ$15,hypothèses!$BT$15,K224*hypothèses!$BU$15)),IF(AND(D224=hypothèses!$BR$17,R224=hypothèses!$BN$1),IF(K224&lt;=hypothèses!$BP$17,hypothèses!$BS$17,IF(K224&gt;=hypothèses!$BQ$17,hypothèses!$BT$17,K224*hypothèses!$BU$17)),IF(AND(D224=hypothèses!$BR$18,R224=hypothèses!$BN$1),IF(K224&lt;=hypothèses!$BP$18,hypothèses!$BS$18,IF(K224&gt;=hypothèses!$BQ$18,hypothèses!$BT$18,K224*hypothèses!$BU$18)),0))))))))))))))</f>
        <v>0</v>
      </c>
      <c r="W224" t="str" cm="1">
        <f t="array" ref="W224">IFERROR(IF(T224&lt;0,0,IF(R224="tarif frais de dossier",30,K224*INDEX(hypothèses!$CC$2:$CR$21,MATCH(1,(K224&gt;=hypothèses!$BX$2:$BX$21)*(K224&lt;hypothèses!$BY$2:$BY$21)*(D224="Villeurbanne")+(K224&gt;=hypothèses!$BX$12:$BX$21)*(K224&lt;hypothèses!$BY$12:$BY$21)*(D224="Hors Villeurbanne"),0),CHOOSE(MATCH(R224,{"tarif eveil";"tarif courant";"tarif pratiques collectives";"tarif troisième cycle renforcé PPES";"tarif cumul";"tarif location"},0),1,4,7,10,13,16)))),"")</f>
        <v/>
      </c>
    </row>
    <row r="225" spans="1:23">
      <c r="A225" s="72" t="s">
        <v>71</v>
      </c>
      <c r="B225" s="72" t="s">
        <v>72</v>
      </c>
      <c r="C225" s="72" t="s">
        <v>73</v>
      </c>
      <c r="D225" t="s">
        <v>86</v>
      </c>
      <c r="E225" s="59">
        <v>92161</v>
      </c>
      <c r="F225">
        <v>37</v>
      </c>
      <c r="G225">
        <v>5</v>
      </c>
      <c r="H225">
        <f>IF(Tableau1[[#This Row],[Tranche RFR]]&gt;=2,Tableau1[[#This Row],[Tranche RFR]]-1,Tableau1[[#This Row],[Tranche RFR]])</f>
        <v>36</v>
      </c>
      <c r="I225">
        <f>Tableau1[[#This Row],[RFR]]/Tableau1[[#This Row],[nb parts sans couple]]</f>
        <v>2560.0277777777778</v>
      </c>
      <c r="J225" t="s">
        <v>77</v>
      </c>
      <c r="K225" s="4">
        <f t="shared" si="3"/>
        <v>1536.0166666666667</v>
      </c>
      <c r="L225" s="49">
        <f>IF($K225&lt;=hypothèses!$BG$2,1,IF(AND($K225&gt;hypothèses!$BF$3,$K225&lt;=hypothèses!$BG$3),2,IF(AND($K225&gt;hypothèses!$BF$4,$K225&lt;=hypothèses!$BG$4),3,IF(AND($K225&gt;hypothèses!$BF$5,$K225&lt;=hypothèses!$BG$5),4,IF(AND($K225&gt;hypothèses!$BF$6,$K225&lt;=hypothèses!$BG$6),5,IF(AND($K225&gt;hypothèses!$BF$7,$K225&lt;=hypothèses!$BG$7),6,IF(AND($K225&gt;hypothèses!$BF$8,$K225&lt;=hypothèses!$BG$8),7,IF(AND($K225&gt;hypothèses!$BF$9,$K225&lt;=hypothèses!$BG$9),8,IF(AND($K225&gt;hypothèses!$BF$10,$K225&lt;=hypothèses!$BG$10),9,IF(AND($K225&gt;hypothèses!$BF$11,$K225&lt;=hypothèses!$BG$11),10,IF(Tableau1[[#This Row],[QF mens]]&gt;hypothèses!BG234,10,"")))))))))))</f>
        <v>8</v>
      </c>
      <c r="M225" s="49">
        <f>IF($K225&lt;=hypothèses!$BY$2,1,IF(AND($K225&gt;hypothèses!$BX$3,$K225&lt;=hypothèses!$BY$3),2,IF(AND($K225&gt;hypothèses!$BX$4,$K225&lt;=hypothèses!$BY$4),3,IF(AND($K225&gt;hypothèses!$BX$5,$K225&lt;=hypothèses!$BY$5),4,IF(AND($K225&gt;hypothèses!$BX$6,$K225&lt;=hypothèses!$BY$6),5,IF(AND($K225&gt;hypothèses!$BX$7,$K225&lt;=hypothèses!$BY$7),6,IF(AND($K225&gt;hypothèses!$BX$8,$K225&lt;=hypothèses!$BY$8),7,IF(AND($K225&gt;hypothèses!$BX$9,$K225&lt;=hypothèses!$BY$9),8,IF(AND($K225&gt;hypothèses!$BX$10,$K225&lt;=hypothèses!$BY$10),9,IF(AND($K225&gt;hypothèses!$BX$11,$K225&lt;=hypothèses!$BY$11),10,IF(Tableau1[[#This Row],[QF mens]]&gt;hypothèses!BH234,10,"")))))))))))</f>
        <v>7</v>
      </c>
      <c r="N225" s="49" t="s">
        <v>82</v>
      </c>
      <c r="O225" s="49" t="s">
        <v>77</v>
      </c>
      <c r="P225" s="49" t="s">
        <v>83</v>
      </c>
      <c r="Q225" s="49" t="s">
        <v>82</v>
      </c>
      <c r="T225">
        <v>0</v>
      </c>
      <c r="U225" s="58" t="str" cm="1">
        <f t="array" ref="U22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225" s="58">
        <f>IF(R225="Tarif Frais de dossier",30,IF(T225&lt;0,0,IF(AND(D225=hypothèses!$BR$2,R225=hypothèses!$BI$1),IF(K225&lt;=hypothèses!$BP$2,hypothèses!$BS$2,IF(K225&gt;=hypothèses!$BQ$2,hypothèses!$BT$2,K225*hypothèses!$BU$2)),IF(AND(D225=hypothèses!$BR$3,R225=hypothèses!$BI$1),IF(K225&lt;=hypothèses!$BP$3,hypothèses!$BS$3,IF(K225&gt;=hypothèses!$BQ$3,hypothèses!$BT$3,K225*hypothèses!$BU$3)),IF(AND(D225=hypothèses!$BR$5,R225=hypothèses!$BJ$1),IF(K225&lt;=hypothèses!$BP$5,hypothèses!$BS$5,IF(K225&gt;=hypothèses!$BQ$5,hypothèses!$BT$5,K225*hypothèses!$BU$5)),IF(AND(D225=hypothèses!$BR$6,R225=hypothèses!$BJ$1),IF(K225&lt;=hypothèses!$BP$6,hypothèses!$BS$6,IF(K225&gt;=hypothèses!$BQ$6,hypothèses!$BT$6,K225*hypothèses!$BU$6)),IF(AND(D225=hypothèses!$BR$8,R225=hypothèses!$BK$1),IF(K225&lt;=hypothèses!$BP$8,hypothèses!$BS$8,IF(K225&gt;=hypothèses!$BQ$8,hypothèses!$BT$8,K225*hypothèses!$BU$8)),IF(AND(D225=hypothèses!$BR$9,R225=hypothèses!$BK$1),IF(K225&lt;=hypothèses!$BP$9,hypothèses!$BS$9,IF(K225&gt;=hypothèses!$BQ$9,hypothèses!$BT$9,K225*hypothèses!$BU$9)),IF(AND(D225=hypothèses!$BR$11,R225=hypothèses!$BL$1),IF(K225&lt;=hypothèses!$BP$11,hypothèses!$BS$11,IF(K225&gt;=hypothèses!$BQ$11,hypothèses!$BT$11,K225*hypothèses!$BU$11)),IF(AND(D225=hypothèses!$BR$12,R225=hypothèses!$BL$1),IF(K225&lt;=hypothèses!$BP$12,hypothèses!$BS$12,IF(K225&gt;=hypothèses!$BQ$12,hypothèses!$BT$12,K225*hypothèses!$BU$12)),IF(AND(D225=hypothèses!$BR$14,R225=hypothèses!$BM$1),IF(K225&lt;=hypothèses!$BP$14,hypothèses!$BS$14,IF(K225&gt;=hypothèses!$BQ$14,hypothèses!$BT$14,K225*hypothèses!$BU$14)),IF(AND(D225=hypothèses!$BR$15,R225=hypothèses!$BM$1),IF(K225&lt;=hypothèses!$BP$15,hypothèses!$BS$15,IF(K225&gt;=hypothèses!$BQ$15,hypothèses!$BT$15,K225*hypothèses!$BU$15)),IF(AND(D225=hypothèses!$BR$17,R225=hypothèses!$BN$1),IF(K225&lt;=hypothèses!$BP$17,hypothèses!$BS$17,IF(K225&gt;=hypothèses!$BQ$17,hypothèses!$BT$17,K225*hypothèses!$BU$17)),IF(AND(D225=hypothèses!$BR$18,R225=hypothèses!$BN$1),IF(K225&lt;=hypothèses!$BP$18,hypothèses!$BS$18,IF(K225&gt;=hypothèses!$BQ$18,hypothèses!$BT$18,K225*hypothèses!$BU$18)),0))))))))))))))</f>
        <v>0</v>
      </c>
      <c r="W225" t="str" cm="1">
        <f t="array" ref="W225">IFERROR(IF(T225&lt;0,0,IF(R225="tarif frais de dossier",30,K225*INDEX(hypothèses!$CC$2:$CR$21,MATCH(1,(K225&gt;=hypothèses!$BX$2:$BX$21)*(K225&lt;hypothèses!$BY$2:$BY$21)*(D225="Villeurbanne")+(K225&gt;=hypothèses!$BX$12:$BX$21)*(K225&lt;hypothèses!$BY$12:$BY$21)*(D225="Hors Villeurbanne"),0),CHOOSE(MATCH(R225,{"tarif eveil";"tarif courant";"tarif pratiques collectives";"tarif troisième cycle renforcé PPES";"tarif cumul";"tarif location"},0),1,4,7,10,13,16)))),"")</f>
        <v/>
      </c>
    </row>
    <row r="226" spans="1:23">
      <c r="A226" s="71" t="s">
        <v>71</v>
      </c>
      <c r="B226" s="71" t="s">
        <v>72</v>
      </c>
      <c r="C226" s="71" t="s">
        <v>73</v>
      </c>
      <c r="D226" t="s">
        <v>86</v>
      </c>
      <c r="E226" s="59">
        <v>29045</v>
      </c>
      <c r="F226">
        <v>12</v>
      </c>
      <c r="G226">
        <v>2.5</v>
      </c>
      <c r="H226">
        <f>IF(Tableau1[[#This Row],[Tranche RFR]]&gt;=2,Tableau1[[#This Row],[Tranche RFR]]-1,Tableau1[[#This Row],[Tranche RFR]])</f>
        <v>11</v>
      </c>
      <c r="I226">
        <f>Tableau1[[#This Row],[RFR]]/Tableau1[[#This Row],[nb parts sans couple]]</f>
        <v>2640.4545454545455</v>
      </c>
      <c r="J226" t="s">
        <v>77</v>
      </c>
      <c r="K226" s="4">
        <f t="shared" si="3"/>
        <v>968.16666666666663</v>
      </c>
      <c r="L226" s="49">
        <f>IF($K226&lt;=hypothèses!$BG$2,1,IF(AND($K226&gt;hypothèses!$BF$3,$K226&lt;=hypothèses!$BG$3),2,IF(AND($K226&gt;hypothèses!$BF$4,$K226&lt;=hypothèses!$BG$4),3,IF(AND($K226&gt;hypothèses!$BF$5,$K226&lt;=hypothèses!$BG$5),4,IF(AND($K226&gt;hypothèses!$BF$6,$K226&lt;=hypothèses!$BG$6),5,IF(AND($K226&gt;hypothèses!$BF$7,$K226&lt;=hypothèses!$BG$7),6,IF(AND($K226&gt;hypothèses!$BF$8,$K226&lt;=hypothèses!$BG$8),7,IF(AND($K226&gt;hypothèses!$BF$9,$K226&lt;=hypothèses!$BG$9),8,IF(AND($K226&gt;hypothèses!$BF$10,$K226&lt;=hypothèses!$BG$10),9,IF(AND($K226&gt;hypothèses!$BF$11,$K226&lt;=hypothèses!$BG$11),10,IF(Tableau1[[#This Row],[QF mens]]&gt;hypothèses!BG235,10,"")))))))))))</f>
        <v>6</v>
      </c>
      <c r="M226" s="49">
        <f>IF($K226&lt;=hypothèses!$BY$2,1,IF(AND($K226&gt;hypothèses!$BX$3,$K226&lt;=hypothèses!$BY$3),2,IF(AND($K226&gt;hypothèses!$BX$4,$K226&lt;=hypothèses!$BY$4),3,IF(AND($K226&gt;hypothèses!$BX$5,$K226&lt;=hypothèses!$BY$5),4,IF(AND($K226&gt;hypothèses!$BX$6,$K226&lt;=hypothèses!$BY$6),5,IF(AND($K226&gt;hypothèses!$BX$7,$K226&lt;=hypothèses!$BY$7),6,IF(AND($K226&gt;hypothèses!$BX$8,$K226&lt;=hypothèses!$BY$8),7,IF(AND($K226&gt;hypothèses!$BX$9,$K226&lt;=hypothèses!$BY$9),8,IF(AND($K226&gt;hypothèses!$BX$10,$K226&lt;=hypothèses!$BY$10),9,IF(AND($K226&gt;hypothèses!$BX$11,$K226&lt;=hypothèses!$BY$11),10,IF(Tableau1[[#This Row],[QF mens]]&gt;hypothèses!BH235,10,"")))))))))))</f>
        <v>4</v>
      </c>
      <c r="N226" s="49" t="s">
        <v>82</v>
      </c>
      <c r="O226" s="49" t="s">
        <v>77</v>
      </c>
      <c r="P226" s="49" t="s">
        <v>83</v>
      </c>
      <c r="Q226" s="49" t="s">
        <v>82</v>
      </c>
      <c r="R226" t="s">
        <v>13</v>
      </c>
      <c r="S226">
        <v>1</v>
      </c>
      <c r="T226">
        <v>660</v>
      </c>
      <c r="U226" s="58" cm="1">
        <f t="array" ref="U22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769.34999999999991</v>
      </c>
      <c r="V226" s="58">
        <f>IF(R226="Tarif Frais de dossier",30,IF(T226&lt;0,0,IF(AND(D226=hypothèses!$BR$2,R226=hypothèses!$BI$1),IF(K226&lt;=hypothèses!$BP$2,hypothèses!$BS$2,IF(K226&gt;=hypothèses!$BQ$2,hypothèses!$BT$2,K226*hypothèses!$BU$2)),IF(AND(D226=hypothèses!$BR$3,R226=hypothèses!$BI$1),IF(K226&lt;=hypothèses!$BP$3,hypothèses!$BS$3,IF(K226&gt;=hypothèses!$BQ$3,hypothèses!$BT$3,K226*hypothèses!$BU$3)),IF(AND(D226=hypothèses!$BR$5,R226=hypothèses!$BJ$1),IF(K226&lt;=hypothèses!$BP$5,hypothèses!$BS$5,IF(K226&gt;=hypothèses!$BQ$5,hypothèses!$BT$5,K226*hypothèses!$BU$5)),IF(AND(D226=hypothèses!$BR$6,R226=hypothèses!$BJ$1),IF(K226&lt;=hypothèses!$BP$6,hypothèses!$BS$6,IF(K226&gt;=hypothèses!$BQ$6,hypothèses!$BT$6,K226*hypothèses!$BU$6)),IF(AND(D226=hypothèses!$BR$8,R226=hypothèses!$BK$1),IF(K226&lt;=hypothèses!$BP$8,hypothèses!$BS$8,IF(K226&gt;=hypothèses!$BQ$8,hypothèses!$BT$8,K226*hypothèses!$BU$8)),IF(AND(D226=hypothèses!$BR$9,R226=hypothèses!$BK$1),IF(K226&lt;=hypothèses!$BP$9,hypothèses!$BS$9,IF(K226&gt;=hypothèses!$BQ$9,hypothèses!$BT$9,K226*hypothèses!$BU$9)),IF(AND(D226=hypothèses!$BR$11,R226=hypothèses!$BL$1),IF(K226&lt;=hypothèses!$BP$11,hypothèses!$BS$11,IF(K226&gt;=hypothèses!$BQ$11,hypothèses!$BT$11,K226*hypothèses!$BU$11)),IF(AND(D226=hypothèses!$BR$12,R226=hypothèses!$BL$1),IF(K226&lt;=hypothèses!$BP$12,hypothèses!$BS$12,IF(K226&gt;=hypothèses!$BQ$12,hypothèses!$BT$12,K226*hypothèses!$BU$12)),IF(AND(D226=hypothèses!$BR$14,R226=hypothèses!$BM$1),IF(K226&lt;=hypothèses!$BP$14,hypothèses!$BS$14,IF(K226&gt;=hypothèses!$BQ$14,hypothèses!$BT$14,K226*hypothèses!$BU$14)),IF(AND(D226=hypothèses!$BR$15,R226=hypothèses!$BM$1),IF(K226&lt;=hypothèses!$BP$15,hypothèses!$BS$15,IF(K226&gt;=hypothèses!$BQ$15,hypothèses!$BT$15,K226*hypothèses!$BU$15)),IF(AND(D226=hypothèses!$BR$17,R226=hypothèses!$BN$1),IF(K226&lt;=hypothèses!$BP$17,hypothèses!$BS$17,IF(K226&gt;=hypothèses!$BQ$17,hypothèses!$BT$17,K226*hypothèses!$BU$17)),IF(AND(D226=hypothèses!$BR$18,R226=hypothèses!$BN$1),IF(K226&lt;=hypothèses!$BP$18,hypothèses!$BS$18,IF(K226&gt;=hypothèses!$BQ$18,hypothèses!$BT$18,K226*hypothèses!$BU$18)),0))))))))))))))</f>
        <v>319.495</v>
      </c>
      <c r="W226" t="str" cm="1">
        <f t="array" ref="W226">IFERROR(IF(T226&lt;0,0,IF(R226="tarif frais de dossier",30,K226*INDEX(hypothèses!$CC$2:$CR$21,MATCH(1,(K226&gt;=hypothèses!$BX$2:$BX$21)*(K226&lt;hypothèses!$BY$2:$BY$21)*(D226="Villeurbanne")+(K226&gt;=hypothèses!$BX$12:$BX$21)*(K226&lt;hypothèses!$BY$12:$BY$21)*(D226="Hors Villeurbanne"),0),CHOOSE(MATCH(R226,{"tarif eveil";"tarif courant";"tarif pratiques collectives";"tarif troisième cycle renforcé PPES";"tarif cumul";"tarif location"},0),1,4,7,10,13,16)))),"")</f>
        <v/>
      </c>
    </row>
    <row r="227" spans="1:23">
      <c r="A227" s="72" t="s">
        <v>71</v>
      </c>
      <c r="B227" s="72" t="s">
        <v>72</v>
      </c>
      <c r="C227" s="72" t="s">
        <v>73</v>
      </c>
      <c r="D227" t="s">
        <v>86</v>
      </c>
      <c r="E227" s="59">
        <v>29045</v>
      </c>
      <c r="F227">
        <v>12</v>
      </c>
      <c r="G227">
        <v>2.5</v>
      </c>
      <c r="H227">
        <f>IF(Tableau1[[#This Row],[Tranche RFR]]&gt;=2,Tableau1[[#This Row],[Tranche RFR]]-1,Tableau1[[#This Row],[Tranche RFR]])</f>
        <v>11</v>
      </c>
      <c r="I227">
        <f>Tableau1[[#This Row],[RFR]]/Tableau1[[#This Row],[nb parts sans couple]]</f>
        <v>2640.4545454545455</v>
      </c>
      <c r="J227" t="s">
        <v>77</v>
      </c>
      <c r="K227" s="4">
        <f t="shared" si="3"/>
        <v>968.16666666666663</v>
      </c>
      <c r="L227" s="49">
        <f>IF($K227&lt;=hypothèses!$BG$2,1,IF(AND($K227&gt;hypothèses!$BF$3,$K227&lt;=hypothèses!$BG$3),2,IF(AND($K227&gt;hypothèses!$BF$4,$K227&lt;=hypothèses!$BG$4),3,IF(AND($K227&gt;hypothèses!$BF$5,$K227&lt;=hypothèses!$BG$5),4,IF(AND($K227&gt;hypothèses!$BF$6,$K227&lt;=hypothèses!$BG$6),5,IF(AND($K227&gt;hypothèses!$BF$7,$K227&lt;=hypothèses!$BG$7),6,IF(AND($K227&gt;hypothèses!$BF$8,$K227&lt;=hypothèses!$BG$8),7,IF(AND($K227&gt;hypothèses!$BF$9,$K227&lt;=hypothèses!$BG$9),8,IF(AND($K227&gt;hypothèses!$BF$10,$K227&lt;=hypothèses!$BG$10),9,IF(AND($K227&gt;hypothèses!$BF$11,$K227&lt;=hypothèses!$BG$11),10,IF(Tableau1[[#This Row],[QF mens]]&gt;hypothèses!BG236,10,"")))))))))))</f>
        <v>6</v>
      </c>
      <c r="M227" s="49">
        <f>IF($K227&lt;=hypothèses!$BY$2,1,IF(AND($K227&gt;hypothèses!$BX$3,$K227&lt;=hypothèses!$BY$3),2,IF(AND($K227&gt;hypothèses!$BX$4,$K227&lt;=hypothèses!$BY$4),3,IF(AND($K227&gt;hypothèses!$BX$5,$K227&lt;=hypothèses!$BY$5),4,IF(AND($K227&gt;hypothèses!$BX$6,$K227&lt;=hypothèses!$BY$6),5,IF(AND($K227&gt;hypothèses!$BX$7,$K227&lt;=hypothèses!$BY$7),6,IF(AND($K227&gt;hypothèses!$BX$8,$K227&lt;=hypothèses!$BY$8),7,IF(AND($K227&gt;hypothèses!$BX$9,$K227&lt;=hypothèses!$BY$9),8,IF(AND($K227&gt;hypothèses!$BX$10,$K227&lt;=hypothèses!$BY$10),9,IF(AND($K227&gt;hypothèses!$BX$11,$K227&lt;=hypothèses!$BY$11),10,IF(Tableau1[[#This Row],[QF mens]]&gt;hypothèses!BH236,10,"")))))))))))</f>
        <v>4</v>
      </c>
      <c r="N227" s="49" t="s">
        <v>82</v>
      </c>
      <c r="O227" s="49" t="s">
        <v>77</v>
      </c>
      <c r="P227" s="49" t="s">
        <v>83</v>
      </c>
      <c r="Q227" s="49" t="s">
        <v>82</v>
      </c>
      <c r="T227">
        <v>0</v>
      </c>
      <c r="U227" s="58" t="str" cm="1">
        <f t="array" ref="U22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227" s="58">
        <f>IF(R227="Tarif Frais de dossier",30,IF(T227&lt;0,0,IF(AND(D227=hypothèses!$BR$2,R227=hypothèses!$BI$1),IF(K227&lt;=hypothèses!$BP$2,hypothèses!$BS$2,IF(K227&gt;=hypothèses!$BQ$2,hypothèses!$BT$2,K227*hypothèses!$BU$2)),IF(AND(D227=hypothèses!$BR$3,R227=hypothèses!$BI$1),IF(K227&lt;=hypothèses!$BP$3,hypothèses!$BS$3,IF(K227&gt;=hypothèses!$BQ$3,hypothèses!$BT$3,K227*hypothèses!$BU$3)),IF(AND(D227=hypothèses!$BR$5,R227=hypothèses!$BJ$1),IF(K227&lt;=hypothèses!$BP$5,hypothèses!$BS$5,IF(K227&gt;=hypothèses!$BQ$5,hypothèses!$BT$5,K227*hypothèses!$BU$5)),IF(AND(D227=hypothèses!$BR$6,R227=hypothèses!$BJ$1),IF(K227&lt;=hypothèses!$BP$6,hypothèses!$BS$6,IF(K227&gt;=hypothèses!$BQ$6,hypothèses!$BT$6,K227*hypothèses!$BU$6)),IF(AND(D227=hypothèses!$BR$8,R227=hypothèses!$BK$1),IF(K227&lt;=hypothèses!$BP$8,hypothèses!$BS$8,IF(K227&gt;=hypothèses!$BQ$8,hypothèses!$BT$8,K227*hypothèses!$BU$8)),IF(AND(D227=hypothèses!$BR$9,R227=hypothèses!$BK$1),IF(K227&lt;=hypothèses!$BP$9,hypothèses!$BS$9,IF(K227&gt;=hypothèses!$BQ$9,hypothèses!$BT$9,K227*hypothèses!$BU$9)),IF(AND(D227=hypothèses!$BR$11,R227=hypothèses!$BL$1),IF(K227&lt;=hypothèses!$BP$11,hypothèses!$BS$11,IF(K227&gt;=hypothèses!$BQ$11,hypothèses!$BT$11,K227*hypothèses!$BU$11)),IF(AND(D227=hypothèses!$BR$12,R227=hypothèses!$BL$1),IF(K227&lt;=hypothèses!$BP$12,hypothèses!$BS$12,IF(K227&gt;=hypothèses!$BQ$12,hypothèses!$BT$12,K227*hypothèses!$BU$12)),IF(AND(D227=hypothèses!$BR$14,R227=hypothèses!$BM$1),IF(K227&lt;=hypothèses!$BP$14,hypothèses!$BS$14,IF(K227&gt;=hypothèses!$BQ$14,hypothèses!$BT$14,K227*hypothèses!$BU$14)),IF(AND(D227=hypothèses!$BR$15,R227=hypothèses!$BM$1),IF(K227&lt;=hypothèses!$BP$15,hypothèses!$BS$15,IF(K227&gt;=hypothèses!$BQ$15,hypothèses!$BT$15,K227*hypothèses!$BU$15)),IF(AND(D227=hypothèses!$BR$17,R227=hypothèses!$BN$1),IF(K227&lt;=hypothèses!$BP$17,hypothèses!$BS$17,IF(K227&gt;=hypothèses!$BQ$17,hypothèses!$BT$17,K227*hypothèses!$BU$17)),IF(AND(D227=hypothèses!$BR$18,R227=hypothèses!$BN$1),IF(K227&lt;=hypothèses!$BP$18,hypothèses!$BS$18,IF(K227&gt;=hypothèses!$BQ$18,hypothèses!$BT$18,K227*hypothèses!$BU$18)),0))))))))))))))</f>
        <v>0</v>
      </c>
      <c r="W227" t="str" cm="1">
        <f t="array" ref="W227">IFERROR(IF(T227&lt;0,0,IF(R227="tarif frais de dossier",30,K227*INDEX(hypothèses!$CC$2:$CR$21,MATCH(1,(K227&gt;=hypothèses!$BX$2:$BX$21)*(K227&lt;hypothèses!$BY$2:$BY$21)*(D227="Villeurbanne")+(K227&gt;=hypothèses!$BX$12:$BX$21)*(K227&lt;hypothèses!$BY$12:$BY$21)*(D227="Hors Villeurbanne"),0),CHOOSE(MATCH(R227,{"tarif eveil";"tarif courant";"tarif pratiques collectives";"tarif troisième cycle renforcé PPES";"tarif cumul";"tarif location"},0),1,4,7,10,13,16)))),"")</f>
        <v/>
      </c>
    </row>
    <row r="228" spans="1:23">
      <c r="A228" s="71" t="s">
        <v>71</v>
      </c>
      <c r="B228" s="71" t="s">
        <v>72</v>
      </c>
      <c r="C228" s="71" t="s">
        <v>73</v>
      </c>
      <c r="D228" t="s">
        <v>86</v>
      </c>
      <c r="E228" s="59">
        <v>29045</v>
      </c>
      <c r="F228">
        <v>12</v>
      </c>
      <c r="G228">
        <v>2.5</v>
      </c>
      <c r="H228">
        <f>IF(Tableau1[[#This Row],[Tranche RFR]]&gt;=2,Tableau1[[#This Row],[Tranche RFR]]-1,Tableau1[[#This Row],[Tranche RFR]])</f>
        <v>11</v>
      </c>
      <c r="I228">
        <f>Tableau1[[#This Row],[RFR]]/Tableau1[[#This Row],[nb parts sans couple]]</f>
        <v>2640.4545454545455</v>
      </c>
      <c r="J228" t="s">
        <v>77</v>
      </c>
      <c r="K228" s="4">
        <f t="shared" si="3"/>
        <v>968.16666666666663</v>
      </c>
      <c r="L228" s="49">
        <f>IF($K228&lt;=hypothèses!$BG$2,1,IF(AND($K228&gt;hypothèses!$BF$3,$K228&lt;=hypothèses!$BG$3),2,IF(AND($K228&gt;hypothèses!$BF$4,$K228&lt;=hypothèses!$BG$4),3,IF(AND($K228&gt;hypothèses!$BF$5,$K228&lt;=hypothèses!$BG$5),4,IF(AND($K228&gt;hypothèses!$BF$6,$K228&lt;=hypothèses!$BG$6),5,IF(AND($K228&gt;hypothèses!$BF$7,$K228&lt;=hypothèses!$BG$7),6,IF(AND($K228&gt;hypothèses!$BF$8,$K228&lt;=hypothèses!$BG$8),7,IF(AND($K228&gt;hypothèses!$BF$9,$K228&lt;=hypothèses!$BG$9),8,IF(AND($K228&gt;hypothèses!$BF$10,$K228&lt;=hypothèses!$BG$10),9,IF(AND($K228&gt;hypothèses!$BF$11,$K228&lt;=hypothèses!$BG$11),10,IF(Tableau1[[#This Row],[QF mens]]&gt;hypothèses!BG237,10,"")))))))))))</f>
        <v>6</v>
      </c>
      <c r="M228" s="49">
        <f>IF($K228&lt;=hypothèses!$BY$2,1,IF(AND($K228&gt;hypothèses!$BX$3,$K228&lt;=hypothèses!$BY$3),2,IF(AND($K228&gt;hypothèses!$BX$4,$K228&lt;=hypothèses!$BY$4),3,IF(AND($K228&gt;hypothèses!$BX$5,$K228&lt;=hypothèses!$BY$5),4,IF(AND($K228&gt;hypothèses!$BX$6,$K228&lt;=hypothèses!$BY$6),5,IF(AND($K228&gt;hypothèses!$BX$7,$K228&lt;=hypothèses!$BY$7),6,IF(AND($K228&gt;hypothèses!$BX$8,$K228&lt;=hypothèses!$BY$8),7,IF(AND($K228&gt;hypothèses!$BX$9,$K228&lt;=hypothèses!$BY$9),8,IF(AND($K228&gt;hypothèses!$BX$10,$K228&lt;=hypothèses!$BY$10),9,IF(AND($K228&gt;hypothèses!$BX$11,$K228&lt;=hypothèses!$BY$11),10,IF(Tableau1[[#This Row],[QF mens]]&gt;hypothèses!BH237,10,"")))))))))))</f>
        <v>4</v>
      </c>
      <c r="N228" s="49" t="s">
        <v>82</v>
      </c>
      <c r="O228" s="49" t="s">
        <v>77</v>
      </c>
      <c r="P228" s="49" t="s">
        <v>83</v>
      </c>
      <c r="Q228" s="49" t="s">
        <v>82</v>
      </c>
      <c r="T228">
        <v>0</v>
      </c>
      <c r="U228" s="58" t="str" cm="1">
        <f t="array" ref="U22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228" s="58">
        <f>IF(R228="Tarif Frais de dossier",30,IF(T228&lt;0,0,IF(AND(D228=hypothèses!$BR$2,R228=hypothèses!$BI$1),IF(K228&lt;=hypothèses!$BP$2,hypothèses!$BS$2,IF(K228&gt;=hypothèses!$BQ$2,hypothèses!$BT$2,K228*hypothèses!$BU$2)),IF(AND(D228=hypothèses!$BR$3,R228=hypothèses!$BI$1),IF(K228&lt;=hypothèses!$BP$3,hypothèses!$BS$3,IF(K228&gt;=hypothèses!$BQ$3,hypothèses!$BT$3,K228*hypothèses!$BU$3)),IF(AND(D228=hypothèses!$BR$5,R228=hypothèses!$BJ$1),IF(K228&lt;=hypothèses!$BP$5,hypothèses!$BS$5,IF(K228&gt;=hypothèses!$BQ$5,hypothèses!$BT$5,K228*hypothèses!$BU$5)),IF(AND(D228=hypothèses!$BR$6,R228=hypothèses!$BJ$1),IF(K228&lt;=hypothèses!$BP$6,hypothèses!$BS$6,IF(K228&gt;=hypothèses!$BQ$6,hypothèses!$BT$6,K228*hypothèses!$BU$6)),IF(AND(D228=hypothèses!$BR$8,R228=hypothèses!$BK$1),IF(K228&lt;=hypothèses!$BP$8,hypothèses!$BS$8,IF(K228&gt;=hypothèses!$BQ$8,hypothèses!$BT$8,K228*hypothèses!$BU$8)),IF(AND(D228=hypothèses!$BR$9,R228=hypothèses!$BK$1),IF(K228&lt;=hypothèses!$BP$9,hypothèses!$BS$9,IF(K228&gt;=hypothèses!$BQ$9,hypothèses!$BT$9,K228*hypothèses!$BU$9)),IF(AND(D228=hypothèses!$BR$11,R228=hypothèses!$BL$1),IF(K228&lt;=hypothèses!$BP$11,hypothèses!$BS$11,IF(K228&gt;=hypothèses!$BQ$11,hypothèses!$BT$11,K228*hypothèses!$BU$11)),IF(AND(D228=hypothèses!$BR$12,R228=hypothèses!$BL$1),IF(K228&lt;=hypothèses!$BP$12,hypothèses!$BS$12,IF(K228&gt;=hypothèses!$BQ$12,hypothèses!$BT$12,K228*hypothèses!$BU$12)),IF(AND(D228=hypothèses!$BR$14,R228=hypothèses!$BM$1),IF(K228&lt;=hypothèses!$BP$14,hypothèses!$BS$14,IF(K228&gt;=hypothèses!$BQ$14,hypothèses!$BT$14,K228*hypothèses!$BU$14)),IF(AND(D228=hypothèses!$BR$15,R228=hypothèses!$BM$1),IF(K228&lt;=hypothèses!$BP$15,hypothèses!$BS$15,IF(K228&gt;=hypothèses!$BQ$15,hypothèses!$BT$15,K228*hypothèses!$BU$15)),IF(AND(D228=hypothèses!$BR$17,R228=hypothèses!$BN$1),IF(K228&lt;=hypothèses!$BP$17,hypothèses!$BS$17,IF(K228&gt;=hypothèses!$BQ$17,hypothèses!$BT$17,K228*hypothèses!$BU$17)),IF(AND(D228=hypothèses!$BR$18,R228=hypothèses!$BN$1),IF(K228&lt;=hypothèses!$BP$18,hypothèses!$BS$18,IF(K228&gt;=hypothèses!$BQ$18,hypothèses!$BT$18,K228*hypothèses!$BU$18)),0))))))))))))))</f>
        <v>0</v>
      </c>
      <c r="W228" t="str" cm="1">
        <f t="array" ref="W228">IFERROR(IF(T228&lt;0,0,IF(R228="tarif frais de dossier",30,K228*INDEX(hypothèses!$CC$2:$CR$21,MATCH(1,(K228&gt;=hypothèses!$BX$2:$BX$21)*(K228&lt;hypothèses!$BY$2:$BY$21)*(D228="Villeurbanne")+(K228&gt;=hypothèses!$BX$12:$BX$21)*(K228&lt;hypothèses!$BY$12:$BY$21)*(D228="Hors Villeurbanne"),0),CHOOSE(MATCH(R228,{"tarif eveil";"tarif courant";"tarif pratiques collectives";"tarif troisième cycle renforcé PPES";"tarif cumul";"tarif location"},0),1,4,7,10,13,16)))),"")</f>
        <v/>
      </c>
    </row>
    <row r="229" spans="1:23">
      <c r="A229" s="72" t="s">
        <v>71</v>
      </c>
      <c r="B229" s="72" t="s">
        <v>72</v>
      </c>
      <c r="C229" s="72" t="s">
        <v>73</v>
      </c>
      <c r="D229" t="s">
        <v>86</v>
      </c>
      <c r="E229" s="59">
        <v>13591</v>
      </c>
      <c r="F229">
        <v>6</v>
      </c>
      <c r="G229">
        <v>1</v>
      </c>
      <c r="H229">
        <f>IF(Tableau1[[#This Row],[Tranche RFR]]&gt;=2,Tableau1[[#This Row],[Tranche RFR]]-1,Tableau1[[#This Row],[Tranche RFR]])</f>
        <v>5</v>
      </c>
      <c r="I229">
        <f>Tableau1[[#This Row],[RFR]]/Tableau1[[#This Row],[nb parts sans couple]]</f>
        <v>2718.2</v>
      </c>
      <c r="J229" t="s">
        <v>77</v>
      </c>
      <c r="K229" s="4">
        <f t="shared" si="3"/>
        <v>1132.5833333333333</v>
      </c>
      <c r="L229" s="49">
        <f>IF($K229&lt;=hypothèses!$BG$2,1,IF(AND($K229&gt;hypothèses!$BF$3,$K229&lt;=hypothèses!$BG$3),2,IF(AND($K229&gt;hypothèses!$BF$4,$K229&lt;=hypothèses!$BG$4),3,IF(AND($K229&gt;hypothèses!$BF$5,$K229&lt;=hypothèses!$BG$5),4,IF(AND($K229&gt;hypothèses!$BF$6,$K229&lt;=hypothèses!$BG$6),5,IF(AND($K229&gt;hypothèses!$BF$7,$K229&lt;=hypothèses!$BG$7),6,IF(AND($K229&gt;hypothèses!$BF$8,$K229&lt;=hypothèses!$BG$8),7,IF(AND($K229&gt;hypothèses!$BF$9,$K229&lt;=hypothèses!$BG$9),8,IF(AND($K229&gt;hypothèses!$BF$10,$K229&lt;=hypothèses!$BG$10),9,IF(AND($K229&gt;hypothèses!$BF$11,$K229&lt;=hypothèses!$BG$11),10,IF(Tableau1[[#This Row],[QF mens]]&gt;hypothèses!BG238,10,"")))))))))))</f>
        <v>7</v>
      </c>
      <c r="M229" s="49">
        <f>IF($K229&lt;=hypothèses!$BY$2,1,IF(AND($K229&gt;hypothèses!$BX$3,$K229&lt;=hypothèses!$BY$3),2,IF(AND($K229&gt;hypothèses!$BX$4,$K229&lt;=hypothèses!$BY$4),3,IF(AND($K229&gt;hypothèses!$BX$5,$K229&lt;=hypothèses!$BY$5),4,IF(AND($K229&gt;hypothèses!$BX$6,$K229&lt;=hypothèses!$BY$6),5,IF(AND($K229&gt;hypothèses!$BX$7,$K229&lt;=hypothèses!$BY$7),6,IF(AND($K229&gt;hypothèses!$BX$8,$K229&lt;=hypothèses!$BY$8),7,IF(AND($K229&gt;hypothèses!$BX$9,$K229&lt;=hypothèses!$BY$9),8,IF(AND($K229&gt;hypothèses!$BX$10,$K229&lt;=hypothèses!$BY$10),9,IF(AND($K229&gt;hypothèses!$BX$11,$K229&lt;=hypothèses!$BY$11),10,IF(Tableau1[[#This Row],[QF mens]]&gt;hypothèses!BH238,10,"")))))))))))</f>
        <v>5</v>
      </c>
      <c r="N229" s="49" t="s">
        <v>82</v>
      </c>
      <c r="O229" s="49" t="s">
        <v>77</v>
      </c>
      <c r="P229" s="49" t="s">
        <v>83</v>
      </c>
      <c r="Q229" s="49" t="s">
        <v>82</v>
      </c>
      <c r="R229" t="s">
        <v>14</v>
      </c>
      <c r="S229">
        <v>1</v>
      </c>
      <c r="T229">
        <v>30</v>
      </c>
      <c r="U229" s="58" cm="1">
        <f t="array" ref="U22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229" s="58">
        <f>IF(R229="Tarif Frais de dossier",30,IF(T229&lt;0,0,IF(AND(D229=hypothèses!$BR$2,R229=hypothèses!$BI$1),IF(K229&lt;=hypothèses!$BP$2,hypothèses!$BS$2,IF(K229&gt;=hypothèses!$BQ$2,hypothèses!$BT$2,K229*hypothèses!$BU$2)),IF(AND(D229=hypothèses!$BR$3,R229=hypothèses!$BI$1),IF(K229&lt;=hypothèses!$BP$3,hypothèses!$BS$3,IF(K229&gt;=hypothèses!$BQ$3,hypothèses!$BT$3,K229*hypothèses!$BU$3)),IF(AND(D229=hypothèses!$BR$5,R229=hypothèses!$BJ$1),IF(K229&lt;=hypothèses!$BP$5,hypothèses!$BS$5,IF(K229&gt;=hypothèses!$BQ$5,hypothèses!$BT$5,K229*hypothèses!$BU$5)),IF(AND(D229=hypothèses!$BR$6,R229=hypothèses!$BJ$1),IF(K229&lt;=hypothèses!$BP$6,hypothèses!$BS$6,IF(K229&gt;=hypothèses!$BQ$6,hypothèses!$BT$6,K229*hypothèses!$BU$6)),IF(AND(D229=hypothèses!$BR$8,R229=hypothèses!$BK$1),IF(K229&lt;=hypothèses!$BP$8,hypothèses!$BS$8,IF(K229&gt;=hypothèses!$BQ$8,hypothèses!$BT$8,K229*hypothèses!$BU$8)),IF(AND(D229=hypothèses!$BR$9,R229=hypothèses!$BK$1),IF(K229&lt;=hypothèses!$BP$9,hypothèses!$BS$9,IF(K229&gt;=hypothèses!$BQ$9,hypothèses!$BT$9,K229*hypothèses!$BU$9)),IF(AND(D229=hypothèses!$BR$11,R229=hypothèses!$BL$1),IF(K229&lt;=hypothèses!$BP$11,hypothèses!$BS$11,IF(K229&gt;=hypothèses!$BQ$11,hypothèses!$BT$11,K229*hypothèses!$BU$11)),IF(AND(D229=hypothèses!$BR$12,R229=hypothèses!$BL$1),IF(K229&lt;=hypothèses!$BP$12,hypothèses!$BS$12,IF(K229&gt;=hypothèses!$BQ$12,hypothèses!$BT$12,K229*hypothèses!$BU$12)),IF(AND(D229=hypothèses!$BR$14,R229=hypothèses!$BM$1),IF(K229&lt;=hypothèses!$BP$14,hypothèses!$BS$14,IF(K229&gt;=hypothèses!$BQ$14,hypothèses!$BT$14,K229*hypothèses!$BU$14)),IF(AND(D229=hypothèses!$BR$15,R229=hypothèses!$BM$1),IF(K229&lt;=hypothèses!$BP$15,hypothèses!$BS$15,IF(K229&gt;=hypothèses!$BQ$15,hypothèses!$BT$15,K229*hypothèses!$BU$15)),IF(AND(D229=hypothèses!$BR$17,R229=hypothèses!$BN$1),IF(K229&lt;=hypothèses!$BP$17,hypothèses!$BS$17,IF(K229&gt;=hypothèses!$BQ$17,hypothèses!$BT$17,K229*hypothèses!$BU$17)),IF(AND(D229=hypothèses!$BR$18,R229=hypothèses!$BN$1),IF(K229&lt;=hypothèses!$BP$18,hypothèses!$BS$18,IF(K229&gt;=hypothèses!$BQ$18,hypothèses!$BT$18,K229*hypothèses!$BU$18)),0))))))))))))))</f>
        <v>30</v>
      </c>
      <c r="W229" cm="1">
        <f t="array" ref="W229">IFERROR(IF(T229&lt;0,0,IF(R229="tarif frais de dossier",30,K229*INDEX(hypothèses!$CC$2:$CR$21,MATCH(1,(K229&gt;=hypothèses!$BX$2:$BX$21)*(K229&lt;hypothèses!$BY$2:$BY$21)*(D229="Villeurbanne")+(K229&gt;=hypothèses!$BX$12:$BX$21)*(K229&lt;hypothèses!$BY$12:$BY$21)*(D229="Hors Villeurbanne"),0),CHOOSE(MATCH(R229,{"tarif eveil";"tarif courant";"tarif pratiques collectives";"tarif troisième cycle renforcé PPES";"tarif cumul";"tarif location"},0),1,4,7,10,13,16)))),"")</f>
        <v>30</v>
      </c>
    </row>
    <row r="230" spans="1:23">
      <c r="A230" s="71" t="s">
        <v>71</v>
      </c>
      <c r="B230" s="71" t="s">
        <v>72</v>
      </c>
      <c r="C230" s="71" t="s">
        <v>73</v>
      </c>
      <c r="D230" t="s">
        <v>86</v>
      </c>
      <c r="E230" s="59">
        <v>13591</v>
      </c>
      <c r="F230">
        <v>6</v>
      </c>
      <c r="G230">
        <v>1</v>
      </c>
      <c r="H230">
        <f>IF(Tableau1[[#This Row],[Tranche RFR]]&gt;=2,Tableau1[[#This Row],[Tranche RFR]]-1,Tableau1[[#This Row],[Tranche RFR]])</f>
        <v>5</v>
      </c>
      <c r="I230">
        <f>Tableau1[[#This Row],[RFR]]/Tableau1[[#This Row],[nb parts sans couple]]</f>
        <v>2718.2</v>
      </c>
      <c r="J230" t="s">
        <v>77</v>
      </c>
      <c r="K230" s="4">
        <f t="shared" si="3"/>
        <v>1132.5833333333333</v>
      </c>
      <c r="L230" s="49">
        <f>IF($K230&lt;=hypothèses!$BG$2,1,IF(AND($K230&gt;hypothèses!$BF$3,$K230&lt;=hypothèses!$BG$3),2,IF(AND($K230&gt;hypothèses!$BF$4,$K230&lt;=hypothèses!$BG$4),3,IF(AND($K230&gt;hypothèses!$BF$5,$K230&lt;=hypothèses!$BG$5),4,IF(AND($K230&gt;hypothèses!$BF$6,$K230&lt;=hypothèses!$BG$6),5,IF(AND($K230&gt;hypothèses!$BF$7,$K230&lt;=hypothèses!$BG$7),6,IF(AND($K230&gt;hypothèses!$BF$8,$K230&lt;=hypothèses!$BG$8),7,IF(AND($K230&gt;hypothèses!$BF$9,$K230&lt;=hypothèses!$BG$9),8,IF(AND($K230&gt;hypothèses!$BF$10,$K230&lt;=hypothèses!$BG$10),9,IF(AND($K230&gt;hypothèses!$BF$11,$K230&lt;=hypothèses!$BG$11),10,IF(Tableau1[[#This Row],[QF mens]]&gt;hypothèses!BG239,10,"")))))))))))</f>
        <v>7</v>
      </c>
      <c r="M230" s="49">
        <f>IF($K230&lt;=hypothèses!$BY$2,1,IF(AND($K230&gt;hypothèses!$BX$3,$K230&lt;=hypothèses!$BY$3),2,IF(AND($K230&gt;hypothèses!$BX$4,$K230&lt;=hypothèses!$BY$4),3,IF(AND($K230&gt;hypothèses!$BX$5,$K230&lt;=hypothèses!$BY$5),4,IF(AND($K230&gt;hypothèses!$BX$6,$K230&lt;=hypothèses!$BY$6),5,IF(AND($K230&gt;hypothèses!$BX$7,$K230&lt;=hypothèses!$BY$7),6,IF(AND($K230&gt;hypothèses!$BX$8,$K230&lt;=hypothèses!$BY$8),7,IF(AND($K230&gt;hypothèses!$BX$9,$K230&lt;=hypothèses!$BY$9),8,IF(AND($K230&gt;hypothèses!$BX$10,$K230&lt;=hypothèses!$BY$10),9,IF(AND($K230&gt;hypothèses!$BX$11,$K230&lt;=hypothèses!$BY$11),10,IF(Tableau1[[#This Row],[QF mens]]&gt;hypothèses!BH239,10,"")))))))))))</f>
        <v>5</v>
      </c>
      <c r="N230" s="49" t="s">
        <v>82</v>
      </c>
      <c r="O230" s="49" t="s">
        <v>77</v>
      </c>
      <c r="P230" s="49" t="s">
        <v>83</v>
      </c>
      <c r="Q230" s="49" t="s">
        <v>82</v>
      </c>
      <c r="R230" t="s">
        <v>13</v>
      </c>
      <c r="S230">
        <v>1.4</v>
      </c>
      <c r="T230">
        <v>625.79999999999995</v>
      </c>
      <c r="U230" s="58" cm="1">
        <f t="array" ref="U23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1274.0279999999998</v>
      </c>
      <c r="V230" s="58">
        <f>IF(R230="Tarif Frais de dossier",30,IF(T230&lt;0,0,IF(AND(D230=hypothèses!$BR$2,R230=hypothèses!$BI$1),IF(K230&lt;=hypothèses!$BP$2,hypothèses!$BS$2,IF(K230&gt;=hypothèses!$BQ$2,hypothèses!$BT$2,K230*hypothèses!$BU$2)),IF(AND(D230=hypothèses!$BR$3,R230=hypothèses!$BI$1),IF(K230&lt;=hypothèses!$BP$3,hypothèses!$BS$3,IF(K230&gt;=hypothèses!$BQ$3,hypothèses!$BT$3,K230*hypothèses!$BU$3)),IF(AND(D230=hypothèses!$BR$5,R230=hypothèses!$BJ$1),IF(K230&lt;=hypothèses!$BP$5,hypothèses!$BS$5,IF(K230&gt;=hypothèses!$BQ$5,hypothèses!$BT$5,K230*hypothèses!$BU$5)),IF(AND(D230=hypothèses!$BR$6,R230=hypothèses!$BJ$1),IF(K230&lt;=hypothèses!$BP$6,hypothèses!$BS$6,IF(K230&gt;=hypothèses!$BQ$6,hypothèses!$BT$6,K230*hypothèses!$BU$6)),IF(AND(D230=hypothèses!$BR$8,R230=hypothèses!$BK$1),IF(K230&lt;=hypothèses!$BP$8,hypothèses!$BS$8,IF(K230&gt;=hypothèses!$BQ$8,hypothèses!$BT$8,K230*hypothèses!$BU$8)),IF(AND(D230=hypothèses!$BR$9,R230=hypothèses!$BK$1),IF(K230&lt;=hypothèses!$BP$9,hypothèses!$BS$9,IF(K230&gt;=hypothèses!$BQ$9,hypothèses!$BT$9,K230*hypothèses!$BU$9)),IF(AND(D230=hypothèses!$BR$11,R230=hypothèses!$BL$1),IF(K230&lt;=hypothèses!$BP$11,hypothèses!$BS$11,IF(K230&gt;=hypothèses!$BQ$11,hypothèses!$BT$11,K230*hypothèses!$BU$11)),IF(AND(D230=hypothèses!$BR$12,R230=hypothèses!$BL$1),IF(K230&lt;=hypothèses!$BP$12,hypothèses!$BS$12,IF(K230&gt;=hypothèses!$BQ$12,hypothèses!$BT$12,K230*hypothèses!$BU$12)),IF(AND(D230=hypothèses!$BR$14,R230=hypothèses!$BM$1),IF(K230&lt;=hypothèses!$BP$14,hypothèses!$BS$14,IF(K230&gt;=hypothèses!$BQ$14,hypothèses!$BT$14,K230*hypothèses!$BU$14)),IF(AND(D230=hypothèses!$BR$15,R230=hypothèses!$BM$1),IF(K230&lt;=hypothèses!$BP$15,hypothèses!$BS$15,IF(K230&gt;=hypothèses!$BQ$15,hypothèses!$BT$15,K230*hypothèses!$BU$15)),IF(AND(D230=hypothèses!$BR$17,R230=hypothèses!$BN$1),IF(K230&lt;=hypothèses!$BP$17,hypothèses!$BS$17,IF(K230&gt;=hypothèses!$BQ$17,hypothèses!$BT$17,K230*hypothèses!$BU$17)),IF(AND(D230=hypothèses!$BR$18,R230=hypothèses!$BN$1),IF(K230&lt;=hypothèses!$BP$18,hypothèses!$BS$18,IF(K230&gt;=hypothèses!$BQ$18,hypothèses!$BT$18,K230*hypothèses!$BU$18)),0))))))))))))))</f>
        <v>373.7525</v>
      </c>
      <c r="W230" t="str" cm="1">
        <f t="array" ref="W230">IFERROR(IF(T230&lt;0,0,IF(R230="tarif frais de dossier",30,K230*INDEX(hypothèses!$CC$2:$CR$21,MATCH(1,(K230&gt;=hypothèses!$BX$2:$BX$21)*(K230&lt;hypothèses!$BY$2:$BY$21)*(D230="Villeurbanne")+(K230&gt;=hypothèses!$BX$12:$BX$21)*(K230&lt;hypothèses!$BY$12:$BY$21)*(D230="Hors Villeurbanne"),0),CHOOSE(MATCH(R230,{"tarif eveil";"tarif courant";"tarif pratiques collectives";"tarif troisième cycle renforcé PPES";"tarif cumul";"tarif location"},0),1,4,7,10,13,16)))),"")</f>
        <v/>
      </c>
    </row>
    <row r="231" spans="1:23">
      <c r="A231" s="72" t="s">
        <v>71</v>
      </c>
      <c r="B231" s="72" t="s">
        <v>72</v>
      </c>
      <c r="C231" s="72" t="s">
        <v>73</v>
      </c>
      <c r="D231" t="s">
        <v>86</v>
      </c>
      <c r="E231" s="59">
        <v>13591</v>
      </c>
      <c r="F231">
        <v>6</v>
      </c>
      <c r="G231">
        <v>1</v>
      </c>
      <c r="H231">
        <f>IF(Tableau1[[#This Row],[Tranche RFR]]&gt;=2,Tableau1[[#This Row],[Tranche RFR]]-1,Tableau1[[#This Row],[Tranche RFR]])</f>
        <v>5</v>
      </c>
      <c r="I231">
        <f>Tableau1[[#This Row],[RFR]]/Tableau1[[#This Row],[nb parts sans couple]]</f>
        <v>2718.2</v>
      </c>
      <c r="J231" t="s">
        <v>77</v>
      </c>
      <c r="K231" s="4">
        <f t="shared" si="3"/>
        <v>1132.5833333333333</v>
      </c>
      <c r="L231" s="49">
        <f>IF($K231&lt;=hypothèses!$BG$2,1,IF(AND($K231&gt;hypothèses!$BF$3,$K231&lt;=hypothèses!$BG$3),2,IF(AND($K231&gt;hypothèses!$BF$4,$K231&lt;=hypothèses!$BG$4),3,IF(AND($K231&gt;hypothèses!$BF$5,$K231&lt;=hypothèses!$BG$5),4,IF(AND($K231&gt;hypothèses!$BF$6,$K231&lt;=hypothèses!$BG$6),5,IF(AND($K231&gt;hypothèses!$BF$7,$K231&lt;=hypothèses!$BG$7),6,IF(AND($K231&gt;hypothèses!$BF$8,$K231&lt;=hypothèses!$BG$8),7,IF(AND($K231&gt;hypothèses!$BF$9,$K231&lt;=hypothèses!$BG$9),8,IF(AND($K231&gt;hypothèses!$BF$10,$K231&lt;=hypothèses!$BG$10),9,IF(AND($K231&gt;hypothèses!$BF$11,$K231&lt;=hypothèses!$BG$11),10,IF(Tableau1[[#This Row],[QF mens]]&gt;hypothèses!BG240,10,"")))))))))))</f>
        <v>7</v>
      </c>
      <c r="M231" s="49">
        <f>IF($K231&lt;=hypothèses!$BY$2,1,IF(AND($K231&gt;hypothèses!$BX$3,$K231&lt;=hypothèses!$BY$3),2,IF(AND($K231&gt;hypothèses!$BX$4,$K231&lt;=hypothèses!$BY$4),3,IF(AND($K231&gt;hypothèses!$BX$5,$K231&lt;=hypothèses!$BY$5),4,IF(AND($K231&gt;hypothèses!$BX$6,$K231&lt;=hypothèses!$BY$6),5,IF(AND($K231&gt;hypothèses!$BX$7,$K231&lt;=hypothèses!$BY$7),6,IF(AND($K231&gt;hypothèses!$BX$8,$K231&lt;=hypothèses!$BY$8),7,IF(AND($K231&gt;hypothèses!$BX$9,$K231&lt;=hypothèses!$BY$9),8,IF(AND($K231&gt;hypothèses!$BX$10,$K231&lt;=hypothèses!$BY$10),9,IF(AND($K231&gt;hypothèses!$BX$11,$K231&lt;=hypothèses!$BY$11),10,IF(Tableau1[[#This Row],[QF mens]]&gt;hypothèses!BH240,10,"")))))))))))</f>
        <v>5</v>
      </c>
      <c r="N231" s="49" t="s">
        <v>82</v>
      </c>
      <c r="O231" s="49" t="s">
        <v>77</v>
      </c>
      <c r="P231" s="49" t="s">
        <v>83</v>
      </c>
      <c r="Q231" s="49" t="s">
        <v>82</v>
      </c>
      <c r="T231">
        <v>0</v>
      </c>
      <c r="U231" s="58" t="str" cm="1">
        <f t="array" ref="U23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231" s="58">
        <f>IF(R231="Tarif Frais de dossier",30,IF(T231&lt;0,0,IF(AND(D231=hypothèses!$BR$2,R231=hypothèses!$BI$1),IF(K231&lt;=hypothèses!$BP$2,hypothèses!$BS$2,IF(K231&gt;=hypothèses!$BQ$2,hypothèses!$BT$2,K231*hypothèses!$BU$2)),IF(AND(D231=hypothèses!$BR$3,R231=hypothèses!$BI$1),IF(K231&lt;=hypothèses!$BP$3,hypothèses!$BS$3,IF(K231&gt;=hypothèses!$BQ$3,hypothèses!$BT$3,K231*hypothèses!$BU$3)),IF(AND(D231=hypothèses!$BR$5,R231=hypothèses!$BJ$1),IF(K231&lt;=hypothèses!$BP$5,hypothèses!$BS$5,IF(K231&gt;=hypothèses!$BQ$5,hypothèses!$BT$5,K231*hypothèses!$BU$5)),IF(AND(D231=hypothèses!$BR$6,R231=hypothèses!$BJ$1),IF(K231&lt;=hypothèses!$BP$6,hypothèses!$BS$6,IF(K231&gt;=hypothèses!$BQ$6,hypothèses!$BT$6,K231*hypothèses!$BU$6)),IF(AND(D231=hypothèses!$BR$8,R231=hypothèses!$BK$1),IF(K231&lt;=hypothèses!$BP$8,hypothèses!$BS$8,IF(K231&gt;=hypothèses!$BQ$8,hypothèses!$BT$8,K231*hypothèses!$BU$8)),IF(AND(D231=hypothèses!$BR$9,R231=hypothèses!$BK$1),IF(K231&lt;=hypothèses!$BP$9,hypothèses!$BS$9,IF(K231&gt;=hypothèses!$BQ$9,hypothèses!$BT$9,K231*hypothèses!$BU$9)),IF(AND(D231=hypothèses!$BR$11,R231=hypothèses!$BL$1),IF(K231&lt;=hypothèses!$BP$11,hypothèses!$BS$11,IF(K231&gt;=hypothèses!$BQ$11,hypothèses!$BT$11,K231*hypothèses!$BU$11)),IF(AND(D231=hypothèses!$BR$12,R231=hypothèses!$BL$1),IF(K231&lt;=hypothèses!$BP$12,hypothèses!$BS$12,IF(K231&gt;=hypothèses!$BQ$12,hypothèses!$BT$12,K231*hypothèses!$BU$12)),IF(AND(D231=hypothèses!$BR$14,R231=hypothèses!$BM$1),IF(K231&lt;=hypothèses!$BP$14,hypothèses!$BS$14,IF(K231&gt;=hypothèses!$BQ$14,hypothèses!$BT$14,K231*hypothèses!$BU$14)),IF(AND(D231=hypothèses!$BR$15,R231=hypothèses!$BM$1),IF(K231&lt;=hypothèses!$BP$15,hypothèses!$BS$15,IF(K231&gt;=hypothèses!$BQ$15,hypothèses!$BT$15,K231*hypothèses!$BU$15)),IF(AND(D231=hypothèses!$BR$17,R231=hypothèses!$BN$1),IF(K231&lt;=hypothèses!$BP$17,hypothèses!$BS$17,IF(K231&gt;=hypothèses!$BQ$17,hypothèses!$BT$17,K231*hypothèses!$BU$17)),IF(AND(D231=hypothèses!$BR$18,R231=hypothèses!$BN$1),IF(K231&lt;=hypothèses!$BP$18,hypothèses!$BS$18,IF(K231&gt;=hypothèses!$BQ$18,hypothèses!$BT$18,K231*hypothèses!$BU$18)),0))))))))))))))</f>
        <v>0</v>
      </c>
      <c r="W231" t="str" cm="1">
        <f t="array" ref="W231">IFERROR(IF(T231&lt;0,0,IF(R231="tarif frais de dossier",30,K231*INDEX(hypothèses!$CC$2:$CR$21,MATCH(1,(K231&gt;=hypothèses!$BX$2:$BX$21)*(K231&lt;hypothèses!$BY$2:$BY$21)*(D231="Villeurbanne")+(K231&gt;=hypothèses!$BX$12:$BX$21)*(K231&lt;hypothèses!$BY$12:$BY$21)*(D231="Hors Villeurbanne"),0),CHOOSE(MATCH(R231,{"tarif eveil";"tarif courant";"tarif pratiques collectives";"tarif troisième cycle renforcé PPES";"tarif cumul";"tarif location"},0),1,4,7,10,13,16)))),"")</f>
        <v/>
      </c>
    </row>
    <row r="232" spans="1:23">
      <c r="A232" s="71" t="s">
        <v>71</v>
      </c>
      <c r="B232" s="71" t="s">
        <v>72</v>
      </c>
      <c r="C232" s="71" t="s">
        <v>73</v>
      </c>
      <c r="D232" t="s">
        <v>86</v>
      </c>
      <c r="E232" s="59">
        <v>13591</v>
      </c>
      <c r="F232">
        <v>6</v>
      </c>
      <c r="G232">
        <v>1</v>
      </c>
      <c r="H232">
        <f>IF(Tableau1[[#This Row],[Tranche RFR]]&gt;=2,Tableau1[[#This Row],[Tranche RFR]]-1,Tableau1[[#This Row],[Tranche RFR]])</f>
        <v>5</v>
      </c>
      <c r="I232">
        <f>Tableau1[[#This Row],[RFR]]/Tableau1[[#This Row],[nb parts sans couple]]</f>
        <v>2718.2</v>
      </c>
      <c r="J232" t="s">
        <v>77</v>
      </c>
      <c r="K232" s="4">
        <f t="shared" si="3"/>
        <v>1132.5833333333333</v>
      </c>
      <c r="L232" s="49">
        <f>IF($K232&lt;=hypothèses!$BG$2,1,IF(AND($K232&gt;hypothèses!$BF$3,$K232&lt;=hypothèses!$BG$3),2,IF(AND($K232&gt;hypothèses!$BF$4,$K232&lt;=hypothèses!$BG$4),3,IF(AND($K232&gt;hypothèses!$BF$5,$K232&lt;=hypothèses!$BG$5),4,IF(AND($K232&gt;hypothèses!$BF$6,$K232&lt;=hypothèses!$BG$6),5,IF(AND($K232&gt;hypothèses!$BF$7,$K232&lt;=hypothèses!$BG$7),6,IF(AND($K232&gt;hypothèses!$BF$8,$K232&lt;=hypothèses!$BG$8),7,IF(AND($K232&gt;hypothèses!$BF$9,$K232&lt;=hypothèses!$BG$9),8,IF(AND($K232&gt;hypothèses!$BF$10,$K232&lt;=hypothèses!$BG$10),9,IF(AND($K232&gt;hypothèses!$BF$11,$K232&lt;=hypothèses!$BG$11),10,IF(Tableau1[[#This Row],[QF mens]]&gt;hypothèses!BG241,10,"")))))))))))</f>
        <v>7</v>
      </c>
      <c r="M232" s="49">
        <f>IF($K232&lt;=hypothèses!$BY$2,1,IF(AND($K232&gt;hypothèses!$BX$3,$K232&lt;=hypothèses!$BY$3),2,IF(AND($K232&gt;hypothèses!$BX$4,$K232&lt;=hypothèses!$BY$4),3,IF(AND($K232&gt;hypothèses!$BX$5,$K232&lt;=hypothèses!$BY$5),4,IF(AND($K232&gt;hypothèses!$BX$6,$K232&lt;=hypothèses!$BY$6),5,IF(AND($K232&gt;hypothèses!$BX$7,$K232&lt;=hypothèses!$BY$7),6,IF(AND($K232&gt;hypothèses!$BX$8,$K232&lt;=hypothèses!$BY$8),7,IF(AND($K232&gt;hypothèses!$BX$9,$K232&lt;=hypothèses!$BY$9),8,IF(AND($K232&gt;hypothèses!$BX$10,$K232&lt;=hypothèses!$BY$10),9,IF(AND($K232&gt;hypothèses!$BX$11,$K232&lt;=hypothèses!$BY$11),10,IF(Tableau1[[#This Row],[QF mens]]&gt;hypothèses!BH241,10,"")))))))))))</f>
        <v>5</v>
      </c>
      <c r="N232" s="49" t="s">
        <v>82</v>
      </c>
      <c r="O232" s="49" t="s">
        <v>77</v>
      </c>
      <c r="P232" s="49" t="s">
        <v>83</v>
      </c>
      <c r="Q232" s="49" t="s">
        <v>82</v>
      </c>
      <c r="T232">
        <v>0</v>
      </c>
      <c r="U232" s="58" t="str" cm="1">
        <f t="array" ref="U23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232" s="58">
        <f>IF(R232="Tarif Frais de dossier",30,IF(T232&lt;0,0,IF(AND(D232=hypothèses!$BR$2,R232=hypothèses!$BI$1),IF(K232&lt;=hypothèses!$BP$2,hypothèses!$BS$2,IF(K232&gt;=hypothèses!$BQ$2,hypothèses!$BT$2,K232*hypothèses!$BU$2)),IF(AND(D232=hypothèses!$BR$3,R232=hypothèses!$BI$1),IF(K232&lt;=hypothèses!$BP$3,hypothèses!$BS$3,IF(K232&gt;=hypothèses!$BQ$3,hypothèses!$BT$3,K232*hypothèses!$BU$3)),IF(AND(D232=hypothèses!$BR$5,R232=hypothèses!$BJ$1),IF(K232&lt;=hypothèses!$BP$5,hypothèses!$BS$5,IF(K232&gt;=hypothèses!$BQ$5,hypothèses!$BT$5,K232*hypothèses!$BU$5)),IF(AND(D232=hypothèses!$BR$6,R232=hypothèses!$BJ$1),IF(K232&lt;=hypothèses!$BP$6,hypothèses!$BS$6,IF(K232&gt;=hypothèses!$BQ$6,hypothèses!$BT$6,K232*hypothèses!$BU$6)),IF(AND(D232=hypothèses!$BR$8,R232=hypothèses!$BK$1),IF(K232&lt;=hypothèses!$BP$8,hypothèses!$BS$8,IF(K232&gt;=hypothèses!$BQ$8,hypothèses!$BT$8,K232*hypothèses!$BU$8)),IF(AND(D232=hypothèses!$BR$9,R232=hypothèses!$BK$1),IF(K232&lt;=hypothèses!$BP$9,hypothèses!$BS$9,IF(K232&gt;=hypothèses!$BQ$9,hypothèses!$BT$9,K232*hypothèses!$BU$9)),IF(AND(D232=hypothèses!$BR$11,R232=hypothèses!$BL$1),IF(K232&lt;=hypothèses!$BP$11,hypothèses!$BS$11,IF(K232&gt;=hypothèses!$BQ$11,hypothèses!$BT$11,K232*hypothèses!$BU$11)),IF(AND(D232=hypothèses!$BR$12,R232=hypothèses!$BL$1),IF(K232&lt;=hypothèses!$BP$12,hypothèses!$BS$12,IF(K232&gt;=hypothèses!$BQ$12,hypothèses!$BT$12,K232*hypothèses!$BU$12)),IF(AND(D232=hypothèses!$BR$14,R232=hypothèses!$BM$1),IF(K232&lt;=hypothèses!$BP$14,hypothèses!$BS$14,IF(K232&gt;=hypothèses!$BQ$14,hypothèses!$BT$14,K232*hypothèses!$BU$14)),IF(AND(D232=hypothèses!$BR$15,R232=hypothèses!$BM$1),IF(K232&lt;=hypothèses!$BP$15,hypothèses!$BS$15,IF(K232&gt;=hypothèses!$BQ$15,hypothèses!$BT$15,K232*hypothèses!$BU$15)),IF(AND(D232=hypothèses!$BR$17,R232=hypothèses!$BN$1),IF(K232&lt;=hypothèses!$BP$17,hypothèses!$BS$17,IF(K232&gt;=hypothèses!$BQ$17,hypothèses!$BT$17,K232*hypothèses!$BU$17)),IF(AND(D232=hypothèses!$BR$18,R232=hypothèses!$BN$1),IF(K232&lt;=hypothèses!$BP$18,hypothèses!$BS$18,IF(K232&gt;=hypothèses!$BQ$18,hypothèses!$BT$18,K232*hypothèses!$BU$18)),0))))))))))))))</f>
        <v>0</v>
      </c>
      <c r="W232" t="str" cm="1">
        <f t="array" ref="W232">IFERROR(IF(T232&lt;0,0,IF(R232="tarif frais de dossier",30,K232*INDEX(hypothèses!$CC$2:$CR$21,MATCH(1,(K232&gt;=hypothèses!$BX$2:$BX$21)*(K232&lt;hypothèses!$BY$2:$BY$21)*(D232="Villeurbanne")+(K232&gt;=hypothèses!$BX$12:$BX$21)*(K232&lt;hypothèses!$BY$12:$BY$21)*(D232="Hors Villeurbanne"),0),CHOOSE(MATCH(R232,{"tarif eveil";"tarif courant";"tarif pratiques collectives";"tarif troisième cycle renforcé PPES";"tarif cumul";"tarif location"},0),1,4,7,10,13,16)))),"")</f>
        <v/>
      </c>
    </row>
    <row r="233" spans="1:23">
      <c r="A233" s="72" t="s">
        <v>71</v>
      </c>
      <c r="B233" s="72" t="s">
        <v>72</v>
      </c>
      <c r="C233" s="72" t="s">
        <v>73</v>
      </c>
      <c r="D233" t="s">
        <v>86</v>
      </c>
      <c r="E233" s="59">
        <v>13591</v>
      </c>
      <c r="F233">
        <v>6</v>
      </c>
      <c r="G233">
        <v>1</v>
      </c>
      <c r="H233">
        <f>IF(Tableau1[[#This Row],[Tranche RFR]]&gt;=2,Tableau1[[#This Row],[Tranche RFR]]-1,Tableau1[[#This Row],[Tranche RFR]])</f>
        <v>5</v>
      </c>
      <c r="I233">
        <f>Tableau1[[#This Row],[RFR]]/Tableau1[[#This Row],[nb parts sans couple]]</f>
        <v>2718.2</v>
      </c>
      <c r="J233" t="s">
        <v>77</v>
      </c>
      <c r="K233" s="4">
        <f t="shared" si="3"/>
        <v>1132.5833333333333</v>
      </c>
      <c r="L233" s="49">
        <f>IF($K233&lt;=hypothèses!$BG$2,1,IF(AND($K233&gt;hypothèses!$BF$3,$K233&lt;=hypothèses!$BG$3),2,IF(AND($K233&gt;hypothèses!$BF$4,$K233&lt;=hypothèses!$BG$4),3,IF(AND($K233&gt;hypothèses!$BF$5,$K233&lt;=hypothèses!$BG$5),4,IF(AND($K233&gt;hypothèses!$BF$6,$K233&lt;=hypothèses!$BG$6),5,IF(AND($K233&gt;hypothèses!$BF$7,$K233&lt;=hypothèses!$BG$7),6,IF(AND($K233&gt;hypothèses!$BF$8,$K233&lt;=hypothèses!$BG$8),7,IF(AND($K233&gt;hypothèses!$BF$9,$K233&lt;=hypothèses!$BG$9),8,IF(AND($K233&gt;hypothèses!$BF$10,$K233&lt;=hypothèses!$BG$10),9,IF(AND($K233&gt;hypothèses!$BF$11,$K233&lt;=hypothèses!$BG$11),10,IF(Tableau1[[#This Row],[QF mens]]&gt;hypothèses!BG242,10,"")))))))))))</f>
        <v>7</v>
      </c>
      <c r="M233" s="49">
        <f>IF($K233&lt;=hypothèses!$BY$2,1,IF(AND($K233&gt;hypothèses!$BX$3,$K233&lt;=hypothèses!$BY$3),2,IF(AND($K233&gt;hypothèses!$BX$4,$K233&lt;=hypothèses!$BY$4),3,IF(AND($K233&gt;hypothèses!$BX$5,$K233&lt;=hypothèses!$BY$5),4,IF(AND($K233&gt;hypothèses!$BX$6,$K233&lt;=hypothèses!$BY$6),5,IF(AND($K233&gt;hypothèses!$BX$7,$K233&lt;=hypothèses!$BY$7),6,IF(AND($K233&gt;hypothèses!$BX$8,$K233&lt;=hypothèses!$BY$8),7,IF(AND($K233&gt;hypothèses!$BX$9,$K233&lt;=hypothèses!$BY$9),8,IF(AND($K233&gt;hypothèses!$BX$10,$K233&lt;=hypothèses!$BY$10),9,IF(AND($K233&gt;hypothèses!$BX$11,$K233&lt;=hypothèses!$BY$11),10,IF(Tableau1[[#This Row],[QF mens]]&gt;hypothèses!BH242,10,"")))))))))))</f>
        <v>5</v>
      </c>
      <c r="N233" s="49" t="s">
        <v>82</v>
      </c>
      <c r="O233" s="49" t="s">
        <v>77</v>
      </c>
      <c r="P233" s="49" t="s">
        <v>83</v>
      </c>
      <c r="Q233" s="49" t="s">
        <v>82</v>
      </c>
      <c r="T233">
        <v>0</v>
      </c>
      <c r="U233" s="58" t="str" cm="1">
        <f t="array" ref="U23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233" s="58">
        <f>IF(R233="Tarif Frais de dossier",30,IF(T233&lt;0,0,IF(AND(D233=hypothèses!$BR$2,R233=hypothèses!$BI$1),IF(K233&lt;=hypothèses!$BP$2,hypothèses!$BS$2,IF(K233&gt;=hypothèses!$BQ$2,hypothèses!$BT$2,K233*hypothèses!$BU$2)),IF(AND(D233=hypothèses!$BR$3,R233=hypothèses!$BI$1),IF(K233&lt;=hypothèses!$BP$3,hypothèses!$BS$3,IF(K233&gt;=hypothèses!$BQ$3,hypothèses!$BT$3,K233*hypothèses!$BU$3)),IF(AND(D233=hypothèses!$BR$5,R233=hypothèses!$BJ$1),IF(K233&lt;=hypothèses!$BP$5,hypothèses!$BS$5,IF(K233&gt;=hypothèses!$BQ$5,hypothèses!$BT$5,K233*hypothèses!$BU$5)),IF(AND(D233=hypothèses!$BR$6,R233=hypothèses!$BJ$1),IF(K233&lt;=hypothèses!$BP$6,hypothèses!$BS$6,IF(K233&gt;=hypothèses!$BQ$6,hypothèses!$BT$6,K233*hypothèses!$BU$6)),IF(AND(D233=hypothèses!$BR$8,R233=hypothèses!$BK$1),IF(K233&lt;=hypothèses!$BP$8,hypothèses!$BS$8,IF(K233&gt;=hypothèses!$BQ$8,hypothèses!$BT$8,K233*hypothèses!$BU$8)),IF(AND(D233=hypothèses!$BR$9,R233=hypothèses!$BK$1),IF(K233&lt;=hypothèses!$BP$9,hypothèses!$BS$9,IF(K233&gt;=hypothèses!$BQ$9,hypothèses!$BT$9,K233*hypothèses!$BU$9)),IF(AND(D233=hypothèses!$BR$11,R233=hypothèses!$BL$1),IF(K233&lt;=hypothèses!$BP$11,hypothèses!$BS$11,IF(K233&gt;=hypothèses!$BQ$11,hypothèses!$BT$11,K233*hypothèses!$BU$11)),IF(AND(D233=hypothèses!$BR$12,R233=hypothèses!$BL$1),IF(K233&lt;=hypothèses!$BP$12,hypothèses!$BS$12,IF(K233&gt;=hypothèses!$BQ$12,hypothèses!$BT$12,K233*hypothèses!$BU$12)),IF(AND(D233=hypothèses!$BR$14,R233=hypothèses!$BM$1),IF(K233&lt;=hypothèses!$BP$14,hypothèses!$BS$14,IF(K233&gt;=hypothèses!$BQ$14,hypothèses!$BT$14,K233*hypothèses!$BU$14)),IF(AND(D233=hypothèses!$BR$15,R233=hypothèses!$BM$1),IF(K233&lt;=hypothèses!$BP$15,hypothèses!$BS$15,IF(K233&gt;=hypothèses!$BQ$15,hypothèses!$BT$15,K233*hypothèses!$BU$15)),IF(AND(D233=hypothèses!$BR$17,R233=hypothèses!$BN$1),IF(K233&lt;=hypothèses!$BP$17,hypothèses!$BS$17,IF(K233&gt;=hypothèses!$BQ$17,hypothèses!$BT$17,K233*hypothèses!$BU$17)),IF(AND(D233=hypothèses!$BR$18,R233=hypothèses!$BN$1),IF(K233&lt;=hypothèses!$BP$18,hypothèses!$BS$18,IF(K233&gt;=hypothèses!$BQ$18,hypothèses!$BT$18,K233*hypothèses!$BU$18)),0))))))))))))))</f>
        <v>0</v>
      </c>
      <c r="W233" t="str" cm="1">
        <f t="array" ref="W233">IFERROR(IF(T233&lt;0,0,IF(R233="tarif frais de dossier",30,K233*INDEX(hypothèses!$CC$2:$CR$21,MATCH(1,(K233&gt;=hypothèses!$BX$2:$BX$21)*(K233&lt;hypothèses!$BY$2:$BY$21)*(D233="Villeurbanne")+(K233&gt;=hypothèses!$BX$12:$BX$21)*(K233&lt;hypothèses!$BY$12:$BY$21)*(D233="Hors Villeurbanne"),0),CHOOSE(MATCH(R233,{"tarif eveil";"tarif courant";"tarif pratiques collectives";"tarif troisième cycle renforcé PPES";"tarif cumul";"tarif location"},0),1,4,7,10,13,16)))),"")</f>
        <v/>
      </c>
    </row>
    <row r="234" spans="1:23">
      <c r="A234" s="71" t="s">
        <v>71</v>
      </c>
      <c r="B234" s="71" t="s">
        <v>72</v>
      </c>
      <c r="C234" s="71" t="s">
        <v>73</v>
      </c>
      <c r="D234" t="s">
        <v>86</v>
      </c>
      <c r="E234" s="59">
        <v>13591</v>
      </c>
      <c r="F234">
        <v>6</v>
      </c>
      <c r="G234">
        <v>1</v>
      </c>
      <c r="H234">
        <f>IF(Tableau1[[#This Row],[Tranche RFR]]&gt;=2,Tableau1[[#This Row],[Tranche RFR]]-1,Tableau1[[#This Row],[Tranche RFR]])</f>
        <v>5</v>
      </c>
      <c r="I234">
        <f>Tableau1[[#This Row],[RFR]]/Tableau1[[#This Row],[nb parts sans couple]]</f>
        <v>2718.2</v>
      </c>
      <c r="J234" t="s">
        <v>77</v>
      </c>
      <c r="K234" s="4">
        <f t="shared" si="3"/>
        <v>1132.5833333333333</v>
      </c>
      <c r="L234" s="49">
        <f>IF($K234&lt;=hypothèses!$BG$2,1,IF(AND($K234&gt;hypothèses!$BF$3,$K234&lt;=hypothèses!$BG$3),2,IF(AND($K234&gt;hypothèses!$BF$4,$K234&lt;=hypothèses!$BG$4),3,IF(AND($K234&gt;hypothèses!$BF$5,$K234&lt;=hypothèses!$BG$5),4,IF(AND($K234&gt;hypothèses!$BF$6,$K234&lt;=hypothèses!$BG$6),5,IF(AND($K234&gt;hypothèses!$BF$7,$K234&lt;=hypothèses!$BG$7),6,IF(AND($K234&gt;hypothèses!$BF$8,$K234&lt;=hypothèses!$BG$8),7,IF(AND($K234&gt;hypothèses!$BF$9,$K234&lt;=hypothèses!$BG$9),8,IF(AND($K234&gt;hypothèses!$BF$10,$K234&lt;=hypothèses!$BG$10),9,IF(AND($K234&gt;hypothèses!$BF$11,$K234&lt;=hypothèses!$BG$11),10,IF(Tableau1[[#This Row],[QF mens]]&gt;hypothèses!BG243,10,"")))))))))))</f>
        <v>7</v>
      </c>
      <c r="M234" s="49">
        <f>IF($K234&lt;=hypothèses!$BY$2,1,IF(AND($K234&gt;hypothèses!$BX$3,$K234&lt;=hypothèses!$BY$3),2,IF(AND($K234&gt;hypothèses!$BX$4,$K234&lt;=hypothèses!$BY$4),3,IF(AND($K234&gt;hypothèses!$BX$5,$K234&lt;=hypothèses!$BY$5),4,IF(AND($K234&gt;hypothèses!$BX$6,$K234&lt;=hypothèses!$BY$6),5,IF(AND($K234&gt;hypothèses!$BX$7,$K234&lt;=hypothèses!$BY$7),6,IF(AND($K234&gt;hypothèses!$BX$8,$K234&lt;=hypothèses!$BY$8),7,IF(AND($K234&gt;hypothèses!$BX$9,$K234&lt;=hypothèses!$BY$9),8,IF(AND($K234&gt;hypothèses!$BX$10,$K234&lt;=hypothèses!$BY$10),9,IF(AND($K234&gt;hypothèses!$BX$11,$K234&lt;=hypothèses!$BY$11),10,IF(Tableau1[[#This Row],[QF mens]]&gt;hypothèses!BH243,10,"")))))))))))</f>
        <v>5</v>
      </c>
      <c r="N234" s="49" t="s">
        <v>82</v>
      </c>
      <c r="O234" s="49" t="s">
        <v>77</v>
      </c>
      <c r="P234" s="49" t="s">
        <v>83</v>
      </c>
      <c r="Q234" s="49" t="s">
        <v>82</v>
      </c>
      <c r="T234">
        <v>0</v>
      </c>
      <c r="U234" s="58" t="str" cm="1">
        <f t="array" ref="U23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234" s="58">
        <f>IF(R234="Tarif Frais de dossier",30,IF(T234&lt;0,0,IF(AND(D234=hypothèses!$BR$2,R234=hypothèses!$BI$1),IF(K234&lt;=hypothèses!$BP$2,hypothèses!$BS$2,IF(K234&gt;=hypothèses!$BQ$2,hypothèses!$BT$2,K234*hypothèses!$BU$2)),IF(AND(D234=hypothèses!$BR$3,R234=hypothèses!$BI$1),IF(K234&lt;=hypothèses!$BP$3,hypothèses!$BS$3,IF(K234&gt;=hypothèses!$BQ$3,hypothèses!$BT$3,K234*hypothèses!$BU$3)),IF(AND(D234=hypothèses!$BR$5,R234=hypothèses!$BJ$1),IF(K234&lt;=hypothèses!$BP$5,hypothèses!$BS$5,IF(K234&gt;=hypothèses!$BQ$5,hypothèses!$BT$5,K234*hypothèses!$BU$5)),IF(AND(D234=hypothèses!$BR$6,R234=hypothèses!$BJ$1),IF(K234&lt;=hypothèses!$BP$6,hypothèses!$BS$6,IF(K234&gt;=hypothèses!$BQ$6,hypothèses!$BT$6,K234*hypothèses!$BU$6)),IF(AND(D234=hypothèses!$BR$8,R234=hypothèses!$BK$1),IF(K234&lt;=hypothèses!$BP$8,hypothèses!$BS$8,IF(K234&gt;=hypothèses!$BQ$8,hypothèses!$BT$8,K234*hypothèses!$BU$8)),IF(AND(D234=hypothèses!$BR$9,R234=hypothèses!$BK$1),IF(K234&lt;=hypothèses!$BP$9,hypothèses!$BS$9,IF(K234&gt;=hypothèses!$BQ$9,hypothèses!$BT$9,K234*hypothèses!$BU$9)),IF(AND(D234=hypothèses!$BR$11,R234=hypothèses!$BL$1),IF(K234&lt;=hypothèses!$BP$11,hypothèses!$BS$11,IF(K234&gt;=hypothèses!$BQ$11,hypothèses!$BT$11,K234*hypothèses!$BU$11)),IF(AND(D234=hypothèses!$BR$12,R234=hypothèses!$BL$1),IF(K234&lt;=hypothèses!$BP$12,hypothèses!$BS$12,IF(K234&gt;=hypothèses!$BQ$12,hypothèses!$BT$12,K234*hypothèses!$BU$12)),IF(AND(D234=hypothèses!$BR$14,R234=hypothèses!$BM$1),IF(K234&lt;=hypothèses!$BP$14,hypothèses!$BS$14,IF(K234&gt;=hypothèses!$BQ$14,hypothèses!$BT$14,K234*hypothèses!$BU$14)),IF(AND(D234=hypothèses!$BR$15,R234=hypothèses!$BM$1),IF(K234&lt;=hypothèses!$BP$15,hypothèses!$BS$15,IF(K234&gt;=hypothèses!$BQ$15,hypothèses!$BT$15,K234*hypothèses!$BU$15)),IF(AND(D234=hypothèses!$BR$17,R234=hypothèses!$BN$1),IF(K234&lt;=hypothèses!$BP$17,hypothèses!$BS$17,IF(K234&gt;=hypothèses!$BQ$17,hypothèses!$BT$17,K234*hypothèses!$BU$17)),IF(AND(D234=hypothèses!$BR$18,R234=hypothèses!$BN$1),IF(K234&lt;=hypothèses!$BP$18,hypothèses!$BS$18,IF(K234&gt;=hypothèses!$BQ$18,hypothèses!$BT$18,K234*hypothèses!$BU$18)),0))))))))))))))</f>
        <v>0</v>
      </c>
      <c r="W234" t="str" cm="1">
        <f t="array" ref="W234">IFERROR(IF(T234&lt;0,0,IF(R234="tarif frais de dossier",30,K234*INDEX(hypothèses!$CC$2:$CR$21,MATCH(1,(K234&gt;=hypothèses!$BX$2:$BX$21)*(K234&lt;hypothèses!$BY$2:$BY$21)*(D234="Villeurbanne")+(K234&gt;=hypothèses!$BX$12:$BX$21)*(K234&lt;hypothèses!$BY$12:$BY$21)*(D234="Hors Villeurbanne"),0),CHOOSE(MATCH(R234,{"tarif eveil";"tarif courant";"tarif pratiques collectives";"tarif troisième cycle renforcé PPES";"tarif cumul";"tarif location"},0),1,4,7,10,13,16)))),"")</f>
        <v/>
      </c>
    </row>
    <row r="235" spans="1:23">
      <c r="A235" s="72" t="s">
        <v>71</v>
      </c>
      <c r="B235" s="72" t="s">
        <v>72</v>
      </c>
      <c r="C235" s="72" t="s">
        <v>73</v>
      </c>
      <c r="D235" t="s">
        <v>86</v>
      </c>
      <c r="E235" s="59">
        <v>0</v>
      </c>
      <c r="F235">
        <v>1</v>
      </c>
      <c r="G235">
        <v>1</v>
      </c>
      <c r="H235">
        <f>IF(Tableau1[[#This Row],[Tranche RFR]]&gt;=2,Tableau1[[#This Row],[Tranche RFR]]-1,Tableau1[[#This Row],[Tranche RFR]])</f>
        <v>1</v>
      </c>
      <c r="I235">
        <f>Tableau1[[#This Row],[RFR]]/Tableau1[[#This Row],[nb parts sans couple]]</f>
        <v>0</v>
      </c>
      <c r="J235" t="s">
        <v>77</v>
      </c>
      <c r="K235" s="4">
        <f t="shared" si="3"/>
        <v>0</v>
      </c>
      <c r="L235" s="49">
        <f>IF($K235&lt;=hypothèses!$BG$2,1,IF(AND($K235&gt;hypothèses!$BF$3,$K235&lt;=hypothèses!$BG$3),2,IF(AND($K235&gt;hypothèses!$BF$4,$K235&lt;=hypothèses!$BG$4),3,IF(AND($K235&gt;hypothèses!$BF$5,$K235&lt;=hypothèses!$BG$5),4,IF(AND($K235&gt;hypothèses!$BF$6,$K235&lt;=hypothèses!$BG$6),5,IF(AND($K235&gt;hypothèses!$BF$7,$K235&lt;=hypothèses!$BG$7),6,IF(AND($K235&gt;hypothèses!$BF$8,$K235&lt;=hypothèses!$BG$8),7,IF(AND($K235&gt;hypothèses!$BF$9,$K235&lt;=hypothèses!$BG$9),8,IF(AND($K235&gt;hypothèses!$BF$10,$K235&lt;=hypothèses!$BG$10),9,IF(AND($K235&gt;hypothèses!$BF$11,$K235&lt;=hypothèses!$BG$11),10,IF(Tableau1[[#This Row],[QF mens]]&gt;hypothèses!BG244,10,"")))))))))))</f>
        <v>1</v>
      </c>
      <c r="M235" s="49">
        <f>IF($K235&lt;=hypothèses!$BY$2,1,IF(AND($K235&gt;hypothèses!$BX$3,$K235&lt;=hypothèses!$BY$3),2,IF(AND($K235&gt;hypothèses!$BX$4,$K235&lt;=hypothèses!$BY$4),3,IF(AND($K235&gt;hypothèses!$BX$5,$K235&lt;=hypothèses!$BY$5),4,IF(AND($K235&gt;hypothèses!$BX$6,$K235&lt;=hypothèses!$BY$6),5,IF(AND($K235&gt;hypothèses!$BX$7,$K235&lt;=hypothèses!$BY$7),6,IF(AND($K235&gt;hypothèses!$BX$8,$K235&lt;=hypothèses!$BY$8),7,IF(AND($K235&gt;hypothèses!$BX$9,$K235&lt;=hypothèses!$BY$9),8,IF(AND($K235&gt;hypothèses!$BX$10,$K235&lt;=hypothèses!$BY$10),9,IF(AND($K235&gt;hypothèses!$BX$11,$K235&lt;=hypothèses!$BY$11),10,IF(Tableau1[[#This Row],[QF mens]]&gt;hypothèses!BH244,10,"")))))))))))</f>
        <v>1</v>
      </c>
      <c r="N235" s="49" t="s">
        <v>82</v>
      </c>
      <c r="O235" s="49" t="s">
        <v>77</v>
      </c>
      <c r="P235" s="49" t="s">
        <v>83</v>
      </c>
      <c r="Q235" s="49" t="s">
        <v>82</v>
      </c>
      <c r="R235" t="s">
        <v>17</v>
      </c>
      <c r="S235">
        <v>1.4</v>
      </c>
      <c r="T235">
        <v>92.4</v>
      </c>
      <c r="U235" s="58" cm="1">
        <f t="array" ref="U23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92.399999999999991</v>
      </c>
      <c r="V235" s="58">
        <f>IF(R235="Tarif Frais de dossier",30,IF(T235&lt;0,0,IF(AND(D235=hypothèses!$BR$2,R235=hypothèses!$BI$1),IF(K235&lt;=hypothèses!$BP$2,hypothèses!$BS$2,IF(K235&gt;=hypothèses!$BQ$2,hypothèses!$BT$2,K235*hypothèses!$BU$2)),IF(AND(D235=hypothèses!$BR$3,R235=hypothèses!$BI$1),IF(K235&lt;=hypothèses!$BP$3,hypothèses!$BS$3,IF(K235&gt;=hypothèses!$BQ$3,hypothèses!$BT$3,K235*hypothèses!$BU$3)),IF(AND(D235=hypothèses!$BR$5,R235=hypothèses!$BJ$1),IF(K235&lt;=hypothèses!$BP$5,hypothèses!$BS$5,IF(K235&gt;=hypothèses!$BQ$5,hypothèses!$BT$5,K235*hypothèses!$BU$5)),IF(AND(D235=hypothèses!$BR$6,R235=hypothèses!$BJ$1),IF(K235&lt;=hypothèses!$BP$6,hypothèses!$BS$6,IF(K235&gt;=hypothèses!$BQ$6,hypothèses!$BT$6,K235*hypothèses!$BU$6)),IF(AND(D235=hypothèses!$BR$8,R235=hypothèses!$BK$1),IF(K235&lt;=hypothèses!$BP$8,hypothèses!$BS$8,IF(K235&gt;=hypothèses!$BQ$8,hypothèses!$BT$8,K235*hypothèses!$BU$8)),IF(AND(D235=hypothèses!$BR$9,R235=hypothèses!$BK$1),IF(K235&lt;=hypothèses!$BP$9,hypothèses!$BS$9,IF(K235&gt;=hypothèses!$BQ$9,hypothèses!$BT$9,K235*hypothèses!$BU$9)),IF(AND(D235=hypothèses!$BR$11,R235=hypothèses!$BL$1),IF(K235&lt;=hypothèses!$BP$11,hypothèses!$BS$11,IF(K235&gt;=hypothèses!$BQ$11,hypothèses!$BT$11,K235*hypothèses!$BU$11)),IF(AND(D235=hypothèses!$BR$12,R235=hypothèses!$BL$1),IF(K235&lt;=hypothèses!$BP$12,hypothèses!$BS$12,IF(K235&gt;=hypothèses!$BQ$12,hypothèses!$BT$12,K235*hypothèses!$BU$12)),IF(AND(D235=hypothèses!$BR$14,R235=hypothèses!$BM$1),IF(K235&lt;=hypothèses!$BP$14,hypothèses!$BS$14,IF(K235&gt;=hypothèses!$BQ$14,hypothèses!$BT$14,K235*hypothèses!$BU$14)),IF(AND(D235=hypothèses!$BR$15,R235=hypothèses!$BM$1),IF(K235&lt;=hypothèses!$BP$15,hypothèses!$BS$15,IF(K235&gt;=hypothèses!$BQ$15,hypothèses!$BT$15,K235*hypothèses!$BU$15)),IF(AND(D235=hypothèses!$BR$17,R235=hypothèses!$BN$1),IF(K235&lt;=hypothèses!$BP$17,hypothèses!$BS$17,IF(K235&gt;=hypothèses!$BQ$17,hypothèses!$BT$17,K235*hypothèses!$BU$17)),IF(AND(D235=hypothèses!$BR$18,R235=hypothèses!$BN$1),IF(K235&lt;=hypothèses!$BP$18,hypothèses!$BS$18,IF(K235&gt;=hypothèses!$BQ$18,hypothèses!$BT$18,K235*hypothèses!$BU$18)),0))))))))))))))</f>
        <v>66</v>
      </c>
      <c r="W235" t="str" cm="1">
        <f t="array" ref="W235">IFERROR(IF(T235&lt;0,0,IF(R235="tarif frais de dossier",30,K235*INDEX(hypothèses!$CC$2:$CR$21,MATCH(1,(K235&gt;=hypothèses!$BX$2:$BX$21)*(K235&lt;hypothèses!$BY$2:$BY$21)*(D235="Villeurbanne")+(K235&gt;=hypothèses!$BX$12:$BX$21)*(K235&lt;hypothèses!$BY$12:$BY$21)*(D235="Hors Villeurbanne"),0),CHOOSE(MATCH(R235,{"tarif eveil";"tarif courant";"tarif pratiques collectives";"tarif troisième cycle renforcé PPES";"tarif cumul";"tarif location"},0),1,4,7,10,13,16)))),"")</f>
        <v/>
      </c>
    </row>
    <row r="236" spans="1:23">
      <c r="A236" s="71" t="s">
        <v>71</v>
      </c>
      <c r="B236" s="71" t="s">
        <v>72</v>
      </c>
      <c r="C236" s="71" t="s">
        <v>73</v>
      </c>
      <c r="D236" t="s">
        <v>70</v>
      </c>
      <c r="E236" s="59">
        <v>64992</v>
      </c>
      <c r="F236">
        <v>26</v>
      </c>
      <c r="G236">
        <v>3</v>
      </c>
      <c r="H236">
        <f>IF(Tableau1[[#This Row],[Tranche RFR]]&gt;=2,Tableau1[[#This Row],[Tranche RFR]]-1,Tableau1[[#This Row],[Tranche RFR]])</f>
        <v>25</v>
      </c>
      <c r="I236">
        <f>Tableau1[[#This Row],[RFR]]/Tableau1[[#This Row],[nb parts sans couple]]</f>
        <v>2599.6799999999998</v>
      </c>
      <c r="J236" t="s">
        <v>77</v>
      </c>
      <c r="K236" s="4">
        <f t="shared" si="3"/>
        <v>1805.3333333333333</v>
      </c>
      <c r="L236" s="49">
        <f>IF($K236&lt;=hypothèses!$BG$2,1,IF(AND($K236&gt;hypothèses!$BF$3,$K236&lt;=hypothèses!$BG$3),2,IF(AND($K236&gt;hypothèses!$BF$4,$K236&lt;=hypothèses!$BG$4),3,IF(AND($K236&gt;hypothèses!$BF$5,$K236&lt;=hypothèses!$BG$5),4,IF(AND($K236&gt;hypothèses!$BF$6,$K236&lt;=hypothèses!$BG$6),5,IF(AND($K236&gt;hypothèses!$BF$7,$K236&lt;=hypothèses!$BG$7),6,IF(AND($K236&gt;hypothèses!$BF$8,$K236&lt;=hypothèses!$BG$8),7,IF(AND($K236&gt;hypothèses!$BF$9,$K236&lt;=hypothèses!$BG$9),8,IF(AND($K236&gt;hypothèses!$BF$10,$K236&lt;=hypothèses!$BG$10),9,IF(AND($K236&gt;hypothèses!$BF$11,$K236&lt;=hypothèses!$BG$11),10,IF(Tableau1[[#This Row],[QF mens]]&gt;hypothèses!BG245,10,"")))))))))))</f>
        <v>9</v>
      </c>
      <c r="M236" s="49">
        <f>IF($K236&lt;=hypothèses!$BY$2,1,IF(AND($K236&gt;hypothèses!$BX$3,$K236&lt;=hypothèses!$BY$3),2,IF(AND($K236&gt;hypothèses!$BX$4,$K236&lt;=hypothèses!$BY$4),3,IF(AND($K236&gt;hypothèses!$BX$5,$K236&lt;=hypothèses!$BY$5),4,IF(AND($K236&gt;hypothèses!$BX$6,$K236&lt;=hypothèses!$BY$6),5,IF(AND($K236&gt;hypothèses!$BX$7,$K236&lt;=hypothèses!$BY$7),6,IF(AND($K236&gt;hypothèses!$BX$8,$K236&lt;=hypothèses!$BY$8),7,IF(AND($K236&gt;hypothèses!$BX$9,$K236&lt;=hypothèses!$BY$9),8,IF(AND($K236&gt;hypothèses!$BX$10,$K236&lt;=hypothèses!$BY$10),9,IF(AND($K236&gt;hypothèses!$BX$11,$K236&lt;=hypothèses!$BY$11),10,IF(Tableau1[[#This Row],[QF mens]]&gt;hypothèses!BH245,10,"")))))))))))</f>
        <v>8</v>
      </c>
      <c r="N236" s="49" t="s">
        <v>82</v>
      </c>
      <c r="O236" s="49" t="s">
        <v>77</v>
      </c>
      <c r="P236" s="49" t="s">
        <v>83</v>
      </c>
      <c r="Q236" s="49" t="s">
        <v>82</v>
      </c>
      <c r="R236" t="s">
        <v>13</v>
      </c>
      <c r="S236">
        <v>1</v>
      </c>
      <c r="T236">
        <v>871</v>
      </c>
      <c r="U236" s="58" cm="1">
        <f t="array" ref="U23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955.7600000000001</v>
      </c>
      <c r="V236" s="58">
        <f>IF(R236="Tarif Frais de dossier",30,IF(T236&lt;0,0,IF(AND(D236=hypothèses!$BR$2,R236=hypothèses!$BI$1),IF(K236&lt;=hypothèses!$BP$2,hypothèses!$BS$2,IF(K236&gt;=hypothèses!$BQ$2,hypothèses!$BT$2,K236*hypothèses!$BU$2)),IF(AND(D236=hypothèses!$BR$3,R236=hypothèses!$BI$1),IF(K236&lt;=hypothèses!$BP$3,hypothèses!$BS$3,IF(K236&gt;=hypothèses!$BQ$3,hypothèses!$BT$3,K236*hypothèses!$BU$3)),IF(AND(D236=hypothèses!$BR$5,R236=hypothèses!$BJ$1),IF(K236&lt;=hypothèses!$BP$5,hypothèses!$BS$5,IF(K236&gt;=hypothèses!$BQ$5,hypothèses!$BT$5,K236*hypothèses!$BU$5)),IF(AND(D236=hypothèses!$BR$6,R236=hypothèses!$BJ$1),IF(K236&lt;=hypothèses!$BP$6,hypothèses!$BS$6,IF(K236&gt;=hypothèses!$BQ$6,hypothèses!$BT$6,K236*hypothèses!$BU$6)),IF(AND(D236=hypothèses!$BR$8,R236=hypothèses!$BK$1),IF(K236&lt;=hypothèses!$BP$8,hypothèses!$BS$8,IF(K236&gt;=hypothèses!$BQ$8,hypothèses!$BT$8,K236*hypothèses!$BU$8)),IF(AND(D236=hypothèses!$BR$9,R236=hypothèses!$BK$1),IF(K236&lt;=hypothèses!$BP$9,hypothèses!$BS$9,IF(K236&gt;=hypothèses!$BQ$9,hypothèses!$BT$9,K236*hypothèses!$BU$9)),IF(AND(D236=hypothèses!$BR$11,R236=hypothèses!$BL$1),IF(K236&lt;=hypothèses!$BP$11,hypothèses!$BS$11,IF(K236&gt;=hypothèses!$BQ$11,hypothèses!$BT$11,K236*hypothèses!$BU$11)),IF(AND(D236=hypothèses!$BR$12,R236=hypothèses!$BL$1),IF(K236&lt;=hypothèses!$BP$12,hypothèses!$BS$12,IF(K236&gt;=hypothèses!$BQ$12,hypothèses!$BT$12,K236*hypothèses!$BU$12)),IF(AND(D236=hypothèses!$BR$14,R236=hypothèses!$BM$1),IF(K236&lt;=hypothèses!$BP$14,hypothèses!$BS$14,IF(K236&gt;=hypothèses!$BQ$14,hypothèses!$BT$14,K236*hypothèses!$BU$14)),IF(AND(D236=hypothèses!$BR$15,R236=hypothèses!$BM$1),IF(K236&lt;=hypothèses!$BP$15,hypothèses!$BS$15,IF(K236&gt;=hypothèses!$BQ$15,hypothèses!$BT$15,K236*hypothèses!$BU$15)),IF(AND(D236=hypothèses!$BR$17,R236=hypothèses!$BN$1),IF(K236&lt;=hypothèses!$BP$17,hypothèses!$BS$17,IF(K236&gt;=hypothèses!$BQ$17,hypothèses!$BT$17,K236*hypothèses!$BU$17)),IF(AND(D236=hypothèses!$BR$18,R236=hypothèses!$BN$1),IF(K236&lt;=hypothèses!$BP$18,hypothèses!$BS$18,IF(K236&gt;=hypothèses!$BQ$18,hypothèses!$BT$18,K236*hypothèses!$BU$18)),0))))))))))))))</f>
        <v>476.608</v>
      </c>
      <c r="W236" t="str" cm="1">
        <f t="array" ref="W236">IFERROR(IF(T236&lt;0,0,IF(R236="tarif frais de dossier",30,K236*INDEX(hypothèses!$CC$2:$CR$21,MATCH(1,(K236&gt;=hypothèses!$BX$2:$BX$21)*(K236&lt;hypothèses!$BY$2:$BY$21)*(D236="Villeurbanne")+(K236&gt;=hypothèses!$BX$12:$BX$21)*(K236&lt;hypothèses!$BY$12:$BY$21)*(D236="Hors Villeurbanne"),0),CHOOSE(MATCH(R236,{"tarif eveil";"tarif courant";"tarif pratiques collectives";"tarif troisième cycle renforcé PPES";"tarif cumul";"tarif location"},0),1,4,7,10,13,16)))),"")</f>
        <v/>
      </c>
    </row>
    <row r="237" spans="1:23">
      <c r="A237" s="72" t="s">
        <v>71</v>
      </c>
      <c r="B237" s="72" t="s">
        <v>72</v>
      </c>
      <c r="C237" s="72" t="s">
        <v>73</v>
      </c>
      <c r="D237" t="s">
        <v>70</v>
      </c>
      <c r="E237" s="59">
        <v>64992</v>
      </c>
      <c r="F237">
        <v>26</v>
      </c>
      <c r="G237">
        <v>3</v>
      </c>
      <c r="H237">
        <f>IF(Tableau1[[#This Row],[Tranche RFR]]&gt;=2,Tableau1[[#This Row],[Tranche RFR]]-1,Tableau1[[#This Row],[Tranche RFR]])</f>
        <v>25</v>
      </c>
      <c r="I237">
        <f>Tableau1[[#This Row],[RFR]]/Tableau1[[#This Row],[nb parts sans couple]]</f>
        <v>2599.6799999999998</v>
      </c>
      <c r="J237" t="s">
        <v>77</v>
      </c>
      <c r="K237" s="4">
        <f t="shared" si="3"/>
        <v>1805.3333333333333</v>
      </c>
      <c r="L237" s="49">
        <f>IF($K237&lt;=hypothèses!$BG$2,1,IF(AND($K237&gt;hypothèses!$BF$3,$K237&lt;=hypothèses!$BG$3),2,IF(AND($K237&gt;hypothèses!$BF$4,$K237&lt;=hypothèses!$BG$4),3,IF(AND($K237&gt;hypothèses!$BF$5,$K237&lt;=hypothèses!$BG$5),4,IF(AND($K237&gt;hypothèses!$BF$6,$K237&lt;=hypothèses!$BG$6),5,IF(AND($K237&gt;hypothèses!$BF$7,$K237&lt;=hypothèses!$BG$7),6,IF(AND($K237&gt;hypothèses!$BF$8,$K237&lt;=hypothèses!$BG$8),7,IF(AND($K237&gt;hypothèses!$BF$9,$K237&lt;=hypothèses!$BG$9),8,IF(AND($K237&gt;hypothèses!$BF$10,$K237&lt;=hypothèses!$BG$10),9,IF(AND($K237&gt;hypothèses!$BF$11,$K237&lt;=hypothèses!$BG$11),10,IF(Tableau1[[#This Row],[QF mens]]&gt;hypothèses!BG246,10,"")))))))))))</f>
        <v>9</v>
      </c>
      <c r="M237" s="49">
        <f>IF($K237&lt;=hypothèses!$BY$2,1,IF(AND($K237&gt;hypothèses!$BX$3,$K237&lt;=hypothèses!$BY$3),2,IF(AND($K237&gt;hypothèses!$BX$4,$K237&lt;=hypothèses!$BY$4),3,IF(AND($K237&gt;hypothèses!$BX$5,$K237&lt;=hypothèses!$BY$5),4,IF(AND($K237&gt;hypothèses!$BX$6,$K237&lt;=hypothèses!$BY$6),5,IF(AND($K237&gt;hypothèses!$BX$7,$K237&lt;=hypothèses!$BY$7),6,IF(AND($K237&gt;hypothèses!$BX$8,$K237&lt;=hypothèses!$BY$8),7,IF(AND($K237&gt;hypothèses!$BX$9,$K237&lt;=hypothèses!$BY$9),8,IF(AND($K237&gt;hypothèses!$BX$10,$K237&lt;=hypothèses!$BY$10),9,IF(AND($K237&gt;hypothèses!$BX$11,$K237&lt;=hypothèses!$BY$11),10,IF(Tableau1[[#This Row],[QF mens]]&gt;hypothèses!BH246,10,"")))))))))))</f>
        <v>8</v>
      </c>
      <c r="N237" s="49" t="s">
        <v>82</v>
      </c>
      <c r="O237" s="49" t="s">
        <v>77</v>
      </c>
      <c r="P237" s="49" t="s">
        <v>83</v>
      </c>
      <c r="Q237" s="49" t="s">
        <v>82</v>
      </c>
      <c r="T237">
        <v>0</v>
      </c>
      <c r="U237" s="58" t="str" cm="1">
        <f t="array" ref="U23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237" s="58">
        <f>IF(R237="Tarif Frais de dossier",30,IF(T237&lt;0,0,IF(AND(D237=hypothèses!$BR$2,R237=hypothèses!$BI$1),IF(K237&lt;=hypothèses!$BP$2,hypothèses!$BS$2,IF(K237&gt;=hypothèses!$BQ$2,hypothèses!$BT$2,K237*hypothèses!$BU$2)),IF(AND(D237=hypothèses!$BR$3,R237=hypothèses!$BI$1),IF(K237&lt;=hypothèses!$BP$3,hypothèses!$BS$3,IF(K237&gt;=hypothèses!$BQ$3,hypothèses!$BT$3,K237*hypothèses!$BU$3)),IF(AND(D237=hypothèses!$BR$5,R237=hypothèses!$BJ$1),IF(K237&lt;=hypothèses!$BP$5,hypothèses!$BS$5,IF(K237&gt;=hypothèses!$BQ$5,hypothèses!$BT$5,K237*hypothèses!$BU$5)),IF(AND(D237=hypothèses!$BR$6,R237=hypothèses!$BJ$1),IF(K237&lt;=hypothèses!$BP$6,hypothèses!$BS$6,IF(K237&gt;=hypothèses!$BQ$6,hypothèses!$BT$6,K237*hypothèses!$BU$6)),IF(AND(D237=hypothèses!$BR$8,R237=hypothèses!$BK$1),IF(K237&lt;=hypothèses!$BP$8,hypothèses!$BS$8,IF(K237&gt;=hypothèses!$BQ$8,hypothèses!$BT$8,K237*hypothèses!$BU$8)),IF(AND(D237=hypothèses!$BR$9,R237=hypothèses!$BK$1),IF(K237&lt;=hypothèses!$BP$9,hypothèses!$BS$9,IF(K237&gt;=hypothèses!$BQ$9,hypothèses!$BT$9,K237*hypothèses!$BU$9)),IF(AND(D237=hypothèses!$BR$11,R237=hypothèses!$BL$1),IF(K237&lt;=hypothèses!$BP$11,hypothèses!$BS$11,IF(K237&gt;=hypothèses!$BQ$11,hypothèses!$BT$11,K237*hypothèses!$BU$11)),IF(AND(D237=hypothèses!$BR$12,R237=hypothèses!$BL$1),IF(K237&lt;=hypothèses!$BP$12,hypothèses!$BS$12,IF(K237&gt;=hypothèses!$BQ$12,hypothèses!$BT$12,K237*hypothèses!$BU$12)),IF(AND(D237=hypothèses!$BR$14,R237=hypothèses!$BM$1),IF(K237&lt;=hypothèses!$BP$14,hypothèses!$BS$14,IF(K237&gt;=hypothèses!$BQ$14,hypothèses!$BT$14,K237*hypothèses!$BU$14)),IF(AND(D237=hypothèses!$BR$15,R237=hypothèses!$BM$1),IF(K237&lt;=hypothèses!$BP$15,hypothèses!$BS$15,IF(K237&gt;=hypothèses!$BQ$15,hypothèses!$BT$15,K237*hypothèses!$BU$15)),IF(AND(D237=hypothèses!$BR$17,R237=hypothèses!$BN$1),IF(K237&lt;=hypothèses!$BP$17,hypothèses!$BS$17,IF(K237&gt;=hypothèses!$BQ$17,hypothèses!$BT$17,K237*hypothèses!$BU$17)),IF(AND(D237=hypothèses!$BR$18,R237=hypothèses!$BN$1),IF(K237&lt;=hypothèses!$BP$18,hypothèses!$BS$18,IF(K237&gt;=hypothèses!$BQ$18,hypothèses!$BT$18,K237*hypothèses!$BU$18)),0))))))))))))))</f>
        <v>0</v>
      </c>
      <c r="W237" t="str" cm="1">
        <f t="array" ref="W237">IFERROR(IF(T237&lt;0,0,IF(R237="tarif frais de dossier",30,K237*INDEX(hypothèses!$CC$2:$CR$21,MATCH(1,(K237&gt;=hypothèses!$BX$2:$BX$21)*(K237&lt;hypothèses!$BY$2:$BY$21)*(D237="Villeurbanne")+(K237&gt;=hypothèses!$BX$12:$BX$21)*(K237&lt;hypothèses!$BY$12:$BY$21)*(D237="Hors Villeurbanne"),0),CHOOSE(MATCH(R237,{"tarif eveil";"tarif courant";"tarif pratiques collectives";"tarif troisième cycle renforcé PPES";"tarif cumul";"tarif location"},0),1,4,7,10,13,16)))),"")</f>
        <v/>
      </c>
    </row>
    <row r="238" spans="1:23">
      <c r="A238" s="71" t="s">
        <v>71</v>
      </c>
      <c r="B238" s="71" t="s">
        <v>72</v>
      </c>
      <c r="C238" s="71" t="s">
        <v>73</v>
      </c>
      <c r="D238" t="s">
        <v>70</v>
      </c>
      <c r="E238" s="59">
        <v>64992</v>
      </c>
      <c r="F238">
        <v>26</v>
      </c>
      <c r="G238">
        <v>3</v>
      </c>
      <c r="H238">
        <f>IF(Tableau1[[#This Row],[Tranche RFR]]&gt;=2,Tableau1[[#This Row],[Tranche RFR]]-1,Tableau1[[#This Row],[Tranche RFR]])</f>
        <v>25</v>
      </c>
      <c r="I238">
        <f>Tableau1[[#This Row],[RFR]]/Tableau1[[#This Row],[nb parts sans couple]]</f>
        <v>2599.6799999999998</v>
      </c>
      <c r="J238" t="s">
        <v>77</v>
      </c>
      <c r="K238" s="4">
        <f t="shared" si="3"/>
        <v>1805.3333333333333</v>
      </c>
      <c r="L238" s="49">
        <f>IF($K238&lt;=hypothèses!$BG$2,1,IF(AND($K238&gt;hypothèses!$BF$3,$K238&lt;=hypothèses!$BG$3),2,IF(AND($K238&gt;hypothèses!$BF$4,$K238&lt;=hypothèses!$BG$4),3,IF(AND($K238&gt;hypothèses!$BF$5,$K238&lt;=hypothèses!$BG$5),4,IF(AND($K238&gt;hypothèses!$BF$6,$K238&lt;=hypothèses!$BG$6),5,IF(AND($K238&gt;hypothèses!$BF$7,$K238&lt;=hypothèses!$BG$7),6,IF(AND($K238&gt;hypothèses!$BF$8,$K238&lt;=hypothèses!$BG$8),7,IF(AND($K238&gt;hypothèses!$BF$9,$K238&lt;=hypothèses!$BG$9),8,IF(AND($K238&gt;hypothèses!$BF$10,$K238&lt;=hypothèses!$BG$10),9,IF(AND($K238&gt;hypothèses!$BF$11,$K238&lt;=hypothèses!$BG$11),10,IF(Tableau1[[#This Row],[QF mens]]&gt;hypothèses!BG247,10,"")))))))))))</f>
        <v>9</v>
      </c>
      <c r="M238" s="49">
        <f>IF($K238&lt;=hypothèses!$BY$2,1,IF(AND($K238&gt;hypothèses!$BX$3,$K238&lt;=hypothèses!$BY$3),2,IF(AND($K238&gt;hypothèses!$BX$4,$K238&lt;=hypothèses!$BY$4),3,IF(AND($K238&gt;hypothèses!$BX$5,$K238&lt;=hypothèses!$BY$5),4,IF(AND($K238&gt;hypothèses!$BX$6,$K238&lt;=hypothèses!$BY$6),5,IF(AND($K238&gt;hypothèses!$BX$7,$K238&lt;=hypothèses!$BY$7),6,IF(AND($K238&gt;hypothèses!$BX$8,$K238&lt;=hypothèses!$BY$8),7,IF(AND($K238&gt;hypothèses!$BX$9,$K238&lt;=hypothèses!$BY$9),8,IF(AND($K238&gt;hypothèses!$BX$10,$K238&lt;=hypothèses!$BY$10),9,IF(AND($K238&gt;hypothèses!$BX$11,$K238&lt;=hypothèses!$BY$11),10,IF(Tableau1[[#This Row],[QF mens]]&gt;hypothèses!BH247,10,"")))))))))))</f>
        <v>8</v>
      </c>
      <c r="N238" s="49" t="s">
        <v>82</v>
      </c>
      <c r="O238" s="49" t="s">
        <v>77</v>
      </c>
      <c r="P238" s="49" t="s">
        <v>83</v>
      </c>
      <c r="Q238" s="49" t="s">
        <v>82</v>
      </c>
      <c r="T238">
        <v>0</v>
      </c>
      <c r="U238" s="58" t="str" cm="1">
        <f t="array" ref="U23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238" s="58">
        <f>IF(R238="Tarif Frais de dossier",30,IF(T238&lt;0,0,IF(AND(D238=hypothèses!$BR$2,R238=hypothèses!$BI$1),IF(K238&lt;=hypothèses!$BP$2,hypothèses!$BS$2,IF(K238&gt;=hypothèses!$BQ$2,hypothèses!$BT$2,K238*hypothèses!$BU$2)),IF(AND(D238=hypothèses!$BR$3,R238=hypothèses!$BI$1),IF(K238&lt;=hypothèses!$BP$3,hypothèses!$BS$3,IF(K238&gt;=hypothèses!$BQ$3,hypothèses!$BT$3,K238*hypothèses!$BU$3)),IF(AND(D238=hypothèses!$BR$5,R238=hypothèses!$BJ$1),IF(K238&lt;=hypothèses!$BP$5,hypothèses!$BS$5,IF(K238&gt;=hypothèses!$BQ$5,hypothèses!$BT$5,K238*hypothèses!$BU$5)),IF(AND(D238=hypothèses!$BR$6,R238=hypothèses!$BJ$1),IF(K238&lt;=hypothèses!$BP$6,hypothèses!$BS$6,IF(K238&gt;=hypothèses!$BQ$6,hypothèses!$BT$6,K238*hypothèses!$BU$6)),IF(AND(D238=hypothèses!$BR$8,R238=hypothèses!$BK$1),IF(K238&lt;=hypothèses!$BP$8,hypothèses!$BS$8,IF(K238&gt;=hypothèses!$BQ$8,hypothèses!$BT$8,K238*hypothèses!$BU$8)),IF(AND(D238=hypothèses!$BR$9,R238=hypothèses!$BK$1),IF(K238&lt;=hypothèses!$BP$9,hypothèses!$BS$9,IF(K238&gt;=hypothèses!$BQ$9,hypothèses!$BT$9,K238*hypothèses!$BU$9)),IF(AND(D238=hypothèses!$BR$11,R238=hypothèses!$BL$1),IF(K238&lt;=hypothèses!$BP$11,hypothèses!$BS$11,IF(K238&gt;=hypothèses!$BQ$11,hypothèses!$BT$11,K238*hypothèses!$BU$11)),IF(AND(D238=hypothèses!$BR$12,R238=hypothèses!$BL$1),IF(K238&lt;=hypothèses!$BP$12,hypothèses!$BS$12,IF(K238&gt;=hypothèses!$BQ$12,hypothèses!$BT$12,K238*hypothèses!$BU$12)),IF(AND(D238=hypothèses!$BR$14,R238=hypothèses!$BM$1),IF(K238&lt;=hypothèses!$BP$14,hypothèses!$BS$14,IF(K238&gt;=hypothèses!$BQ$14,hypothèses!$BT$14,K238*hypothèses!$BU$14)),IF(AND(D238=hypothèses!$BR$15,R238=hypothèses!$BM$1),IF(K238&lt;=hypothèses!$BP$15,hypothèses!$BS$15,IF(K238&gt;=hypothèses!$BQ$15,hypothèses!$BT$15,K238*hypothèses!$BU$15)),IF(AND(D238=hypothèses!$BR$17,R238=hypothèses!$BN$1),IF(K238&lt;=hypothèses!$BP$17,hypothèses!$BS$17,IF(K238&gt;=hypothèses!$BQ$17,hypothèses!$BT$17,K238*hypothèses!$BU$17)),IF(AND(D238=hypothèses!$BR$18,R238=hypothèses!$BN$1),IF(K238&lt;=hypothèses!$BP$18,hypothèses!$BS$18,IF(K238&gt;=hypothèses!$BQ$18,hypothèses!$BT$18,K238*hypothèses!$BU$18)),0))))))))))))))</f>
        <v>0</v>
      </c>
      <c r="W238" t="str" cm="1">
        <f t="array" ref="W238">IFERROR(IF(T238&lt;0,0,IF(R238="tarif frais de dossier",30,K238*INDEX(hypothèses!$CC$2:$CR$21,MATCH(1,(K238&gt;=hypothèses!$BX$2:$BX$21)*(K238&lt;hypothèses!$BY$2:$BY$21)*(D238="Villeurbanne")+(K238&gt;=hypothèses!$BX$12:$BX$21)*(K238&lt;hypothèses!$BY$12:$BY$21)*(D238="Hors Villeurbanne"),0),CHOOSE(MATCH(R238,{"tarif eveil";"tarif courant";"tarif pratiques collectives";"tarif troisième cycle renforcé PPES";"tarif cumul";"tarif location"},0),1,4,7,10,13,16)))),"")</f>
        <v/>
      </c>
    </row>
    <row r="239" spans="1:23">
      <c r="A239" s="72" t="s">
        <v>71</v>
      </c>
      <c r="B239" s="72" t="s">
        <v>72</v>
      </c>
      <c r="C239" s="72" t="s">
        <v>73</v>
      </c>
      <c r="D239" t="s">
        <v>70</v>
      </c>
      <c r="E239" s="59">
        <v>64992</v>
      </c>
      <c r="F239">
        <v>26</v>
      </c>
      <c r="G239">
        <v>3</v>
      </c>
      <c r="H239">
        <f>IF(Tableau1[[#This Row],[Tranche RFR]]&gt;=2,Tableau1[[#This Row],[Tranche RFR]]-1,Tableau1[[#This Row],[Tranche RFR]])</f>
        <v>25</v>
      </c>
      <c r="I239">
        <f>Tableau1[[#This Row],[RFR]]/Tableau1[[#This Row],[nb parts sans couple]]</f>
        <v>2599.6799999999998</v>
      </c>
      <c r="J239" t="s">
        <v>77</v>
      </c>
      <c r="K239" s="4">
        <f t="shared" si="3"/>
        <v>1805.3333333333333</v>
      </c>
      <c r="L239" s="49">
        <f>IF($K239&lt;=hypothèses!$BG$2,1,IF(AND($K239&gt;hypothèses!$BF$3,$K239&lt;=hypothèses!$BG$3),2,IF(AND($K239&gt;hypothèses!$BF$4,$K239&lt;=hypothèses!$BG$4),3,IF(AND($K239&gt;hypothèses!$BF$5,$K239&lt;=hypothèses!$BG$5),4,IF(AND($K239&gt;hypothèses!$BF$6,$K239&lt;=hypothèses!$BG$6),5,IF(AND($K239&gt;hypothèses!$BF$7,$K239&lt;=hypothèses!$BG$7),6,IF(AND($K239&gt;hypothèses!$BF$8,$K239&lt;=hypothèses!$BG$8),7,IF(AND($K239&gt;hypothèses!$BF$9,$K239&lt;=hypothèses!$BG$9),8,IF(AND($K239&gt;hypothèses!$BF$10,$K239&lt;=hypothèses!$BG$10),9,IF(AND($K239&gt;hypothèses!$BF$11,$K239&lt;=hypothèses!$BG$11),10,IF(Tableau1[[#This Row],[QF mens]]&gt;hypothèses!BG248,10,"")))))))))))</f>
        <v>9</v>
      </c>
      <c r="M239" s="49">
        <f>IF($K239&lt;=hypothèses!$BY$2,1,IF(AND($K239&gt;hypothèses!$BX$3,$K239&lt;=hypothèses!$BY$3),2,IF(AND($K239&gt;hypothèses!$BX$4,$K239&lt;=hypothèses!$BY$4),3,IF(AND($K239&gt;hypothèses!$BX$5,$K239&lt;=hypothèses!$BY$5),4,IF(AND($K239&gt;hypothèses!$BX$6,$K239&lt;=hypothèses!$BY$6),5,IF(AND($K239&gt;hypothèses!$BX$7,$K239&lt;=hypothèses!$BY$7),6,IF(AND($K239&gt;hypothèses!$BX$8,$K239&lt;=hypothèses!$BY$8),7,IF(AND($K239&gt;hypothèses!$BX$9,$K239&lt;=hypothèses!$BY$9),8,IF(AND($K239&gt;hypothèses!$BX$10,$K239&lt;=hypothèses!$BY$10),9,IF(AND($K239&gt;hypothèses!$BX$11,$K239&lt;=hypothèses!$BY$11),10,IF(Tableau1[[#This Row],[QF mens]]&gt;hypothèses!BH248,10,"")))))))))))</f>
        <v>8</v>
      </c>
      <c r="N239" s="49" t="s">
        <v>82</v>
      </c>
      <c r="O239" s="49" t="s">
        <v>77</v>
      </c>
      <c r="P239" s="49" t="s">
        <v>83</v>
      </c>
      <c r="Q239" s="49" t="s">
        <v>82</v>
      </c>
      <c r="T239">
        <v>0</v>
      </c>
      <c r="U239" s="58" t="str" cm="1">
        <f t="array" ref="U23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239" s="58">
        <f>IF(R239="Tarif Frais de dossier",30,IF(T239&lt;0,0,IF(AND(D239=hypothèses!$BR$2,R239=hypothèses!$BI$1),IF(K239&lt;=hypothèses!$BP$2,hypothèses!$BS$2,IF(K239&gt;=hypothèses!$BQ$2,hypothèses!$BT$2,K239*hypothèses!$BU$2)),IF(AND(D239=hypothèses!$BR$3,R239=hypothèses!$BI$1),IF(K239&lt;=hypothèses!$BP$3,hypothèses!$BS$3,IF(K239&gt;=hypothèses!$BQ$3,hypothèses!$BT$3,K239*hypothèses!$BU$3)),IF(AND(D239=hypothèses!$BR$5,R239=hypothèses!$BJ$1),IF(K239&lt;=hypothèses!$BP$5,hypothèses!$BS$5,IF(K239&gt;=hypothèses!$BQ$5,hypothèses!$BT$5,K239*hypothèses!$BU$5)),IF(AND(D239=hypothèses!$BR$6,R239=hypothèses!$BJ$1),IF(K239&lt;=hypothèses!$BP$6,hypothèses!$BS$6,IF(K239&gt;=hypothèses!$BQ$6,hypothèses!$BT$6,K239*hypothèses!$BU$6)),IF(AND(D239=hypothèses!$BR$8,R239=hypothèses!$BK$1),IF(K239&lt;=hypothèses!$BP$8,hypothèses!$BS$8,IF(K239&gt;=hypothèses!$BQ$8,hypothèses!$BT$8,K239*hypothèses!$BU$8)),IF(AND(D239=hypothèses!$BR$9,R239=hypothèses!$BK$1),IF(K239&lt;=hypothèses!$BP$9,hypothèses!$BS$9,IF(K239&gt;=hypothèses!$BQ$9,hypothèses!$BT$9,K239*hypothèses!$BU$9)),IF(AND(D239=hypothèses!$BR$11,R239=hypothèses!$BL$1),IF(K239&lt;=hypothèses!$BP$11,hypothèses!$BS$11,IF(K239&gt;=hypothèses!$BQ$11,hypothèses!$BT$11,K239*hypothèses!$BU$11)),IF(AND(D239=hypothèses!$BR$12,R239=hypothèses!$BL$1),IF(K239&lt;=hypothèses!$BP$12,hypothèses!$BS$12,IF(K239&gt;=hypothèses!$BQ$12,hypothèses!$BT$12,K239*hypothèses!$BU$12)),IF(AND(D239=hypothèses!$BR$14,R239=hypothèses!$BM$1),IF(K239&lt;=hypothèses!$BP$14,hypothèses!$BS$14,IF(K239&gt;=hypothèses!$BQ$14,hypothèses!$BT$14,K239*hypothèses!$BU$14)),IF(AND(D239=hypothèses!$BR$15,R239=hypothèses!$BM$1),IF(K239&lt;=hypothèses!$BP$15,hypothèses!$BS$15,IF(K239&gt;=hypothèses!$BQ$15,hypothèses!$BT$15,K239*hypothèses!$BU$15)),IF(AND(D239=hypothèses!$BR$17,R239=hypothèses!$BN$1),IF(K239&lt;=hypothèses!$BP$17,hypothèses!$BS$17,IF(K239&gt;=hypothèses!$BQ$17,hypothèses!$BT$17,K239*hypothèses!$BU$17)),IF(AND(D239=hypothèses!$BR$18,R239=hypothèses!$BN$1),IF(K239&lt;=hypothèses!$BP$18,hypothèses!$BS$18,IF(K239&gt;=hypothèses!$BQ$18,hypothèses!$BT$18,K239*hypothèses!$BU$18)),0))))))))))))))</f>
        <v>0</v>
      </c>
      <c r="W239" t="str" cm="1">
        <f t="array" ref="W239">IFERROR(IF(T239&lt;0,0,IF(R239="tarif frais de dossier",30,K239*INDEX(hypothèses!$CC$2:$CR$21,MATCH(1,(K239&gt;=hypothèses!$BX$2:$BX$21)*(K239&lt;hypothèses!$BY$2:$BY$21)*(D239="Villeurbanne")+(K239&gt;=hypothèses!$BX$12:$BX$21)*(K239&lt;hypothèses!$BY$12:$BY$21)*(D239="Hors Villeurbanne"),0),CHOOSE(MATCH(R239,{"tarif eveil";"tarif courant";"tarif pratiques collectives";"tarif troisième cycle renforcé PPES";"tarif cumul";"tarif location"},0),1,4,7,10,13,16)))),"")</f>
        <v/>
      </c>
    </row>
    <row r="240" spans="1:23">
      <c r="A240" s="71" t="s">
        <v>71</v>
      </c>
      <c r="B240" s="71" t="s">
        <v>72</v>
      </c>
      <c r="C240" s="71" t="s">
        <v>73</v>
      </c>
      <c r="D240" t="s">
        <v>70</v>
      </c>
      <c r="E240" s="59">
        <v>62165</v>
      </c>
      <c r="F240">
        <v>25</v>
      </c>
      <c r="G240">
        <v>3</v>
      </c>
      <c r="H240">
        <f>IF(Tableau1[[#This Row],[Tranche RFR]]&gt;=2,Tableau1[[#This Row],[Tranche RFR]]-1,Tableau1[[#This Row],[Tranche RFR]])</f>
        <v>24</v>
      </c>
      <c r="I240">
        <f>Tableau1[[#This Row],[RFR]]/Tableau1[[#This Row],[nb parts sans couple]]</f>
        <v>2590.2083333333335</v>
      </c>
      <c r="J240" t="s">
        <v>77</v>
      </c>
      <c r="K240" s="4">
        <f t="shared" si="3"/>
        <v>1726.8055555555557</v>
      </c>
      <c r="L240" s="49">
        <f>IF($K240&lt;=hypothèses!$BG$2,1,IF(AND($K240&gt;hypothèses!$BF$3,$K240&lt;=hypothèses!$BG$3),2,IF(AND($K240&gt;hypothèses!$BF$4,$K240&lt;=hypothèses!$BG$4),3,IF(AND($K240&gt;hypothèses!$BF$5,$K240&lt;=hypothèses!$BG$5),4,IF(AND($K240&gt;hypothèses!$BF$6,$K240&lt;=hypothèses!$BG$6),5,IF(AND($K240&gt;hypothèses!$BF$7,$K240&lt;=hypothèses!$BG$7),6,IF(AND($K240&gt;hypothèses!$BF$8,$K240&lt;=hypothèses!$BG$8),7,IF(AND($K240&gt;hypothèses!$BF$9,$K240&lt;=hypothèses!$BG$9),8,IF(AND($K240&gt;hypothèses!$BF$10,$K240&lt;=hypothèses!$BG$10),9,IF(AND($K240&gt;hypothèses!$BF$11,$K240&lt;=hypothèses!$BG$11),10,IF(Tableau1[[#This Row],[QF mens]]&gt;hypothèses!BG249,10,"")))))))))))</f>
        <v>8</v>
      </c>
      <c r="M240" s="49">
        <f>IF($K240&lt;=hypothèses!$BY$2,1,IF(AND($K240&gt;hypothèses!$BX$3,$K240&lt;=hypothèses!$BY$3),2,IF(AND($K240&gt;hypothèses!$BX$4,$K240&lt;=hypothèses!$BY$4),3,IF(AND($K240&gt;hypothèses!$BX$5,$K240&lt;=hypothèses!$BY$5),4,IF(AND($K240&gt;hypothèses!$BX$6,$K240&lt;=hypothèses!$BY$6),5,IF(AND($K240&gt;hypothèses!$BX$7,$K240&lt;=hypothèses!$BY$7),6,IF(AND($K240&gt;hypothèses!$BX$8,$K240&lt;=hypothèses!$BY$8),7,IF(AND($K240&gt;hypothèses!$BX$9,$K240&lt;=hypothèses!$BY$9),8,IF(AND($K240&gt;hypothèses!$BX$10,$K240&lt;=hypothèses!$BY$10),9,IF(AND($K240&gt;hypothèses!$BX$11,$K240&lt;=hypothèses!$BY$11),10,IF(Tableau1[[#This Row],[QF mens]]&gt;hypothèses!BH249,10,"")))))))))))</f>
        <v>8</v>
      </c>
      <c r="N240" s="49" t="s">
        <v>82</v>
      </c>
      <c r="O240" s="49" t="s">
        <v>77</v>
      </c>
      <c r="P240" s="49" t="s">
        <v>83</v>
      </c>
      <c r="Q240" s="49" t="s">
        <v>82</v>
      </c>
      <c r="R240" t="s">
        <v>16</v>
      </c>
      <c r="S240">
        <v>1</v>
      </c>
      <c r="T240">
        <v>163</v>
      </c>
      <c r="U240" s="58" cm="1">
        <f t="array" ref="U24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171.77000000000004</v>
      </c>
      <c r="V240" s="58">
        <f>IF(R240="Tarif Frais de dossier",30,IF(T240&lt;0,0,IF(AND(D240=hypothèses!$BR$2,R240=hypothèses!$BI$1),IF(K240&lt;=hypothèses!$BP$2,hypothèses!$BS$2,IF(K240&gt;=hypothèses!$BQ$2,hypothèses!$BT$2,K240*hypothèses!$BU$2)),IF(AND(D240=hypothèses!$BR$3,R240=hypothèses!$BI$1),IF(K240&lt;=hypothèses!$BP$3,hypothèses!$BS$3,IF(K240&gt;=hypothèses!$BQ$3,hypothèses!$BT$3,K240*hypothèses!$BU$3)),IF(AND(D240=hypothèses!$BR$5,R240=hypothèses!$BJ$1),IF(K240&lt;=hypothèses!$BP$5,hypothèses!$BS$5,IF(K240&gt;=hypothèses!$BQ$5,hypothèses!$BT$5,K240*hypothèses!$BU$5)),IF(AND(D240=hypothèses!$BR$6,R240=hypothèses!$BJ$1),IF(K240&lt;=hypothèses!$BP$6,hypothèses!$BS$6,IF(K240&gt;=hypothèses!$BQ$6,hypothèses!$BT$6,K240*hypothèses!$BU$6)),IF(AND(D240=hypothèses!$BR$8,R240=hypothèses!$BK$1),IF(K240&lt;=hypothèses!$BP$8,hypothèses!$BS$8,IF(K240&gt;=hypothèses!$BQ$8,hypothèses!$BT$8,K240*hypothèses!$BU$8)),IF(AND(D240=hypothèses!$BR$9,R240=hypothèses!$BK$1),IF(K240&lt;=hypothèses!$BP$9,hypothèses!$BS$9,IF(K240&gt;=hypothèses!$BQ$9,hypothèses!$BT$9,K240*hypothèses!$BU$9)),IF(AND(D240=hypothèses!$BR$11,R240=hypothèses!$BL$1),IF(K240&lt;=hypothèses!$BP$11,hypothèses!$BS$11,IF(K240&gt;=hypothèses!$BQ$11,hypothèses!$BT$11,K240*hypothèses!$BU$11)),IF(AND(D240=hypothèses!$BR$12,R240=hypothèses!$BL$1),IF(K240&lt;=hypothèses!$BP$12,hypothèses!$BS$12,IF(K240&gt;=hypothèses!$BQ$12,hypothèses!$BT$12,K240*hypothèses!$BU$12)),IF(AND(D240=hypothèses!$BR$14,R240=hypothèses!$BM$1),IF(K240&lt;=hypothèses!$BP$14,hypothèses!$BS$14,IF(K240&gt;=hypothèses!$BQ$14,hypothèses!$BT$14,K240*hypothèses!$BU$14)),IF(AND(D240=hypothèses!$BR$15,R240=hypothèses!$BM$1),IF(K240&lt;=hypothèses!$BP$15,hypothèses!$BS$15,IF(K240&gt;=hypothèses!$BQ$15,hypothèses!$BT$15,K240*hypothèses!$BU$15)),IF(AND(D240=hypothèses!$BR$17,R240=hypothèses!$BN$1),IF(K240&lt;=hypothèses!$BP$17,hypothèses!$BS$17,IF(K240&gt;=hypothèses!$BQ$17,hypothèses!$BT$17,K240*hypothèses!$BU$17)),IF(AND(D240=hypothèses!$BR$18,R240=hypothèses!$BN$1),IF(K240&lt;=hypothèses!$BP$18,hypothèses!$BS$18,IF(K240&gt;=hypothèses!$BQ$18,hypothèses!$BT$18,K240*hypothèses!$BU$18)),0))))))))))))))</f>
        <v>175.3371794871795</v>
      </c>
      <c r="W240" t="str" cm="1">
        <f t="array" ref="W240">IFERROR(IF(T240&lt;0,0,IF(R240="tarif frais de dossier",30,K240*INDEX(hypothèses!$CC$2:$CR$21,MATCH(1,(K240&gt;=hypothèses!$BX$2:$BX$21)*(K240&lt;hypothèses!$BY$2:$BY$21)*(D240="Villeurbanne")+(K240&gt;=hypothèses!$BX$12:$BX$21)*(K240&lt;hypothèses!$BY$12:$BY$21)*(D240="Hors Villeurbanne"),0),CHOOSE(MATCH(R240,{"tarif eveil";"tarif courant";"tarif pratiques collectives";"tarif troisième cycle renforcé PPES";"tarif cumul";"tarif location"},0),1,4,7,10,13,16)))),"")</f>
        <v/>
      </c>
    </row>
    <row r="241" spans="1:23">
      <c r="A241" s="72" t="s">
        <v>71</v>
      </c>
      <c r="B241" s="72" t="s">
        <v>72</v>
      </c>
      <c r="C241" s="72" t="s">
        <v>73</v>
      </c>
      <c r="D241" t="s">
        <v>70</v>
      </c>
      <c r="E241" s="59">
        <v>62165</v>
      </c>
      <c r="F241">
        <v>25</v>
      </c>
      <c r="G241">
        <v>3</v>
      </c>
      <c r="H241">
        <f>IF(Tableau1[[#This Row],[Tranche RFR]]&gt;=2,Tableau1[[#This Row],[Tranche RFR]]-1,Tableau1[[#This Row],[Tranche RFR]])</f>
        <v>24</v>
      </c>
      <c r="I241">
        <f>Tableau1[[#This Row],[RFR]]/Tableau1[[#This Row],[nb parts sans couple]]</f>
        <v>2590.2083333333335</v>
      </c>
      <c r="J241" t="s">
        <v>77</v>
      </c>
      <c r="K241" s="4">
        <f t="shared" si="3"/>
        <v>1726.8055555555557</v>
      </c>
      <c r="L241" s="49">
        <f>IF($K241&lt;=hypothèses!$BG$2,1,IF(AND($K241&gt;hypothèses!$BF$3,$K241&lt;=hypothèses!$BG$3),2,IF(AND($K241&gt;hypothèses!$BF$4,$K241&lt;=hypothèses!$BG$4),3,IF(AND($K241&gt;hypothèses!$BF$5,$K241&lt;=hypothèses!$BG$5),4,IF(AND($K241&gt;hypothèses!$BF$6,$K241&lt;=hypothèses!$BG$6),5,IF(AND($K241&gt;hypothèses!$BF$7,$K241&lt;=hypothèses!$BG$7),6,IF(AND($K241&gt;hypothèses!$BF$8,$K241&lt;=hypothèses!$BG$8),7,IF(AND($K241&gt;hypothèses!$BF$9,$K241&lt;=hypothèses!$BG$9),8,IF(AND($K241&gt;hypothèses!$BF$10,$K241&lt;=hypothèses!$BG$10),9,IF(AND($K241&gt;hypothèses!$BF$11,$K241&lt;=hypothèses!$BG$11),10,IF(Tableau1[[#This Row],[QF mens]]&gt;hypothèses!BG250,10,"")))))))))))</f>
        <v>8</v>
      </c>
      <c r="M241" s="49">
        <f>IF($K241&lt;=hypothèses!$BY$2,1,IF(AND($K241&gt;hypothèses!$BX$3,$K241&lt;=hypothèses!$BY$3),2,IF(AND($K241&gt;hypothèses!$BX$4,$K241&lt;=hypothèses!$BY$4),3,IF(AND($K241&gt;hypothèses!$BX$5,$K241&lt;=hypothèses!$BY$5),4,IF(AND($K241&gt;hypothèses!$BX$6,$K241&lt;=hypothèses!$BY$6),5,IF(AND($K241&gt;hypothèses!$BX$7,$K241&lt;=hypothèses!$BY$7),6,IF(AND($K241&gt;hypothèses!$BX$8,$K241&lt;=hypothèses!$BY$8),7,IF(AND($K241&gt;hypothèses!$BX$9,$K241&lt;=hypothèses!$BY$9),8,IF(AND($K241&gt;hypothèses!$BX$10,$K241&lt;=hypothèses!$BY$10),9,IF(AND($K241&gt;hypothèses!$BX$11,$K241&lt;=hypothèses!$BY$11),10,IF(Tableau1[[#This Row],[QF mens]]&gt;hypothèses!BH250,10,"")))))))))))</f>
        <v>8</v>
      </c>
      <c r="N241" s="49" t="s">
        <v>82</v>
      </c>
      <c r="O241" s="49" t="s">
        <v>77</v>
      </c>
      <c r="P241" s="49" t="s">
        <v>83</v>
      </c>
      <c r="Q241" s="49" t="s">
        <v>82</v>
      </c>
      <c r="R241" t="s">
        <v>14</v>
      </c>
      <c r="S241">
        <v>1</v>
      </c>
      <c r="T241">
        <v>30</v>
      </c>
      <c r="U241" s="58" cm="1">
        <f t="array" ref="U24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241" s="58">
        <f>IF(R241="Tarif Frais de dossier",30,IF(T241&lt;0,0,IF(AND(D241=hypothèses!$BR$2,R241=hypothèses!$BI$1),IF(K241&lt;=hypothèses!$BP$2,hypothèses!$BS$2,IF(K241&gt;=hypothèses!$BQ$2,hypothèses!$BT$2,K241*hypothèses!$BU$2)),IF(AND(D241=hypothèses!$BR$3,R241=hypothèses!$BI$1),IF(K241&lt;=hypothèses!$BP$3,hypothèses!$BS$3,IF(K241&gt;=hypothèses!$BQ$3,hypothèses!$BT$3,K241*hypothèses!$BU$3)),IF(AND(D241=hypothèses!$BR$5,R241=hypothèses!$BJ$1),IF(K241&lt;=hypothèses!$BP$5,hypothèses!$BS$5,IF(K241&gt;=hypothèses!$BQ$5,hypothèses!$BT$5,K241*hypothèses!$BU$5)),IF(AND(D241=hypothèses!$BR$6,R241=hypothèses!$BJ$1),IF(K241&lt;=hypothèses!$BP$6,hypothèses!$BS$6,IF(K241&gt;=hypothèses!$BQ$6,hypothèses!$BT$6,K241*hypothèses!$BU$6)),IF(AND(D241=hypothèses!$BR$8,R241=hypothèses!$BK$1),IF(K241&lt;=hypothèses!$BP$8,hypothèses!$BS$8,IF(K241&gt;=hypothèses!$BQ$8,hypothèses!$BT$8,K241*hypothèses!$BU$8)),IF(AND(D241=hypothèses!$BR$9,R241=hypothèses!$BK$1),IF(K241&lt;=hypothèses!$BP$9,hypothèses!$BS$9,IF(K241&gt;=hypothèses!$BQ$9,hypothèses!$BT$9,K241*hypothèses!$BU$9)),IF(AND(D241=hypothèses!$BR$11,R241=hypothèses!$BL$1),IF(K241&lt;=hypothèses!$BP$11,hypothèses!$BS$11,IF(K241&gt;=hypothèses!$BQ$11,hypothèses!$BT$11,K241*hypothèses!$BU$11)),IF(AND(D241=hypothèses!$BR$12,R241=hypothèses!$BL$1),IF(K241&lt;=hypothèses!$BP$12,hypothèses!$BS$12,IF(K241&gt;=hypothèses!$BQ$12,hypothèses!$BT$12,K241*hypothèses!$BU$12)),IF(AND(D241=hypothèses!$BR$14,R241=hypothèses!$BM$1),IF(K241&lt;=hypothèses!$BP$14,hypothèses!$BS$14,IF(K241&gt;=hypothèses!$BQ$14,hypothèses!$BT$14,K241*hypothèses!$BU$14)),IF(AND(D241=hypothèses!$BR$15,R241=hypothèses!$BM$1),IF(K241&lt;=hypothèses!$BP$15,hypothèses!$BS$15,IF(K241&gt;=hypothèses!$BQ$15,hypothèses!$BT$15,K241*hypothèses!$BU$15)),IF(AND(D241=hypothèses!$BR$17,R241=hypothèses!$BN$1),IF(K241&lt;=hypothèses!$BP$17,hypothèses!$BS$17,IF(K241&gt;=hypothèses!$BQ$17,hypothèses!$BT$17,K241*hypothèses!$BU$17)),IF(AND(D241=hypothèses!$BR$18,R241=hypothèses!$BN$1),IF(K241&lt;=hypothèses!$BP$18,hypothèses!$BS$18,IF(K241&gt;=hypothèses!$BQ$18,hypothèses!$BT$18,K241*hypothèses!$BU$18)),0))))))))))))))</f>
        <v>30</v>
      </c>
      <c r="W241" cm="1">
        <f t="array" ref="W241">IFERROR(IF(T241&lt;0,0,IF(R241="tarif frais de dossier",30,K241*INDEX(hypothèses!$CC$2:$CR$21,MATCH(1,(K241&gt;=hypothèses!$BX$2:$BX$21)*(K241&lt;hypothèses!$BY$2:$BY$21)*(D241="Villeurbanne")+(K241&gt;=hypothèses!$BX$12:$BX$21)*(K241&lt;hypothèses!$BY$12:$BY$21)*(D241="Hors Villeurbanne"),0),CHOOSE(MATCH(R241,{"tarif eveil";"tarif courant";"tarif pratiques collectives";"tarif troisième cycle renforcé PPES";"tarif cumul";"tarif location"},0),1,4,7,10,13,16)))),"")</f>
        <v>30</v>
      </c>
    </row>
    <row r="242" spans="1:23">
      <c r="A242" s="71" t="s">
        <v>71</v>
      </c>
      <c r="B242" s="71" t="s">
        <v>72</v>
      </c>
      <c r="C242" s="71" t="s">
        <v>73</v>
      </c>
      <c r="D242" t="s">
        <v>86</v>
      </c>
      <c r="E242" s="59">
        <v>95846</v>
      </c>
      <c r="F242">
        <v>39</v>
      </c>
      <c r="G242">
        <v>4</v>
      </c>
      <c r="H242">
        <f>IF(Tableau1[[#This Row],[Tranche RFR]]&gt;=2,Tableau1[[#This Row],[Tranche RFR]]-1,Tableau1[[#This Row],[Tranche RFR]])</f>
        <v>38</v>
      </c>
      <c r="I242">
        <f>Tableau1[[#This Row],[RFR]]/Tableau1[[#This Row],[nb parts sans couple]]</f>
        <v>2522.2631578947367</v>
      </c>
      <c r="J242" t="s">
        <v>77</v>
      </c>
      <c r="K242" s="4">
        <f t="shared" si="3"/>
        <v>1996.7916666666667</v>
      </c>
      <c r="L242" s="49">
        <f>IF($K242&lt;=hypothèses!$BG$2,1,IF(AND($K242&gt;hypothèses!$BF$3,$K242&lt;=hypothèses!$BG$3),2,IF(AND($K242&gt;hypothèses!$BF$4,$K242&lt;=hypothèses!$BG$4),3,IF(AND($K242&gt;hypothèses!$BF$5,$K242&lt;=hypothèses!$BG$5),4,IF(AND($K242&gt;hypothèses!$BF$6,$K242&lt;=hypothèses!$BG$6),5,IF(AND($K242&gt;hypothèses!$BF$7,$K242&lt;=hypothèses!$BG$7),6,IF(AND($K242&gt;hypothèses!$BF$8,$K242&lt;=hypothèses!$BG$8),7,IF(AND($K242&gt;hypothèses!$BF$9,$K242&lt;=hypothèses!$BG$9),8,IF(AND($K242&gt;hypothèses!$BF$10,$K242&lt;=hypothèses!$BG$10),9,IF(AND($K242&gt;hypothèses!$BF$11,$K242&lt;=hypothèses!$BG$11),10,IF(Tableau1[[#This Row],[QF mens]]&gt;hypothèses!BG251,10,"")))))))))))</f>
        <v>9</v>
      </c>
      <c r="M242" s="49">
        <f>IF($K242&lt;=hypothèses!$BY$2,1,IF(AND($K242&gt;hypothèses!$BX$3,$K242&lt;=hypothèses!$BY$3),2,IF(AND($K242&gt;hypothèses!$BX$4,$K242&lt;=hypothèses!$BY$4),3,IF(AND($K242&gt;hypothèses!$BX$5,$K242&lt;=hypothèses!$BY$5),4,IF(AND($K242&gt;hypothèses!$BX$6,$K242&lt;=hypothèses!$BY$6),5,IF(AND($K242&gt;hypothèses!$BX$7,$K242&lt;=hypothèses!$BY$7),6,IF(AND($K242&gt;hypothèses!$BX$8,$K242&lt;=hypothèses!$BY$8),7,IF(AND($K242&gt;hypothèses!$BX$9,$K242&lt;=hypothèses!$BY$9),8,IF(AND($K242&gt;hypothèses!$BX$10,$K242&lt;=hypothèses!$BY$10),9,IF(AND($K242&gt;hypothèses!$BX$11,$K242&lt;=hypothèses!$BY$11),10,IF(Tableau1[[#This Row],[QF mens]]&gt;hypothèses!BH251,10,"")))))))))))</f>
        <v>9</v>
      </c>
      <c r="N242" s="49" t="s">
        <v>82</v>
      </c>
      <c r="O242" s="49" t="s">
        <v>77</v>
      </c>
      <c r="P242" s="49" t="s">
        <v>83</v>
      </c>
      <c r="Q242" s="49" t="s">
        <v>82</v>
      </c>
      <c r="R242" t="s">
        <v>13</v>
      </c>
      <c r="S242">
        <v>1</v>
      </c>
      <c r="T242">
        <v>1289</v>
      </c>
      <c r="U242" s="58" cm="1">
        <f t="array" ref="U24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1191.3599999999999</v>
      </c>
      <c r="V242" s="58">
        <f>IF(R242="Tarif Frais de dossier",30,IF(T242&lt;0,0,IF(AND(D242=hypothèses!$BR$2,R242=hypothèses!$BI$1),IF(K242&lt;=hypothèses!$BP$2,hypothèses!$BS$2,IF(K242&gt;=hypothèses!$BQ$2,hypothèses!$BT$2,K242*hypothèses!$BU$2)),IF(AND(D242=hypothèses!$BR$3,R242=hypothèses!$BI$1),IF(K242&lt;=hypothèses!$BP$3,hypothèses!$BS$3,IF(K242&gt;=hypothèses!$BQ$3,hypothèses!$BT$3,K242*hypothèses!$BU$3)),IF(AND(D242=hypothèses!$BR$5,R242=hypothèses!$BJ$1),IF(K242&lt;=hypothèses!$BP$5,hypothèses!$BS$5,IF(K242&gt;=hypothèses!$BQ$5,hypothèses!$BT$5,K242*hypothèses!$BU$5)),IF(AND(D242=hypothèses!$BR$6,R242=hypothèses!$BJ$1),IF(K242&lt;=hypothèses!$BP$6,hypothèses!$BS$6,IF(K242&gt;=hypothèses!$BQ$6,hypothèses!$BT$6,K242*hypothèses!$BU$6)),IF(AND(D242=hypothèses!$BR$8,R242=hypothèses!$BK$1),IF(K242&lt;=hypothèses!$BP$8,hypothèses!$BS$8,IF(K242&gt;=hypothèses!$BQ$8,hypothèses!$BT$8,K242*hypothèses!$BU$8)),IF(AND(D242=hypothèses!$BR$9,R242=hypothèses!$BK$1),IF(K242&lt;=hypothèses!$BP$9,hypothèses!$BS$9,IF(K242&gt;=hypothèses!$BQ$9,hypothèses!$BT$9,K242*hypothèses!$BU$9)),IF(AND(D242=hypothèses!$BR$11,R242=hypothèses!$BL$1),IF(K242&lt;=hypothèses!$BP$11,hypothèses!$BS$11,IF(K242&gt;=hypothèses!$BQ$11,hypothèses!$BT$11,K242*hypothèses!$BU$11)),IF(AND(D242=hypothèses!$BR$12,R242=hypothèses!$BL$1),IF(K242&lt;=hypothèses!$BP$12,hypothèses!$BS$12,IF(K242&gt;=hypothèses!$BQ$12,hypothèses!$BT$12,K242*hypothèses!$BU$12)),IF(AND(D242=hypothèses!$BR$14,R242=hypothèses!$BM$1),IF(K242&lt;=hypothèses!$BP$14,hypothèses!$BS$14,IF(K242&gt;=hypothèses!$BQ$14,hypothèses!$BT$14,K242*hypothèses!$BU$14)),IF(AND(D242=hypothèses!$BR$15,R242=hypothèses!$BM$1),IF(K242&lt;=hypothèses!$BP$15,hypothèses!$BS$15,IF(K242&gt;=hypothèses!$BQ$15,hypothèses!$BT$15,K242*hypothèses!$BU$15)),IF(AND(D242=hypothèses!$BR$17,R242=hypothèses!$BN$1),IF(K242&lt;=hypothèses!$BP$17,hypothèses!$BS$17,IF(K242&gt;=hypothèses!$BQ$17,hypothèses!$BT$17,K242*hypothèses!$BU$17)),IF(AND(D242=hypothèses!$BR$18,R242=hypothèses!$BN$1),IF(K242&lt;=hypothèses!$BP$18,hypothèses!$BS$18,IF(K242&gt;=hypothèses!$BQ$18,hypothèses!$BT$18,K242*hypothèses!$BU$18)),0))))))))))))))</f>
        <v>658.94125000000008</v>
      </c>
      <c r="W242" t="str" cm="1">
        <f t="array" ref="W242">IFERROR(IF(T242&lt;0,0,IF(R242="tarif frais de dossier",30,K242*INDEX(hypothèses!$CC$2:$CR$21,MATCH(1,(K242&gt;=hypothèses!$BX$2:$BX$21)*(K242&lt;hypothèses!$BY$2:$BY$21)*(D242="Villeurbanne")+(K242&gt;=hypothèses!$BX$12:$BX$21)*(K242&lt;hypothèses!$BY$12:$BY$21)*(D242="Hors Villeurbanne"),0),CHOOSE(MATCH(R242,{"tarif eveil";"tarif courant";"tarif pratiques collectives";"tarif troisième cycle renforcé PPES";"tarif cumul";"tarif location"},0),1,4,7,10,13,16)))),"")</f>
        <v/>
      </c>
    </row>
    <row r="243" spans="1:23">
      <c r="A243" s="72" t="s">
        <v>71</v>
      </c>
      <c r="B243" s="72" t="s">
        <v>72</v>
      </c>
      <c r="C243" s="72" t="s">
        <v>73</v>
      </c>
      <c r="D243" t="s">
        <v>70</v>
      </c>
      <c r="E243" s="59">
        <v>19069</v>
      </c>
      <c r="F243">
        <v>8</v>
      </c>
      <c r="G243">
        <v>2</v>
      </c>
      <c r="H243">
        <f>IF(Tableau1[[#This Row],[Tranche RFR]]&gt;=2,Tableau1[[#This Row],[Tranche RFR]]-1,Tableau1[[#This Row],[Tranche RFR]])</f>
        <v>7</v>
      </c>
      <c r="I243">
        <f>Tableau1[[#This Row],[RFR]]/Tableau1[[#This Row],[nb parts sans couple]]</f>
        <v>2724.1428571428573</v>
      </c>
      <c r="J243" t="s">
        <v>77</v>
      </c>
      <c r="K243" s="4">
        <f t="shared" si="3"/>
        <v>794.54166666666663</v>
      </c>
      <c r="L243" s="49">
        <f>IF($K243&lt;=hypothèses!$BG$2,1,IF(AND($K243&gt;hypothèses!$BF$3,$K243&lt;=hypothèses!$BG$3),2,IF(AND($K243&gt;hypothèses!$BF$4,$K243&lt;=hypothèses!$BG$4),3,IF(AND($K243&gt;hypothèses!$BF$5,$K243&lt;=hypothèses!$BG$5),4,IF(AND($K243&gt;hypothèses!$BF$6,$K243&lt;=hypothèses!$BG$6),5,IF(AND($K243&gt;hypothèses!$BF$7,$K243&lt;=hypothèses!$BG$7),6,IF(AND($K243&gt;hypothèses!$BF$8,$K243&lt;=hypothèses!$BG$8),7,IF(AND($K243&gt;hypothèses!$BF$9,$K243&lt;=hypothèses!$BG$9),8,IF(AND($K243&gt;hypothèses!$BF$10,$K243&lt;=hypothèses!$BG$10),9,IF(AND($K243&gt;hypothèses!$BF$11,$K243&lt;=hypothèses!$BG$11),10,IF(Tableau1[[#This Row],[QF mens]]&gt;hypothèses!BG252,10,"")))))))))))</f>
        <v>5</v>
      </c>
      <c r="M243" s="49">
        <f>IF($K243&lt;=hypothèses!$BY$2,1,IF(AND($K243&gt;hypothèses!$BX$3,$K243&lt;=hypothèses!$BY$3),2,IF(AND($K243&gt;hypothèses!$BX$4,$K243&lt;=hypothèses!$BY$4),3,IF(AND($K243&gt;hypothèses!$BX$5,$K243&lt;=hypothèses!$BY$5),4,IF(AND($K243&gt;hypothèses!$BX$6,$K243&lt;=hypothèses!$BY$6),5,IF(AND($K243&gt;hypothèses!$BX$7,$K243&lt;=hypothèses!$BY$7),6,IF(AND($K243&gt;hypothèses!$BX$8,$K243&lt;=hypothèses!$BY$8),7,IF(AND($K243&gt;hypothèses!$BX$9,$K243&lt;=hypothèses!$BY$9),8,IF(AND($K243&gt;hypothèses!$BX$10,$K243&lt;=hypothèses!$BY$10),9,IF(AND($K243&gt;hypothèses!$BX$11,$K243&lt;=hypothèses!$BY$11),10,IF(Tableau1[[#This Row],[QF mens]]&gt;hypothèses!BH252,10,"")))))))))))</f>
        <v>3</v>
      </c>
      <c r="N243" s="49" t="s">
        <v>82</v>
      </c>
      <c r="O243" s="49" t="s">
        <v>77</v>
      </c>
      <c r="P243" s="49" t="s">
        <v>83</v>
      </c>
      <c r="Q243" s="49" t="s">
        <v>82</v>
      </c>
      <c r="R243" t="s">
        <v>13</v>
      </c>
      <c r="S243">
        <v>1</v>
      </c>
      <c r="T243">
        <v>180</v>
      </c>
      <c r="U243" s="58" cm="1">
        <f t="array" ref="U24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510.88</v>
      </c>
      <c r="V243" s="58">
        <f>IF(R243="Tarif Frais de dossier",30,IF(T243&lt;0,0,IF(AND(D243=hypothèses!$BR$2,R243=hypothèses!$BI$1),IF(K243&lt;=hypothèses!$BP$2,hypothèses!$BS$2,IF(K243&gt;=hypothèses!$BQ$2,hypothèses!$BT$2,K243*hypothèses!$BU$2)),IF(AND(D243=hypothèses!$BR$3,R243=hypothèses!$BI$1),IF(K243&lt;=hypothèses!$BP$3,hypothèses!$BS$3,IF(K243&gt;=hypothèses!$BQ$3,hypothèses!$BT$3,K243*hypothèses!$BU$3)),IF(AND(D243=hypothèses!$BR$5,R243=hypothèses!$BJ$1),IF(K243&lt;=hypothèses!$BP$5,hypothèses!$BS$5,IF(K243&gt;=hypothèses!$BQ$5,hypothèses!$BT$5,K243*hypothèses!$BU$5)),IF(AND(D243=hypothèses!$BR$6,R243=hypothèses!$BJ$1),IF(K243&lt;=hypothèses!$BP$6,hypothèses!$BS$6,IF(K243&gt;=hypothèses!$BQ$6,hypothèses!$BT$6,K243*hypothèses!$BU$6)),IF(AND(D243=hypothèses!$BR$8,R243=hypothèses!$BK$1),IF(K243&lt;=hypothèses!$BP$8,hypothèses!$BS$8,IF(K243&gt;=hypothèses!$BQ$8,hypothèses!$BT$8,K243*hypothèses!$BU$8)),IF(AND(D243=hypothèses!$BR$9,R243=hypothèses!$BK$1),IF(K243&lt;=hypothèses!$BP$9,hypothèses!$BS$9,IF(K243&gt;=hypothèses!$BQ$9,hypothèses!$BT$9,K243*hypothèses!$BU$9)),IF(AND(D243=hypothèses!$BR$11,R243=hypothèses!$BL$1),IF(K243&lt;=hypothèses!$BP$11,hypothèses!$BS$11,IF(K243&gt;=hypothèses!$BQ$11,hypothèses!$BT$11,K243*hypothèses!$BU$11)),IF(AND(D243=hypothèses!$BR$12,R243=hypothèses!$BL$1),IF(K243&lt;=hypothèses!$BP$12,hypothèses!$BS$12,IF(K243&gt;=hypothèses!$BQ$12,hypothèses!$BT$12,K243*hypothèses!$BU$12)),IF(AND(D243=hypothèses!$BR$14,R243=hypothèses!$BM$1),IF(K243&lt;=hypothèses!$BP$14,hypothèses!$BS$14,IF(K243&gt;=hypothèses!$BQ$14,hypothèses!$BT$14,K243*hypothèses!$BU$14)),IF(AND(D243=hypothèses!$BR$15,R243=hypothèses!$BM$1),IF(K243&lt;=hypothèses!$BP$15,hypothèses!$BS$15,IF(K243&gt;=hypothèses!$BQ$15,hypothèses!$BT$15,K243*hypothèses!$BU$15)),IF(AND(D243=hypothèses!$BR$17,R243=hypothèses!$BN$1),IF(K243&lt;=hypothèses!$BP$17,hypothèses!$BS$17,IF(K243&gt;=hypothèses!$BQ$17,hypothèses!$BT$17,K243*hypothèses!$BU$17)),IF(AND(D243=hypothèses!$BR$18,R243=hypothèses!$BN$1),IF(K243&lt;=hypothèses!$BP$18,hypothèses!$BS$18,IF(K243&gt;=hypothèses!$BQ$18,hypothèses!$BT$18,K243*hypothèses!$BU$18)),0))))))))))))))</f>
        <v>209.75899999999999</v>
      </c>
      <c r="W243" t="str" cm="1">
        <f t="array" ref="W243">IFERROR(IF(T243&lt;0,0,IF(R243="tarif frais de dossier",30,K243*INDEX(hypothèses!$CC$2:$CR$21,MATCH(1,(K243&gt;=hypothèses!$BX$2:$BX$21)*(K243&lt;hypothèses!$BY$2:$BY$21)*(D243="Villeurbanne")+(K243&gt;=hypothèses!$BX$12:$BX$21)*(K243&lt;hypothèses!$BY$12:$BY$21)*(D243="Hors Villeurbanne"),0),CHOOSE(MATCH(R243,{"tarif eveil";"tarif courant";"tarif pratiques collectives";"tarif troisième cycle renforcé PPES";"tarif cumul";"tarif location"},0),1,4,7,10,13,16)))),"")</f>
        <v/>
      </c>
    </row>
    <row r="244" spans="1:23">
      <c r="A244" s="71" t="s">
        <v>71</v>
      </c>
      <c r="B244" s="71" t="s">
        <v>72</v>
      </c>
      <c r="C244" s="71" t="s">
        <v>73</v>
      </c>
      <c r="D244" t="s">
        <v>70</v>
      </c>
      <c r="E244" s="59">
        <v>19069</v>
      </c>
      <c r="F244">
        <v>8</v>
      </c>
      <c r="G244">
        <v>2</v>
      </c>
      <c r="H244">
        <f>IF(Tableau1[[#This Row],[Tranche RFR]]&gt;=2,Tableau1[[#This Row],[Tranche RFR]]-1,Tableau1[[#This Row],[Tranche RFR]])</f>
        <v>7</v>
      </c>
      <c r="I244">
        <f>Tableau1[[#This Row],[RFR]]/Tableau1[[#This Row],[nb parts sans couple]]</f>
        <v>2724.1428571428573</v>
      </c>
      <c r="J244" t="s">
        <v>77</v>
      </c>
      <c r="K244" s="4">
        <f t="shared" si="3"/>
        <v>794.54166666666663</v>
      </c>
      <c r="L244" s="49">
        <f>IF($K244&lt;=hypothèses!$BG$2,1,IF(AND($K244&gt;hypothèses!$BF$3,$K244&lt;=hypothèses!$BG$3),2,IF(AND($K244&gt;hypothèses!$BF$4,$K244&lt;=hypothèses!$BG$4),3,IF(AND($K244&gt;hypothèses!$BF$5,$K244&lt;=hypothèses!$BG$5),4,IF(AND($K244&gt;hypothèses!$BF$6,$K244&lt;=hypothèses!$BG$6),5,IF(AND($K244&gt;hypothèses!$BF$7,$K244&lt;=hypothèses!$BG$7),6,IF(AND($K244&gt;hypothèses!$BF$8,$K244&lt;=hypothèses!$BG$8),7,IF(AND($K244&gt;hypothèses!$BF$9,$K244&lt;=hypothèses!$BG$9),8,IF(AND($K244&gt;hypothèses!$BF$10,$K244&lt;=hypothèses!$BG$10),9,IF(AND($K244&gt;hypothèses!$BF$11,$K244&lt;=hypothèses!$BG$11),10,IF(Tableau1[[#This Row],[QF mens]]&gt;hypothèses!BG253,10,"")))))))))))</f>
        <v>5</v>
      </c>
      <c r="M244" s="49">
        <f>IF($K244&lt;=hypothèses!$BY$2,1,IF(AND($K244&gt;hypothèses!$BX$3,$K244&lt;=hypothèses!$BY$3),2,IF(AND($K244&gt;hypothèses!$BX$4,$K244&lt;=hypothèses!$BY$4),3,IF(AND($K244&gt;hypothèses!$BX$5,$K244&lt;=hypothèses!$BY$5),4,IF(AND($K244&gt;hypothèses!$BX$6,$K244&lt;=hypothèses!$BY$6),5,IF(AND($K244&gt;hypothèses!$BX$7,$K244&lt;=hypothèses!$BY$7),6,IF(AND($K244&gt;hypothèses!$BX$8,$K244&lt;=hypothèses!$BY$8),7,IF(AND($K244&gt;hypothèses!$BX$9,$K244&lt;=hypothèses!$BY$9),8,IF(AND($K244&gt;hypothèses!$BX$10,$K244&lt;=hypothèses!$BY$10),9,IF(AND($K244&gt;hypothèses!$BX$11,$K244&lt;=hypothèses!$BY$11),10,IF(Tableau1[[#This Row],[QF mens]]&gt;hypothèses!BH253,10,"")))))))))))</f>
        <v>3</v>
      </c>
      <c r="N244" s="49" t="s">
        <v>82</v>
      </c>
      <c r="O244" s="49" t="s">
        <v>77</v>
      </c>
      <c r="P244" s="49" t="s">
        <v>83</v>
      </c>
      <c r="Q244" s="49" t="s">
        <v>82</v>
      </c>
      <c r="T244">
        <v>0</v>
      </c>
      <c r="U244" s="58" t="str" cm="1">
        <f t="array" ref="U24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244" s="58">
        <f>IF(R244="Tarif Frais de dossier",30,IF(T244&lt;0,0,IF(AND(D244=hypothèses!$BR$2,R244=hypothèses!$BI$1),IF(K244&lt;=hypothèses!$BP$2,hypothèses!$BS$2,IF(K244&gt;=hypothèses!$BQ$2,hypothèses!$BT$2,K244*hypothèses!$BU$2)),IF(AND(D244=hypothèses!$BR$3,R244=hypothèses!$BI$1),IF(K244&lt;=hypothèses!$BP$3,hypothèses!$BS$3,IF(K244&gt;=hypothèses!$BQ$3,hypothèses!$BT$3,K244*hypothèses!$BU$3)),IF(AND(D244=hypothèses!$BR$5,R244=hypothèses!$BJ$1),IF(K244&lt;=hypothèses!$BP$5,hypothèses!$BS$5,IF(K244&gt;=hypothèses!$BQ$5,hypothèses!$BT$5,K244*hypothèses!$BU$5)),IF(AND(D244=hypothèses!$BR$6,R244=hypothèses!$BJ$1),IF(K244&lt;=hypothèses!$BP$6,hypothèses!$BS$6,IF(K244&gt;=hypothèses!$BQ$6,hypothèses!$BT$6,K244*hypothèses!$BU$6)),IF(AND(D244=hypothèses!$BR$8,R244=hypothèses!$BK$1),IF(K244&lt;=hypothèses!$BP$8,hypothèses!$BS$8,IF(K244&gt;=hypothèses!$BQ$8,hypothèses!$BT$8,K244*hypothèses!$BU$8)),IF(AND(D244=hypothèses!$BR$9,R244=hypothèses!$BK$1),IF(K244&lt;=hypothèses!$BP$9,hypothèses!$BS$9,IF(K244&gt;=hypothèses!$BQ$9,hypothèses!$BT$9,K244*hypothèses!$BU$9)),IF(AND(D244=hypothèses!$BR$11,R244=hypothèses!$BL$1),IF(K244&lt;=hypothèses!$BP$11,hypothèses!$BS$11,IF(K244&gt;=hypothèses!$BQ$11,hypothèses!$BT$11,K244*hypothèses!$BU$11)),IF(AND(D244=hypothèses!$BR$12,R244=hypothèses!$BL$1),IF(K244&lt;=hypothèses!$BP$12,hypothèses!$BS$12,IF(K244&gt;=hypothèses!$BQ$12,hypothèses!$BT$12,K244*hypothèses!$BU$12)),IF(AND(D244=hypothèses!$BR$14,R244=hypothèses!$BM$1),IF(K244&lt;=hypothèses!$BP$14,hypothèses!$BS$14,IF(K244&gt;=hypothèses!$BQ$14,hypothèses!$BT$14,K244*hypothèses!$BU$14)),IF(AND(D244=hypothèses!$BR$15,R244=hypothèses!$BM$1),IF(K244&lt;=hypothèses!$BP$15,hypothèses!$BS$15,IF(K244&gt;=hypothèses!$BQ$15,hypothèses!$BT$15,K244*hypothèses!$BU$15)),IF(AND(D244=hypothèses!$BR$17,R244=hypothèses!$BN$1),IF(K244&lt;=hypothèses!$BP$17,hypothèses!$BS$17,IF(K244&gt;=hypothèses!$BQ$17,hypothèses!$BT$17,K244*hypothèses!$BU$17)),IF(AND(D244=hypothèses!$BR$18,R244=hypothèses!$BN$1),IF(K244&lt;=hypothèses!$BP$18,hypothèses!$BS$18,IF(K244&gt;=hypothèses!$BQ$18,hypothèses!$BT$18,K244*hypothèses!$BU$18)),0))))))))))))))</f>
        <v>0</v>
      </c>
      <c r="W244" t="str" cm="1">
        <f t="array" ref="W244">IFERROR(IF(T244&lt;0,0,IF(R244="tarif frais de dossier",30,K244*INDEX(hypothèses!$CC$2:$CR$21,MATCH(1,(K244&gt;=hypothèses!$BX$2:$BX$21)*(K244&lt;hypothèses!$BY$2:$BY$21)*(D244="Villeurbanne")+(K244&gt;=hypothèses!$BX$12:$BX$21)*(K244&lt;hypothèses!$BY$12:$BY$21)*(D244="Hors Villeurbanne"),0),CHOOSE(MATCH(R244,{"tarif eveil";"tarif courant";"tarif pratiques collectives";"tarif troisième cycle renforcé PPES";"tarif cumul";"tarif location"},0),1,4,7,10,13,16)))),"")</f>
        <v/>
      </c>
    </row>
    <row r="245" spans="1:23">
      <c r="A245" s="72" t="s">
        <v>71</v>
      </c>
      <c r="B245" s="72" t="s">
        <v>72</v>
      </c>
      <c r="C245" s="72" t="s">
        <v>73</v>
      </c>
      <c r="D245" t="s">
        <v>70</v>
      </c>
      <c r="E245" s="59">
        <v>19069</v>
      </c>
      <c r="F245">
        <v>8</v>
      </c>
      <c r="G245">
        <v>2</v>
      </c>
      <c r="H245">
        <f>IF(Tableau1[[#This Row],[Tranche RFR]]&gt;=2,Tableau1[[#This Row],[Tranche RFR]]-1,Tableau1[[#This Row],[Tranche RFR]])</f>
        <v>7</v>
      </c>
      <c r="I245">
        <f>Tableau1[[#This Row],[RFR]]/Tableau1[[#This Row],[nb parts sans couple]]</f>
        <v>2724.1428571428573</v>
      </c>
      <c r="J245" t="s">
        <v>77</v>
      </c>
      <c r="K245" s="4">
        <f t="shared" si="3"/>
        <v>794.54166666666663</v>
      </c>
      <c r="L245" s="49">
        <f>IF($K245&lt;=hypothèses!$BG$2,1,IF(AND($K245&gt;hypothèses!$BF$3,$K245&lt;=hypothèses!$BG$3),2,IF(AND($K245&gt;hypothèses!$BF$4,$K245&lt;=hypothèses!$BG$4),3,IF(AND($K245&gt;hypothèses!$BF$5,$K245&lt;=hypothèses!$BG$5),4,IF(AND($K245&gt;hypothèses!$BF$6,$K245&lt;=hypothèses!$BG$6),5,IF(AND($K245&gt;hypothèses!$BF$7,$K245&lt;=hypothèses!$BG$7),6,IF(AND($K245&gt;hypothèses!$BF$8,$K245&lt;=hypothèses!$BG$8),7,IF(AND($K245&gt;hypothèses!$BF$9,$K245&lt;=hypothèses!$BG$9),8,IF(AND($K245&gt;hypothèses!$BF$10,$K245&lt;=hypothèses!$BG$10),9,IF(AND($K245&gt;hypothèses!$BF$11,$K245&lt;=hypothèses!$BG$11),10,IF(Tableau1[[#This Row],[QF mens]]&gt;hypothèses!BG254,10,"")))))))))))</f>
        <v>5</v>
      </c>
      <c r="M245" s="49">
        <f>IF($K245&lt;=hypothèses!$BY$2,1,IF(AND($K245&gt;hypothèses!$BX$3,$K245&lt;=hypothèses!$BY$3),2,IF(AND($K245&gt;hypothèses!$BX$4,$K245&lt;=hypothèses!$BY$4),3,IF(AND($K245&gt;hypothèses!$BX$5,$K245&lt;=hypothèses!$BY$5),4,IF(AND($K245&gt;hypothèses!$BX$6,$K245&lt;=hypothèses!$BY$6),5,IF(AND($K245&gt;hypothèses!$BX$7,$K245&lt;=hypothèses!$BY$7),6,IF(AND($K245&gt;hypothèses!$BX$8,$K245&lt;=hypothèses!$BY$8),7,IF(AND($K245&gt;hypothèses!$BX$9,$K245&lt;=hypothèses!$BY$9),8,IF(AND($K245&gt;hypothèses!$BX$10,$K245&lt;=hypothèses!$BY$10),9,IF(AND($K245&gt;hypothèses!$BX$11,$K245&lt;=hypothèses!$BY$11),10,IF(Tableau1[[#This Row],[QF mens]]&gt;hypothèses!BH254,10,"")))))))))))</f>
        <v>3</v>
      </c>
      <c r="N245" s="49" t="s">
        <v>82</v>
      </c>
      <c r="O245" s="49" t="s">
        <v>77</v>
      </c>
      <c r="P245" s="49" t="s">
        <v>83</v>
      </c>
      <c r="Q245" s="49" t="s">
        <v>82</v>
      </c>
      <c r="T245">
        <v>0</v>
      </c>
      <c r="U245" s="58" t="str" cm="1">
        <f t="array" ref="U24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245" s="58">
        <f>IF(R245="Tarif Frais de dossier",30,IF(T245&lt;0,0,IF(AND(D245=hypothèses!$BR$2,R245=hypothèses!$BI$1),IF(K245&lt;=hypothèses!$BP$2,hypothèses!$BS$2,IF(K245&gt;=hypothèses!$BQ$2,hypothèses!$BT$2,K245*hypothèses!$BU$2)),IF(AND(D245=hypothèses!$BR$3,R245=hypothèses!$BI$1),IF(K245&lt;=hypothèses!$BP$3,hypothèses!$BS$3,IF(K245&gt;=hypothèses!$BQ$3,hypothèses!$BT$3,K245*hypothèses!$BU$3)),IF(AND(D245=hypothèses!$BR$5,R245=hypothèses!$BJ$1),IF(K245&lt;=hypothèses!$BP$5,hypothèses!$BS$5,IF(K245&gt;=hypothèses!$BQ$5,hypothèses!$BT$5,K245*hypothèses!$BU$5)),IF(AND(D245=hypothèses!$BR$6,R245=hypothèses!$BJ$1),IF(K245&lt;=hypothèses!$BP$6,hypothèses!$BS$6,IF(K245&gt;=hypothèses!$BQ$6,hypothèses!$BT$6,K245*hypothèses!$BU$6)),IF(AND(D245=hypothèses!$BR$8,R245=hypothèses!$BK$1),IF(K245&lt;=hypothèses!$BP$8,hypothèses!$BS$8,IF(K245&gt;=hypothèses!$BQ$8,hypothèses!$BT$8,K245*hypothèses!$BU$8)),IF(AND(D245=hypothèses!$BR$9,R245=hypothèses!$BK$1),IF(K245&lt;=hypothèses!$BP$9,hypothèses!$BS$9,IF(K245&gt;=hypothèses!$BQ$9,hypothèses!$BT$9,K245*hypothèses!$BU$9)),IF(AND(D245=hypothèses!$BR$11,R245=hypothèses!$BL$1),IF(K245&lt;=hypothèses!$BP$11,hypothèses!$BS$11,IF(K245&gt;=hypothèses!$BQ$11,hypothèses!$BT$11,K245*hypothèses!$BU$11)),IF(AND(D245=hypothèses!$BR$12,R245=hypothèses!$BL$1),IF(K245&lt;=hypothèses!$BP$12,hypothèses!$BS$12,IF(K245&gt;=hypothèses!$BQ$12,hypothèses!$BT$12,K245*hypothèses!$BU$12)),IF(AND(D245=hypothèses!$BR$14,R245=hypothèses!$BM$1),IF(K245&lt;=hypothèses!$BP$14,hypothèses!$BS$14,IF(K245&gt;=hypothèses!$BQ$14,hypothèses!$BT$14,K245*hypothèses!$BU$14)),IF(AND(D245=hypothèses!$BR$15,R245=hypothèses!$BM$1),IF(K245&lt;=hypothèses!$BP$15,hypothèses!$BS$15,IF(K245&gt;=hypothèses!$BQ$15,hypothèses!$BT$15,K245*hypothèses!$BU$15)),IF(AND(D245=hypothèses!$BR$17,R245=hypothèses!$BN$1),IF(K245&lt;=hypothèses!$BP$17,hypothèses!$BS$17,IF(K245&gt;=hypothèses!$BQ$17,hypothèses!$BT$17,K245*hypothèses!$BU$17)),IF(AND(D245=hypothèses!$BR$18,R245=hypothèses!$BN$1),IF(K245&lt;=hypothèses!$BP$18,hypothèses!$BS$18,IF(K245&gt;=hypothèses!$BQ$18,hypothèses!$BT$18,K245*hypothèses!$BU$18)),0))))))))))))))</f>
        <v>0</v>
      </c>
      <c r="W245" t="str" cm="1">
        <f t="array" ref="W245">IFERROR(IF(T245&lt;0,0,IF(R245="tarif frais de dossier",30,K245*INDEX(hypothèses!$CC$2:$CR$21,MATCH(1,(K245&gt;=hypothèses!$BX$2:$BX$21)*(K245&lt;hypothèses!$BY$2:$BY$21)*(D245="Villeurbanne")+(K245&gt;=hypothèses!$BX$12:$BX$21)*(K245&lt;hypothèses!$BY$12:$BY$21)*(D245="Hors Villeurbanne"),0),CHOOSE(MATCH(R245,{"tarif eveil";"tarif courant";"tarif pratiques collectives";"tarif troisième cycle renforcé PPES";"tarif cumul";"tarif location"},0),1,4,7,10,13,16)))),"")</f>
        <v/>
      </c>
    </row>
    <row r="246" spans="1:23">
      <c r="A246" s="71" t="s">
        <v>71</v>
      </c>
      <c r="B246" s="71" t="s">
        <v>72</v>
      </c>
      <c r="C246" s="71" t="s">
        <v>73</v>
      </c>
      <c r="D246" t="s">
        <v>70</v>
      </c>
      <c r="E246" s="59">
        <v>19069</v>
      </c>
      <c r="F246">
        <v>8</v>
      </c>
      <c r="G246">
        <v>2</v>
      </c>
      <c r="H246">
        <f>IF(Tableau1[[#This Row],[Tranche RFR]]&gt;=2,Tableau1[[#This Row],[Tranche RFR]]-1,Tableau1[[#This Row],[Tranche RFR]])</f>
        <v>7</v>
      </c>
      <c r="I246">
        <f>Tableau1[[#This Row],[RFR]]/Tableau1[[#This Row],[nb parts sans couple]]</f>
        <v>2724.1428571428573</v>
      </c>
      <c r="J246" t="s">
        <v>77</v>
      </c>
      <c r="K246" s="4">
        <f t="shared" si="3"/>
        <v>794.54166666666663</v>
      </c>
      <c r="L246" s="49">
        <f>IF($K246&lt;=hypothèses!$BG$2,1,IF(AND($K246&gt;hypothèses!$BF$3,$K246&lt;=hypothèses!$BG$3),2,IF(AND($K246&gt;hypothèses!$BF$4,$K246&lt;=hypothèses!$BG$4),3,IF(AND($K246&gt;hypothèses!$BF$5,$K246&lt;=hypothèses!$BG$5),4,IF(AND($K246&gt;hypothèses!$BF$6,$K246&lt;=hypothèses!$BG$6),5,IF(AND($K246&gt;hypothèses!$BF$7,$K246&lt;=hypothèses!$BG$7),6,IF(AND($K246&gt;hypothèses!$BF$8,$K246&lt;=hypothèses!$BG$8),7,IF(AND($K246&gt;hypothèses!$BF$9,$K246&lt;=hypothèses!$BG$9),8,IF(AND($K246&gt;hypothèses!$BF$10,$K246&lt;=hypothèses!$BG$10),9,IF(AND($K246&gt;hypothèses!$BF$11,$K246&lt;=hypothèses!$BG$11),10,IF(Tableau1[[#This Row],[QF mens]]&gt;hypothèses!BG255,10,"")))))))))))</f>
        <v>5</v>
      </c>
      <c r="M246" s="49">
        <f>IF($K246&lt;=hypothèses!$BY$2,1,IF(AND($K246&gt;hypothèses!$BX$3,$K246&lt;=hypothèses!$BY$3),2,IF(AND($K246&gt;hypothèses!$BX$4,$K246&lt;=hypothèses!$BY$4),3,IF(AND($K246&gt;hypothèses!$BX$5,$K246&lt;=hypothèses!$BY$5),4,IF(AND($K246&gt;hypothèses!$BX$6,$K246&lt;=hypothèses!$BY$6),5,IF(AND($K246&gt;hypothèses!$BX$7,$K246&lt;=hypothèses!$BY$7),6,IF(AND($K246&gt;hypothèses!$BX$8,$K246&lt;=hypothèses!$BY$8),7,IF(AND($K246&gt;hypothèses!$BX$9,$K246&lt;=hypothèses!$BY$9),8,IF(AND($K246&gt;hypothèses!$BX$10,$K246&lt;=hypothèses!$BY$10),9,IF(AND($K246&gt;hypothèses!$BX$11,$K246&lt;=hypothèses!$BY$11),10,IF(Tableau1[[#This Row],[QF mens]]&gt;hypothèses!BH255,10,"")))))))))))</f>
        <v>3</v>
      </c>
      <c r="N246" s="49" t="s">
        <v>82</v>
      </c>
      <c r="O246" s="49" t="s">
        <v>77</v>
      </c>
      <c r="P246" s="49" t="s">
        <v>83</v>
      </c>
      <c r="Q246" s="49" t="s">
        <v>82</v>
      </c>
      <c r="T246">
        <v>0</v>
      </c>
      <c r="U246" s="58" t="str" cm="1">
        <f t="array" ref="U24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246" s="58">
        <f>IF(R246="Tarif Frais de dossier",30,IF(T246&lt;0,0,IF(AND(D246=hypothèses!$BR$2,R246=hypothèses!$BI$1),IF(K246&lt;=hypothèses!$BP$2,hypothèses!$BS$2,IF(K246&gt;=hypothèses!$BQ$2,hypothèses!$BT$2,K246*hypothèses!$BU$2)),IF(AND(D246=hypothèses!$BR$3,R246=hypothèses!$BI$1),IF(K246&lt;=hypothèses!$BP$3,hypothèses!$BS$3,IF(K246&gt;=hypothèses!$BQ$3,hypothèses!$BT$3,K246*hypothèses!$BU$3)),IF(AND(D246=hypothèses!$BR$5,R246=hypothèses!$BJ$1),IF(K246&lt;=hypothèses!$BP$5,hypothèses!$BS$5,IF(K246&gt;=hypothèses!$BQ$5,hypothèses!$BT$5,K246*hypothèses!$BU$5)),IF(AND(D246=hypothèses!$BR$6,R246=hypothèses!$BJ$1),IF(K246&lt;=hypothèses!$BP$6,hypothèses!$BS$6,IF(K246&gt;=hypothèses!$BQ$6,hypothèses!$BT$6,K246*hypothèses!$BU$6)),IF(AND(D246=hypothèses!$BR$8,R246=hypothèses!$BK$1),IF(K246&lt;=hypothèses!$BP$8,hypothèses!$BS$8,IF(K246&gt;=hypothèses!$BQ$8,hypothèses!$BT$8,K246*hypothèses!$BU$8)),IF(AND(D246=hypothèses!$BR$9,R246=hypothèses!$BK$1),IF(K246&lt;=hypothèses!$BP$9,hypothèses!$BS$9,IF(K246&gt;=hypothèses!$BQ$9,hypothèses!$BT$9,K246*hypothèses!$BU$9)),IF(AND(D246=hypothèses!$BR$11,R246=hypothèses!$BL$1),IF(K246&lt;=hypothèses!$BP$11,hypothèses!$BS$11,IF(K246&gt;=hypothèses!$BQ$11,hypothèses!$BT$11,K246*hypothèses!$BU$11)),IF(AND(D246=hypothèses!$BR$12,R246=hypothèses!$BL$1),IF(K246&lt;=hypothèses!$BP$12,hypothèses!$BS$12,IF(K246&gt;=hypothèses!$BQ$12,hypothèses!$BT$12,K246*hypothèses!$BU$12)),IF(AND(D246=hypothèses!$BR$14,R246=hypothèses!$BM$1),IF(K246&lt;=hypothèses!$BP$14,hypothèses!$BS$14,IF(K246&gt;=hypothèses!$BQ$14,hypothèses!$BT$14,K246*hypothèses!$BU$14)),IF(AND(D246=hypothèses!$BR$15,R246=hypothèses!$BM$1),IF(K246&lt;=hypothèses!$BP$15,hypothèses!$BS$15,IF(K246&gt;=hypothèses!$BQ$15,hypothèses!$BT$15,K246*hypothèses!$BU$15)),IF(AND(D246=hypothèses!$BR$17,R246=hypothèses!$BN$1),IF(K246&lt;=hypothèses!$BP$17,hypothèses!$BS$17,IF(K246&gt;=hypothèses!$BQ$17,hypothèses!$BT$17,K246*hypothèses!$BU$17)),IF(AND(D246=hypothèses!$BR$18,R246=hypothèses!$BN$1),IF(K246&lt;=hypothèses!$BP$18,hypothèses!$BS$18,IF(K246&gt;=hypothèses!$BQ$18,hypothèses!$BT$18,K246*hypothèses!$BU$18)),0))))))))))))))</f>
        <v>0</v>
      </c>
      <c r="W246" t="str" cm="1">
        <f t="array" ref="W246">IFERROR(IF(T246&lt;0,0,IF(R246="tarif frais de dossier",30,K246*INDEX(hypothèses!$CC$2:$CR$21,MATCH(1,(K246&gt;=hypothèses!$BX$2:$BX$21)*(K246&lt;hypothèses!$BY$2:$BY$21)*(D246="Villeurbanne")+(K246&gt;=hypothèses!$BX$12:$BX$21)*(K246&lt;hypothèses!$BY$12:$BY$21)*(D246="Hors Villeurbanne"),0),CHOOSE(MATCH(R246,{"tarif eveil";"tarif courant";"tarif pratiques collectives";"tarif troisième cycle renforcé PPES";"tarif cumul";"tarif location"},0),1,4,7,10,13,16)))),"")</f>
        <v/>
      </c>
    </row>
    <row r="247" spans="1:23">
      <c r="A247" s="72" t="s">
        <v>71</v>
      </c>
      <c r="B247" s="72" t="s">
        <v>72</v>
      </c>
      <c r="C247" s="72" t="s">
        <v>73</v>
      </c>
      <c r="D247" t="s">
        <v>86</v>
      </c>
      <c r="E247" s="59">
        <v>50139</v>
      </c>
      <c r="F247">
        <v>21</v>
      </c>
      <c r="G247">
        <v>6</v>
      </c>
      <c r="H247">
        <f>IF(Tableau1[[#This Row],[Tranche RFR]]&gt;=2,Tableau1[[#This Row],[Tranche RFR]]-1,Tableau1[[#This Row],[Tranche RFR]])</f>
        <v>20</v>
      </c>
      <c r="I247">
        <f>Tableau1[[#This Row],[RFR]]/Tableau1[[#This Row],[nb parts sans couple]]</f>
        <v>2506.9499999999998</v>
      </c>
      <c r="J247" t="s">
        <v>77</v>
      </c>
      <c r="K247" s="4">
        <f t="shared" si="3"/>
        <v>696.375</v>
      </c>
      <c r="L247" s="49">
        <f>IF($K247&lt;=hypothèses!$BG$2,1,IF(AND($K247&gt;hypothèses!$BF$3,$K247&lt;=hypothèses!$BG$3),2,IF(AND($K247&gt;hypothèses!$BF$4,$K247&lt;=hypothèses!$BG$4),3,IF(AND($K247&gt;hypothèses!$BF$5,$K247&lt;=hypothèses!$BG$5),4,IF(AND($K247&gt;hypothèses!$BF$6,$K247&lt;=hypothèses!$BG$6),5,IF(AND($K247&gt;hypothèses!$BF$7,$K247&lt;=hypothèses!$BG$7),6,IF(AND($K247&gt;hypothèses!$BF$8,$K247&lt;=hypothèses!$BG$8),7,IF(AND($K247&gt;hypothèses!$BF$9,$K247&lt;=hypothèses!$BG$9),8,IF(AND($K247&gt;hypothèses!$BF$10,$K247&lt;=hypothèses!$BG$10),9,IF(AND($K247&gt;hypothèses!$BF$11,$K247&lt;=hypothèses!$BG$11),10,IF(Tableau1[[#This Row],[QF mens]]&gt;hypothèses!BG256,10,"")))))))))))</f>
        <v>4</v>
      </c>
      <c r="M247" s="49">
        <f>IF($K247&lt;=hypothèses!$BY$2,1,IF(AND($K247&gt;hypothèses!$BX$3,$K247&lt;=hypothèses!$BY$3),2,IF(AND($K247&gt;hypothèses!$BX$4,$K247&lt;=hypothèses!$BY$4),3,IF(AND($K247&gt;hypothèses!$BX$5,$K247&lt;=hypothèses!$BY$5),4,IF(AND($K247&gt;hypothèses!$BX$6,$K247&lt;=hypothèses!$BY$6),5,IF(AND($K247&gt;hypothèses!$BX$7,$K247&lt;=hypothèses!$BY$7),6,IF(AND($K247&gt;hypothèses!$BX$8,$K247&lt;=hypothèses!$BY$8),7,IF(AND($K247&gt;hypothèses!$BX$9,$K247&lt;=hypothèses!$BY$9),8,IF(AND($K247&gt;hypothèses!$BX$10,$K247&lt;=hypothèses!$BY$10),9,IF(AND($K247&gt;hypothèses!$BX$11,$K247&lt;=hypothèses!$BY$11),10,IF(Tableau1[[#This Row],[QF mens]]&gt;hypothèses!BH256,10,"")))))))))))</f>
        <v>2</v>
      </c>
      <c r="N247" s="49" t="s">
        <v>82</v>
      </c>
      <c r="O247" s="49" t="s">
        <v>77</v>
      </c>
      <c r="P247" s="49" t="s">
        <v>83</v>
      </c>
      <c r="Q247" s="49" t="s">
        <v>82</v>
      </c>
      <c r="R247" t="s">
        <v>14</v>
      </c>
      <c r="S247">
        <v>1</v>
      </c>
      <c r="T247">
        <v>30</v>
      </c>
      <c r="U247" s="58" cm="1">
        <f t="array" ref="U24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247" s="58">
        <f>IF(R247="Tarif Frais de dossier",30,IF(T247&lt;0,0,IF(AND(D247=hypothèses!$BR$2,R247=hypothèses!$BI$1),IF(K247&lt;=hypothèses!$BP$2,hypothèses!$BS$2,IF(K247&gt;=hypothèses!$BQ$2,hypothèses!$BT$2,K247*hypothèses!$BU$2)),IF(AND(D247=hypothèses!$BR$3,R247=hypothèses!$BI$1),IF(K247&lt;=hypothèses!$BP$3,hypothèses!$BS$3,IF(K247&gt;=hypothèses!$BQ$3,hypothèses!$BT$3,K247*hypothèses!$BU$3)),IF(AND(D247=hypothèses!$BR$5,R247=hypothèses!$BJ$1),IF(K247&lt;=hypothèses!$BP$5,hypothèses!$BS$5,IF(K247&gt;=hypothèses!$BQ$5,hypothèses!$BT$5,K247*hypothèses!$BU$5)),IF(AND(D247=hypothèses!$BR$6,R247=hypothèses!$BJ$1),IF(K247&lt;=hypothèses!$BP$6,hypothèses!$BS$6,IF(K247&gt;=hypothèses!$BQ$6,hypothèses!$BT$6,K247*hypothèses!$BU$6)),IF(AND(D247=hypothèses!$BR$8,R247=hypothèses!$BK$1),IF(K247&lt;=hypothèses!$BP$8,hypothèses!$BS$8,IF(K247&gt;=hypothèses!$BQ$8,hypothèses!$BT$8,K247*hypothèses!$BU$8)),IF(AND(D247=hypothèses!$BR$9,R247=hypothèses!$BK$1),IF(K247&lt;=hypothèses!$BP$9,hypothèses!$BS$9,IF(K247&gt;=hypothèses!$BQ$9,hypothèses!$BT$9,K247*hypothèses!$BU$9)),IF(AND(D247=hypothèses!$BR$11,R247=hypothèses!$BL$1),IF(K247&lt;=hypothèses!$BP$11,hypothèses!$BS$11,IF(K247&gt;=hypothèses!$BQ$11,hypothèses!$BT$11,K247*hypothèses!$BU$11)),IF(AND(D247=hypothèses!$BR$12,R247=hypothèses!$BL$1),IF(K247&lt;=hypothèses!$BP$12,hypothèses!$BS$12,IF(K247&gt;=hypothèses!$BQ$12,hypothèses!$BT$12,K247*hypothèses!$BU$12)),IF(AND(D247=hypothèses!$BR$14,R247=hypothèses!$BM$1),IF(K247&lt;=hypothèses!$BP$14,hypothèses!$BS$14,IF(K247&gt;=hypothèses!$BQ$14,hypothèses!$BT$14,K247*hypothèses!$BU$14)),IF(AND(D247=hypothèses!$BR$15,R247=hypothèses!$BM$1),IF(K247&lt;=hypothèses!$BP$15,hypothèses!$BS$15,IF(K247&gt;=hypothèses!$BQ$15,hypothèses!$BT$15,K247*hypothèses!$BU$15)),IF(AND(D247=hypothèses!$BR$17,R247=hypothèses!$BN$1),IF(K247&lt;=hypothèses!$BP$17,hypothèses!$BS$17,IF(K247&gt;=hypothèses!$BQ$17,hypothèses!$BT$17,K247*hypothèses!$BU$17)),IF(AND(D247=hypothèses!$BR$18,R247=hypothèses!$BN$1),IF(K247&lt;=hypothèses!$BP$18,hypothèses!$BS$18,IF(K247&gt;=hypothèses!$BQ$18,hypothèses!$BT$18,K247*hypothèses!$BU$18)),0))))))))))))))</f>
        <v>30</v>
      </c>
      <c r="W247" cm="1">
        <f t="array" ref="W247">IFERROR(IF(T247&lt;0,0,IF(R247="tarif frais de dossier",30,K247*INDEX(hypothèses!$CC$2:$CR$21,MATCH(1,(K247&gt;=hypothèses!$BX$2:$BX$21)*(K247&lt;hypothèses!$BY$2:$BY$21)*(D247="Villeurbanne")+(K247&gt;=hypothèses!$BX$12:$BX$21)*(K247&lt;hypothèses!$BY$12:$BY$21)*(D247="Hors Villeurbanne"),0),CHOOSE(MATCH(R247,{"tarif eveil";"tarif courant";"tarif pratiques collectives";"tarif troisième cycle renforcé PPES";"tarif cumul";"tarif location"},0),1,4,7,10,13,16)))),"")</f>
        <v>30</v>
      </c>
    </row>
    <row r="248" spans="1:23">
      <c r="A248" s="71" t="s">
        <v>71</v>
      </c>
      <c r="B248" s="71" t="s">
        <v>72</v>
      </c>
      <c r="C248" s="71" t="s">
        <v>73</v>
      </c>
      <c r="D248" t="s">
        <v>86</v>
      </c>
      <c r="E248" s="59">
        <v>50139</v>
      </c>
      <c r="F248">
        <v>21</v>
      </c>
      <c r="G248">
        <v>6</v>
      </c>
      <c r="H248">
        <f>IF(Tableau1[[#This Row],[Tranche RFR]]&gt;=2,Tableau1[[#This Row],[Tranche RFR]]-1,Tableau1[[#This Row],[Tranche RFR]])</f>
        <v>20</v>
      </c>
      <c r="I248">
        <f>Tableau1[[#This Row],[RFR]]/Tableau1[[#This Row],[nb parts sans couple]]</f>
        <v>2506.9499999999998</v>
      </c>
      <c r="J248" t="s">
        <v>77</v>
      </c>
      <c r="K248" s="4">
        <f t="shared" si="3"/>
        <v>696.375</v>
      </c>
      <c r="L248" s="49">
        <f>IF($K248&lt;=hypothèses!$BG$2,1,IF(AND($K248&gt;hypothèses!$BF$3,$K248&lt;=hypothèses!$BG$3),2,IF(AND($K248&gt;hypothèses!$BF$4,$K248&lt;=hypothèses!$BG$4),3,IF(AND($K248&gt;hypothèses!$BF$5,$K248&lt;=hypothèses!$BG$5),4,IF(AND($K248&gt;hypothèses!$BF$6,$K248&lt;=hypothèses!$BG$6),5,IF(AND($K248&gt;hypothèses!$BF$7,$K248&lt;=hypothèses!$BG$7),6,IF(AND($K248&gt;hypothèses!$BF$8,$K248&lt;=hypothèses!$BG$8),7,IF(AND($K248&gt;hypothèses!$BF$9,$K248&lt;=hypothèses!$BG$9),8,IF(AND($K248&gt;hypothèses!$BF$10,$K248&lt;=hypothèses!$BG$10),9,IF(AND($K248&gt;hypothèses!$BF$11,$K248&lt;=hypothèses!$BG$11),10,IF(Tableau1[[#This Row],[QF mens]]&gt;hypothèses!BG257,10,"")))))))))))</f>
        <v>4</v>
      </c>
      <c r="M248" s="49">
        <f>IF($K248&lt;=hypothèses!$BY$2,1,IF(AND($K248&gt;hypothèses!$BX$3,$K248&lt;=hypothèses!$BY$3),2,IF(AND($K248&gt;hypothèses!$BX$4,$K248&lt;=hypothèses!$BY$4),3,IF(AND($K248&gt;hypothèses!$BX$5,$K248&lt;=hypothèses!$BY$5),4,IF(AND($K248&gt;hypothèses!$BX$6,$K248&lt;=hypothèses!$BY$6),5,IF(AND($K248&gt;hypothèses!$BX$7,$K248&lt;=hypothèses!$BY$7),6,IF(AND($K248&gt;hypothèses!$BX$8,$K248&lt;=hypothèses!$BY$8),7,IF(AND($K248&gt;hypothèses!$BX$9,$K248&lt;=hypothèses!$BY$9),8,IF(AND($K248&gt;hypothèses!$BX$10,$K248&lt;=hypothèses!$BY$10),9,IF(AND($K248&gt;hypothèses!$BX$11,$K248&lt;=hypothèses!$BY$11),10,IF(Tableau1[[#This Row],[QF mens]]&gt;hypothèses!BH257,10,"")))))))))))</f>
        <v>2</v>
      </c>
      <c r="N248" s="49" t="s">
        <v>82</v>
      </c>
      <c r="O248" s="49" t="s">
        <v>77</v>
      </c>
      <c r="P248" s="49" t="s">
        <v>83</v>
      </c>
      <c r="Q248" s="49" t="s">
        <v>82</v>
      </c>
      <c r="R248" t="s">
        <v>12</v>
      </c>
      <c r="S248">
        <v>1.3</v>
      </c>
      <c r="T248">
        <v>1207.7</v>
      </c>
      <c r="U248" s="58" cm="1">
        <f t="array" ref="U24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1337.2710000000002</v>
      </c>
      <c r="V248" s="58">
        <f>IF(R248="Tarif Frais de dossier",30,IF(T248&lt;0,0,IF(AND(D248=hypothèses!$BR$2,R248=hypothèses!$BI$1),IF(K248&lt;=hypothèses!$BP$2,hypothèses!$BS$2,IF(K248&gt;=hypothèses!$BQ$2,hypothèses!$BT$2,K248*hypothèses!$BU$2)),IF(AND(D248=hypothèses!$BR$3,R248=hypothèses!$BI$1),IF(K248&lt;=hypothèses!$BP$3,hypothèses!$BS$3,IF(K248&gt;=hypothèses!$BQ$3,hypothèses!$BT$3,K248*hypothèses!$BU$3)),IF(AND(D248=hypothèses!$BR$5,R248=hypothèses!$BJ$1),IF(K248&lt;=hypothèses!$BP$5,hypothèses!$BS$5,IF(K248&gt;=hypothèses!$BQ$5,hypothèses!$BT$5,K248*hypothèses!$BU$5)),IF(AND(D248=hypothèses!$BR$6,R248=hypothèses!$BJ$1),IF(K248&lt;=hypothèses!$BP$6,hypothèses!$BS$6,IF(K248&gt;=hypothèses!$BQ$6,hypothèses!$BT$6,K248*hypothèses!$BU$6)),IF(AND(D248=hypothèses!$BR$8,R248=hypothèses!$BK$1),IF(K248&lt;=hypothèses!$BP$8,hypothèses!$BS$8,IF(K248&gt;=hypothèses!$BQ$8,hypothèses!$BT$8,K248*hypothèses!$BU$8)),IF(AND(D248=hypothèses!$BR$9,R248=hypothèses!$BK$1),IF(K248&lt;=hypothèses!$BP$9,hypothèses!$BS$9,IF(K248&gt;=hypothèses!$BQ$9,hypothèses!$BT$9,K248*hypothèses!$BU$9)),IF(AND(D248=hypothèses!$BR$11,R248=hypothèses!$BL$1),IF(K248&lt;=hypothèses!$BP$11,hypothèses!$BS$11,IF(K248&gt;=hypothèses!$BQ$11,hypothèses!$BT$11,K248*hypothèses!$BU$11)),IF(AND(D248=hypothèses!$BR$12,R248=hypothèses!$BL$1),IF(K248&lt;=hypothèses!$BP$12,hypothèses!$BS$12,IF(K248&gt;=hypothèses!$BQ$12,hypothèses!$BT$12,K248*hypothèses!$BU$12)),IF(AND(D248=hypothèses!$BR$14,R248=hypothèses!$BM$1),IF(K248&lt;=hypothèses!$BP$14,hypothèses!$BS$14,IF(K248&gt;=hypothèses!$BQ$14,hypothèses!$BT$14,K248*hypothèses!$BU$14)),IF(AND(D248=hypothèses!$BR$15,R248=hypothèses!$BM$1),IF(K248&lt;=hypothèses!$BP$15,hypothèses!$BS$15,IF(K248&gt;=hypothèses!$BQ$15,hypothèses!$BT$15,K248*hypothèses!$BU$15)),IF(AND(D248=hypothèses!$BR$17,R248=hypothèses!$BN$1),IF(K248&lt;=hypothèses!$BP$17,hypothèses!$BS$17,IF(K248&gt;=hypothèses!$BQ$17,hypothèses!$BT$17,K248*hypothèses!$BU$17)),IF(AND(D248=hypothèses!$BR$18,R248=hypothèses!$BN$1),IF(K248&lt;=hypothèses!$BP$18,hypothèses!$BS$18,IF(K248&gt;=hypothèses!$BQ$18,hypothèses!$BT$18,K248*hypothèses!$BU$18)),0))))))))))))))</f>
        <v>843</v>
      </c>
      <c r="W248" t="str" cm="1">
        <f t="array" ref="W248">IFERROR(IF(T248&lt;0,0,IF(R248="tarif frais de dossier",30,K248*INDEX(hypothèses!$CC$2:$CR$21,MATCH(1,(K248&gt;=hypothèses!$BX$2:$BX$21)*(K248&lt;hypothèses!$BY$2:$BY$21)*(D248="Villeurbanne")+(K248&gt;=hypothèses!$BX$12:$BX$21)*(K248&lt;hypothèses!$BY$12:$BY$21)*(D248="Hors Villeurbanne"),0),CHOOSE(MATCH(R248,{"tarif eveil";"tarif courant";"tarif pratiques collectives";"tarif troisième cycle renforcé PPES";"tarif cumul";"tarif location"},0),1,4,7,10,13,16)))),"")</f>
        <v/>
      </c>
    </row>
    <row r="249" spans="1:23">
      <c r="A249" s="72" t="s">
        <v>71</v>
      </c>
      <c r="B249" s="72" t="s">
        <v>72</v>
      </c>
      <c r="C249" s="72" t="s">
        <v>73</v>
      </c>
      <c r="D249" t="s">
        <v>86</v>
      </c>
      <c r="E249" s="59">
        <v>50139</v>
      </c>
      <c r="F249">
        <v>21</v>
      </c>
      <c r="G249">
        <v>6</v>
      </c>
      <c r="H249">
        <f>IF(Tableau1[[#This Row],[Tranche RFR]]&gt;=2,Tableau1[[#This Row],[Tranche RFR]]-1,Tableau1[[#This Row],[Tranche RFR]])</f>
        <v>20</v>
      </c>
      <c r="I249">
        <f>Tableau1[[#This Row],[RFR]]/Tableau1[[#This Row],[nb parts sans couple]]</f>
        <v>2506.9499999999998</v>
      </c>
      <c r="J249" t="s">
        <v>77</v>
      </c>
      <c r="K249" s="4">
        <f t="shared" si="3"/>
        <v>696.375</v>
      </c>
      <c r="L249" s="49">
        <f>IF($K249&lt;=hypothèses!$BG$2,1,IF(AND($K249&gt;hypothèses!$BF$3,$K249&lt;=hypothèses!$BG$3),2,IF(AND($K249&gt;hypothèses!$BF$4,$K249&lt;=hypothèses!$BG$4),3,IF(AND($K249&gt;hypothèses!$BF$5,$K249&lt;=hypothèses!$BG$5),4,IF(AND($K249&gt;hypothèses!$BF$6,$K249&lt;=hypothèses!$BG$6),5,IF(AND($K249&gt;hypothèses!$BF$7,$K249&lt;=hypothèses!$BG$7),6,IF(AND($K249&gt;hypothèses!$BF$8,$K249&lt;=hypothèses!$BG$8),7,IF(AND($K249&gt;hypothèses!$BF$9,$K249&lt;=hypothèses!$BG$9),8,IF(AND($K249&gt;hypothèses!$BF$10,$K249&lt;=hypothèses!$BG$10),9,IF(AND($K249&gt;hypothèses!$BF$11,$K249&lt;=hypothèses!$BG$11),10,IF(Tableau1[[#This Row],[QF mens]]&gt;hypothèses!BG258,10,"")))))))))))</f>
        <v>4</v>
      </c>
      <c r="M249" s="49">
        <f>IF($K249&lt;=hypothèses!$BY$2,1,IF(AND($K249&gt;hypothèses!$BX$3,$K249&lt;=hypothèses!$BY$3),2,IF(AND($K249&gt;hypothèses!$BX$4,$K249&lt;=hypothèses!$BY$4),3,IF(AND($K249&gt;hypothèses!$BX$5,$K249&lt;=hypothèses!$BY$5),4,IF(AND($K249&gt;hypothèses!$BX$6,$K249&lt;=hypothèses!$BY$6),5,IF(AND($K249&gt;hypothèses!$BX$7,$K249&lt;=hypothèses!$BY$7),6,IF(AND($K249&gt;hypothèses!$BX$8,$K249&lt;=hypothèses!$BY$8),7,IF(AND($K249&gt;hypothèses!$BX$9,$K249&lt;=hypothèses!$BY$9),8,IF(AND($K249&gt;hypothèses!$BX$10,$K249&lt;=hypothèses!$BY$10),9,IF(AND($K249&gt;hypothèses!$BX$11,$K249&lt;=hypothèses!$BY$11),10,IF(Tableau1[[#This Row],[QF mens]]&gt;hypothèses!BH258,10,"")))))))))))</f>
        <v>2</v>
      </c>
      <c r="N249" s="49" t="s">
        <v>82</v>
      </c>
      <c r="O249" s="49" t="s">
        <v>77</v>
      </c>
      <c r="P249" s="49" t="s">
        <v>83</v>
      </c>
      <c r="Q249" s="49" t="s">
        <v>82</v>
      </c>
      <c r="T249">
        <v>0</v>
      </c>
      <c r="U249" s="58" t="str" cm="1">
        <f t="array" ref="U24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249" s="58">
        <f>IF(R249="Tarif Frais de dossier",30,IF(T249&lt;0,0,IF(AND(D249=hypothèses!$BR$2,R249=hypothèses!$BI$1),IF(K249&lt;=hypothèses!$BP$2,hypothèses!$BS$2,IF(K249&gt;=hypothèses!$BQ$2,hypothèses!$BT$2,K249*hypothèses!$BU$2)),IF(AND(D249=hypothèses!$BR$3,R249=hypothèses!$BI$1),IF(K249&lt;=hypothèses!$BP$3,hypothèses!$BS$3,IF(K249&gt;=hypothèses!$BQ$3,hypothèses!$BT$3,K249*hypothèses!$BU$3)),IF(AND(D249=hypothèses!$BR$5,R249=hypothèses!$BJ$1),IF(K249&lt;=hypothèses!$BP$5,hypothèses!$BS$5,IF(K249&gt;=hypothèses!$BQ$5,hypothèses!$BT$5,K249*hypothèses!$BU$5)),IF(AND(D249=hypothèses!$BR$6,R249=hypothèses!$BJ$1),IF(K249&lt;=hypothèses!$BP$6,hypothèses!$BS$6,IF(K249&gt;=hypothèses!$BQ$6,hypothèses!$BT$6,K249*hypothèses!$BU$6)),IF(AND(D249=hypothèses!$BR$8,R249=hypothèses!$BK$1),IF(K249&lt;=hypothèses!$BP$8,hypothèses!$BS$8,IF(K249&gt;=hypothèses!$BQ$8,hypothèses!$BT$8,K249*hypothèses!$BU$8)),IF(AND(D249=hypothèses!$BR$9,R249=hypothèses!$BK$1),IF(K249&lt;=hypothèses!$BP$9,hypothèses!$BS$9,IF(K249&gt;=hypothèses!$BQ$9,hypothèses!$BT$9,K249*hypothèses!$BU$9)),IF(AND(D249=hypothèses!$BR$11,R249=hypothèses!$BL$1),IF(K249&lt;=hypothèses!$BP$11,hypothèses!$BS$11,IF(K249&gt;=hypothèses!$BQ$11,hypothèses!$BT$11,K249*hypothèses!$BU$11)),IF(AND(D249=hypothèses!$BR$12,R249=hypothèses!$BL$1),IF(K249&lt;=hypothèses!$BP$12,hypothèses!$BS$12,IF(K249&gt;=hypothèses!$BQ$12,hypothèses!$BT$12,K249*hypothèses!$BU$12)),IF(AND(D249=hypothèses!$BR$14,R249=hypothèses!$BM$1),IF(K249&lt;=hypothèses!$BP$14,hypothèses!$BS$14,IF(K249&gt;=hypothèses!$BQ$14,hypothèses!$BT$14,K249*hypothèses!$BU$14)),IF(AND(D249=hypothèses!$BR$15,R249=hypothèses!$BM$1),IF(K249&lt;=hypothèses!$BP$15,hypothèses!$BS$15,IF(K249&gt;=hypothèses!$BQ$15,hypothèses!$BT$15,K249*hypothèses!$BU$15)),IF(AND(D249=hypothèses!$BR$17,R249=hypothèses!$BN$1),IF(K249&lt;=hypothèses!$BP$17,hypothèses!$BS$17,IF(K249&gt;=hypothèses!$BQ$17,hypothèses!$BT$17,K249*hypothèses!$BU$17)),IF(AND(D249=hypothèses!$BR$18,R249=hypothèses!$BN$1),IF(K249&lt;=hypothèses!$BP$18,hypothèses!$BS$18,IF(K249&gt;=hypothèses!$BQ$18,hypothèses!$BT$18,K249*hypothèses!$BU$18)),0))))))))))))))</f>
        <v>0</v>
      </c>
      <c r="W249" t="str" cm="1">
        <f t="array" ref="W249">IFERROR(IF(T249&lt;0,0,IF(R249="tarif frais de dossier",30,K249*INDEX(hypothèses!$CC$2:$CR$21,MATCH(1,(K249&gt;=hypothèses!$BX$2:$BX$21)*(K249&lt;hypothèses!$BY$2:$BY$21)*(D249="Villeurbanne")+(K249&gt;=hypothèses!$BX$12:$BX$21)*(K249&lt;hypothèses!$BY$12:$BY$21)*(D249="Hors Villeurbanne"),0),CHOOSE(MATCH(R249,{"tarif eveil";"tarif courant";"tarif pratiques collectives";"tarif troisième cycle renforcé PPES";"tarif cumul";"tarif location"},0),1,4,7,10,13,16)))),"")</f>
        <v/>
      </c>
    </row>
    <row r="250" spans="1:23">
      <c r="A250" s="71" t="s">
        <v>71</v>
      </c>
      <c r="B250" s="71" t="s">
        <v>72</v>
      </c>
      <c r="C250" s="71" t="s">
        <v>73</v>
      </c>
      <c r="D250" t="s">
        <v>86</v>
      </c>
      <c r="E250" s="59">
        <v>50139</v>
      </c>
      <c r="F250">
        <v>21</v>
      </c>
      <c r="G250">
        <v>6</v>
      </c>
      <c r="H250">
        <f>IF(Tableau1[[#This Row],[Tranche RFR]]&gt;=2,Tableau1[[#This Row],[Tranche RFR]]-1,Tableau1[[#This Row],[Tranche RFR]])</f>
        <v>20</v>
      </c>
      <c r="I250">
        <f>Tableau1[[#This Row],[RFR]]/Tableau1[[#This Row],[nb parts sans couple]]</f>
        <v>2506.9499999999998</v>
      </c>
      <c r="J250" t="s">
        <v>77</v>
      </c>
      <c r="K250" s="4">
        <f t="shared" si="3"/>
        <v>696.375</v>
      </c>
      <c r="L250" s="49">
        <f>IF($K250&lt;=hypothèses!$BG$2,1,IF(AND($K250&gt;hypothèses!$BF$3,$K250&lt;=hypothèses!$BG$3),2,IF(AND($K250&gt;hypothèses!$BF$4,$K250&lt;=hypothèses!$BG$4),3,IF(AND($K250&gt;hypothèses!$BF$5,$K250&lt;=hypothèses!$BG$5),4,IF(AND($K250&gt;hypothèses!$BF$6,$K250&lt;=hypothèses!$BG$6),5,IF(AND($K250&gt;hypothèses!$BF$7,$K250&lt;=hypothèses!$BG$7),6,IF(AND($K250&gt;hypothèses!$BF$8,$K250&lt;=hypothèses!$BG$8),7,IF(AND($K250&gt;hypothèses!$BF$9,$K250&lt;=hypothèses!$BG$9),8,IF(AND($K250&gt;hypothèses!$BF$10,$K250&lt;=hypothèses!$BG$10),9,IF(AND($K250&gt;hypothèses!$BF$11,$K250&lt;=hypothèses!$BG$11),10,IF(Tableau1[[#This Row],[QF mens]]&gt;hypothèses!BG259,10,"")))))))))))</f>
        <v>4</v>
      </c>
      <c r="M250" s="49">
        <f>IF($K250&lt;=hypothèses!$BY$2,1,IF(AND($K250&gt;hypothèses!$BX$3,$K250&lt;=hypothèses!$BY$3),2,IF(AND($K250&gt;hypothèses!$BX$4,$K250&lt;=hypothèses!$BY$4),3,IF(AND($K250&gt;hypothèses!$BX$5,$K250&lt;=hypothèses!$BY$5),4,IF(AND($K250&gt;hypothèses!$BX$6,$K250&lt;=hypothèses!$BY$6),5,IF(AND($K250&gt;hypothèses!$BX$7,$K250&lt;=hypothèses!$BY$7),6,IF(AND($K250&gt;hypothèses!$BX$8,$K250&lt;=hypothèses!$BY$8),7,IF(AND($K250&gt;hypothèses!$BX$9,$K250&lt;=hypothèses!$BY$9),8,IF(AND($K250&gt;hypothèses!$BX$10,$K250&lt;=hypothèses!$BY$10),9,IF(AND($K250&gt;hypothèses!$BX$11,$K250&lt;=hypothèses!$BY$11),10,IF(Tableau1[[#This Row],[QF mens]]&gt;hypothèses!BH259,10,"")))))))))))</f>
        <v>2</v>
      </c>
      <c r="N250" s="49" t="s">
        <v>82</v>
      </c>
      <c r="O250" s="49" t="s">
        <v>77</v>
      </c>
      <c r="P250" s="49" t="s">
        <v>83</v>
      </c>
      <c r="Q250" s="49" t="s">
        <v>82</v>
      </c>
      <c r="T250">
        <v>0</v>
      </c>
      <c r="U250" s="58" t="str" cm="1">
        <f t="array" ref="U25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250" s="58">
        <f>IF(R250="Tarif Frais de dossier",30,IF(T250&lt;0,0,IF(AND(D250=hypothèses!$BR$2,R250=hypothèses!$BI$1),IF(K250&lt;=hypothèses!$BP$2,hypothèses!$BS$2,IF(K250&gt;=hypothèses!$BQ$2,hypothèses!$BT$2,K250*hypothèses!$BU$2)),IF(AND(D250=hypothèses!$BR$3,R250=hypothèses!$BI$1),IF(K250&lt;=hypothèses!$BP$3,hypothèses!$BS$3,IF(K250&gt;=hypothèses!$BQ$3,hypothèses!$BT$3,K250*hypothèses!$BU$3)),IF(AND(D250=hypothèses!$BR$5,R250=hypothèses!$BJ$1),IF(K250&lt;=hypothèses!$BP$5,hypothèses!$BS$5,IF(K250&gt;=hypothèses!$BQ$5,hypothèses!$BT$5,K250*hypothèses!$BU$5)),IF(AND(D250=hypothèses!$BR$6,R250=hypothèses!$BJ$1),IF(K250&lt;=hypothèses!$BP$6,hypothèses!$BS$6,IF(K250&gt;=hypothèses!$BQ$6,hypothèses!$BT$6,K250*hypothèses!$BU$6)),IF(AND(D250=hypothèses!$BR$8,R250=hypothèses!$BK$1),IF(K250&lt;=hypothèses!$BP$8,hypothèses!$BS$8,IF(K250&gt;=hypothèses!$BQ$8,hypothèses!$BT$8,K250*hypothèses!$BU$8)),IF(AND(D250=hypothèses!$BR$9,R250=hypothèses!$BK$1),IF(K250&lt;=hypothèses!$BP$9,hypothèses!$BS$9,IF(K250&gt;=hypothèses!$BQ$9,hypothèses!$BT$9,K250*hypothèses!$BU$9)),IF(AND(D250=hypothèses!$BR$11,R250=hypothèses!$BL$1),IF(K250&lt;=hypothèses!$BP$11,hypothèses!$BS$11,IF(K250&gt;=hypothèses!$BQ$11,hypothèses!$BT$11,K250*hypothèses!$BU$11)),IF(AND(D250=hypothèses!$BR$12,R250=hypothèses!$BL$1),IF(K250&lt;=hypothèses!$BP$12,hypothèses!$BS$12,IF(K250&gt;=hypothèses!$BQ$12,hypothèses!$BT$12,K250*hypothèses!$BU$12)),IF(AND(D250=hypothèses!$BR$14,R250=hypothèses!$BM$1),IF(K250&lt;=hypothèses!$BP$14,hypothèses!$BS$14,IF(K250&gt;=hypothèses!$BQ$14,hypothèses!$BT$14,K250*hypothèses!$BU$14)),IF(AND(D250=hypothèses!$BR$15,R250=hypothèses!$BM$1),IF(K250&lt;=hypothèses!$BP$15,hypothèses!$BS$15,IF(K250&gt;=hypothèses!$BQ$15,hypothèses!$BT$15,K250*hypothèses!$BU$15)),IF(AND(D250=hypothèses!$BR$17,R250=hypothèses!$BN$1),IF(K250&lt;=hypothèses!$BP$17,hypothèses!$BS$17,IF(K250&gt;=hypothèses!$BQ$17,hypothèses!$BT$17,K250*hypothèses!$BU$17)),IF(AND(D250=hypothèses!$BR$18,R250=hypothèses!$BN$1),IF(K250&lt;=hypothèses!$BP$18,hypothèses!$BS$18,IF(K250&gt;=hypothèses!$BQ$18,hypothèses!$BT$18,K250*hypothèses!$BU$18)),0))))))))))))))</f>
        <v>0</v>
      </c>
      <c r="W250" t="str" cm="1">
        <f t="array" ref="W250">IFERROR(IF(T250&lt;0,0,IF(R250="tarif frais de dossier",30,K250*INDEX(hypothèses!$CC$2:$CR$21,MATCH(1,(K250&gt;=hypothèses!$BX$2:$BX$21)*(K250&lt;hypothèses!$BY$2:$BY$21)*(D250="Villeurbanne")+(K250&gt;=hypothèses!$BX$12:$BX$21)*(K250&lt;hypothèses!$BY$12:$BY$21)*(D250="Hors Villeurbanne"),0),CHOOSE(MATCH(R250,{"tarif eveil";"tarif courant";"tarif pratiques collectives";"tarif troisième cycle renforcé PPES";"tarif cumul";"tarif location"},0),1,4,7,10,13,16)))),"")</f>
        <v/>
      </c>
    </row>
    <row r="251" spans="1:23">
      <c r="A251" s="72" t="s">
        <v>71</v>
      </c>
      <c r="B251" s="72" t="s">
        <v>72</v>
      </c>
      <c r="C251" s="72" t="s">
        <v>73</v>
      </c>
      <c r="D251" t="s">
        <v>86</v>
      </c>
      <c r="E251" s="59">
        <v>50139</v>
      </c>
      <c r="F251">
        <v>21</v>
      </c>
      <c r="G251">
        <v>6</v>
      </c>
      <c r="H251">
        <f>IF(Tableau1[[#This Row],[Tranche RFR]]&gt;=2,Tableau1[[#This Row],[Tranche RFR]]-1,Tableau1[[#This Row],[Tranche RFR]])</f>
        <v>20</v>
      </c>
      <c r="I251">
        <f>Tableau1[[#This Row],[RFR]]/Tableau1[[#This Row],[nb parts sans couple]]</f>
        <v>2506.9499999999998</v>
      </c>
      <c r="J251" t="s">
        <v>77</v>
      </c>
      <c r="K251" s="4">
        <f t="shared" si="3"/>
        <v>696.375</v>
      </c>
      <c r="L251" s="49">
        <f>IF($K251&lt;=hypothèses!$BG$2,1,IF(AND($K251&gt;hypothèses!$BF$3,$K251&lt;=hypothèses!$BG$3),2,IF(AND($K251&gt;hypothèses!$BF$4,$K251&lt;=hypothèses!$BG$4),3,IF(AND($K251&gt;hypothèses!$BF$5,$K251&lt;=hypothèses!$BG$5),4,IF(AND($K251&gt;hypothèses!$BF$6,$K251&lt;=hypothèses!$BG$6),5,IF(AND($K251&gt;hypothèses!$BF$7,$K251&lt;=hypothèses!$BG$7),6,IF(AND($K251&gt;hypothèses!$BF$8,$K251&lt;=hypothèses!$BG$8),7,IF(AND($K251&gt;hypothèses!$BF$9,$K251&lt;=hypothèses!$BG$9),8,IF(AND($K251&gt;hypothèses!$BF$10,$K251&lt;=hypothèses!$BG$10),9,IF(AND($K251&gt;hypothèses!$BF$11,$K251&lt;=hypothèses!$BG$11),10,IF(Tableau1[[#This Row],[QF mens]]&gt;hypothèses!BG260,10,"")))))))))))</f>
        <v>4</v>
      </c>
      <c r="M251" s="49">
        <f>IF($K251&lt;=hypothèses!$BY$2,1,IF(AND($K251&gt;hypothèses!$BX$3,$K251&lt;=hypothèses!$BY$3),2,IF(AND($K251&gt;hypothèses!$BX$4,$K251&lt;=hypothèses!$BY$4),3,IF(AND($K251&gt;hypothèses!$BX$5,$K251&lt;=hypothèses!$BY$5),4,IF(AND($K251&gt;hypothèses!$BX$6,$K251&lt;=hypothèses!$BY$6),5,IF(AND($K251&gt;hypothèses!$BX$7,$K251&lt;=hypothèses!$BY$7),6,IF(AND($K251&gt;hypothèses!$BX$8,$K251&lt;=hypothèses!$BY$8),7,IF(AND($K251&gt;hypothèses!$BX$9,$K251&lt;=hypothèses!$BY$9),8,IF(AND($K251&gt;hypothèses!$BX$10,$K251&lt;=hypothèses!$BY$10),9,IF(AND($K251&gt;hypothèses!$BX$11,$K251&lt;=hypothèses!$BY$11),10,IF(Tableau1[[#This Row],[QF mens]]&gt;hypothèses!BH260,10,"")))))))))))</f>
        <v>2</v>
      </c>
      <c r="N251" s="49" t="s">
        <v>82</v>
      </c>
      <c r="O251" s="49" t="s">
        <v>77</v>
      </c>
      <c r="P251" s="49" t="s">
        <v>83</v>
      </c>
      <c r="Q251" s="49" t="s">
        <v>82</v>
      </c>
      <c r="T251">
        <v>0</v>
      </c>
      <c r="U251" s="58" t="str" cm="1">
        <f t="array" ref="U25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251" s="58">
        <f>IF(R251="Tarif Frais de dossier",30,IF(T251&lt;0,0,IF(AND(D251=hypothèses!$BR$2,R251=hypothèses!$BI$1),IF(K251&lt;=hypothèses!$BP$2,hypothèses!$BS$2,IF(K251&gt;=hypothèses!$BQ$2,hypothèses!$BT$2,K251*hypothèses!$BU$2)),IF(AND(D251=hypothèses!$BR$3,R251=hypothèses!$BI$1),IF(K251&lt;=hypothèses!$BP$3,hypothèses!$BS$3,IF(K251&gt;=hypothèses!$BQ$3,hypothèses!$BT$3,K251*hypothèses!$BU$3)),IF(AND(D251=hypothèses!$BR$5,R251=hypothèses!$BJ$1),IF(K251&lt;=hypothèses!$BP$5,hypothèses!$BS$5,IF(K251&gt;=hypothèses!$BQ$5,hypothèses!$BT$5,K251*hypothèses!$BU$5)),IF(AND(D251=hypothèses!$BR$6,R251=hypothèses!$BJ$1),IF(K251&lt;=hypothèses!$BP$6,hypothèses!$BS$6,IF(K251&gt;=hypothèses!$BQ$6,hypothèses!$BT$6,K251*hypothèses!$BU$6)),IF(AND(D251=hypothèses!$BR$8,R251=hypothèses!$BK$1),IF(K251&lt;=hypothèses!$BP$8,hypothèses!$BS$8,IF(K251&gt;=hypothèses!$BQ$8,hypothèses!$BT$8,K251*hypothèses!$BU$8)),IF(AND(D251=hypothèses!$BR$9,R251=hypothèses!$BK$1),IF(K251&lt;=hypothèses!$BP$9,hypothèses!$BS$9,IF(K251&gt;=hypothèses!$BQ$9,hypothèses!$BT$9,K251*hypothèses!$BU$9)),IF(AND(D251=hypothèses!$BR$11,R251=hypothèses!$BL$1),IF(K251&lt;=hypothèses!$BP$11,hypothèses!$BS$11,IF(K251&gt;=hypothèses!$BQ$11,hypothèses!$BT$11,K251*hypothèses!$BU$11)),IF(AND(D251=hypothèses!$BR$12,R251=hypothèses!$BL$1),IF(K251&lt;=hypothèses!$BP$12,hypothèses!$BS$12,IF(K251&gt;=hypothèses!$BQ$12,hypothèses!$BT$12,K251*hypothèses!$BU$12)),IF(AND(D251=hypothèses!$BR$14,R251=hypothèses!$BM$1),IF(K251&lt;=hypothèses!$BP$14,hypothèses!$BS$14,IF(K251&gt;=hypothèses!$BQ$14,hypothèses!$BT$14,K251*hypothèses!$BU$14)),IF(AND(D251=hypothèses!$BR$15,R251=hypothèses!$BM$1),IF(K251&lt;=hypothèses!$BP$15,hypothèses!$BS$15,IF(K251&gt;=hypothèses!$BQ$15,hypothèses!$BT$15,K251*hypothèses!$BU$15)),IF(AND(D251=hypothèses!$BR$17,R251=hypothèses!$BN$1),IF(K251&lt;=hypothèses!$BP$17,hypothèses!$BS$17,IF(K251&gt;=hypothèses!$BQ$17,hypothèses!$BT$17,K251*hypothèses!$BU$17)),IF(AND(D251=hypothèses!$BR$18,R251=hypothèses!$BN$1),IF(K251&lt;=hypothèses!$BP$18,hypothèses!$BS$18,IF(K251&gt;=hypothèses!$BQ$18,hypothèses!$BT$18,K251*hypothèses!$BU$18)),0))))))))))))))</f>
        <v>0</v>
      </c>
      <c r="W251" t="str" cm="1">
        <f t="array" ref="W251">IFERROR(IF(T251&lt;0,0,IF(R251="tarif frais de dossier",30,K251*INDEX(hypothèses!$CC$2:$CR$21,MATCH(1,(K251&gt;=hypothèses!$BX$2:$BX$21)*(K251&lt;hypothèses!$BY$2:$BY$21)*(D251="Villeurbanne")+(K251&gt;=hypothèses!$BX$12:$BX$21)*(K251&lt;hypothèses!$BY$12:$BY$21)*(D251="Hors Villeurbanne"),0),CHOOSE(MATCH(R251,{"tarif eveil";"tarif courant";"tarif pratiques collectives";"tarif troisième cycle renforcé PPES";"tarif cumul";"tarif location"},0),1,4,7,10,13,16)))),"")</f>
        <v/>
      </c>
    </row>
    <row r="252" spans="1:23">
      <c r="A252" s="71" t="s">
        <v>71</v>
      </c>
      <c r="B252" s="71" t="s">
        <v>72</v>
      </c>
      <c r="C252" s="71" t="s">
        <v>73</v>
      </c>
      <c r="D252" t="s">
        <v>86</v>
      </c>
      <c r="E252" s="59">
        <v>6369</v>
      </c>
      <c r="F252">
        <v>3</v>
      </c>
      <c r="G252">
        <v>1</v>
      </c>
      <c r="H252">
        <f>IF(Tableau1[[#This Row],[Tranche RFR]]&gt;=2,Tableau1[[#This Row],[Tranche RFR]]-1,Tableau1[[#This Row],[Tranche RFR]])</f>
        <v>2</v>
      </c>
      <c r="I252">
        <f>Tableau1[[#This Row],[RFR]]/Tableau1[[#This Row],[nb parts sans couple]]</f>
        <v>3184.5</v>
      </c>
      <c r="J252" t="s">
        <v>77</v>
      </c>
      <c r="K252" s="4">
        <f t="shared" si="3"/>
        <v>530.75</v>
      </c>
      <c r="L252" s="49">
        <f>IF($K252&lt;=hypothèses!$BG$2,1,IF(AND($K252&gt;hypothèses!$BF$3,$K252&lt;=hypothèses!$BG$3),2,IF(AND($K252&gt;hypothèses!$BF$4,$K252&lt;=hypothèses!$BG$4),3,IF(AND($K252&gt;hypothèses!$BF$5,$K252&lt;=hypothèses!$BG$5),4,IF(AND($K252&gt;hypothèses!$BF$6,$K252&lt;=hypothèses!$BG$6),5,IF(AND($K252&gt;hypothèses!$BF$7,$K252&lt;=hypothèses!$BG$7),6,IF(AND($K252&gt;hypothèses!$BF$8,$K252&lt;=hypothèses!$BG$8),7,IF(AND($K252&gt;hypothèses!$BF$9,$K252&lt;=hypothèses!$BG$9),8,IF(AND($K252&gt;hypothèses!$BF$10,$K252&lt;=hypothèses!$BG$10),9,IF(AND($K252&gt;hypothèses!$BF$11,$K252&lt;=hypothèses!$BG$11),10,IF(Tableau1[[#This Row],[QF mens]]&gt;hypothèses!BG261,10,"")))))))))))</f>
        <v>3</v>
      </c>
      <c r="M252" s="49">
        <f>IF($K252&lt;=hypothèses!$BY$2,1,IF(AND($K252&gt;hypothèses!$BX$3,$K252&lt;=hypothèses!$BY$3),2,IF(AND($K252&gt;hypothèses!$BX$4,$K252&lt;=hypothèses!$BY$4),3,IF(AND($K252&gt;hypothèses!$BX$5,$K252&lt;=hypothèses!$BY$5),4,IF(AND($K252&gt;hypothèses!$BX$6,$K252&lt;=hypothèses!$BY$6),5,IF(AND($K252&gt;hypothèses!$BX$7,$K252&lt;=hypothèses!$BY$7),6,IF(AND($K252&gt;hypothèses!$BX$8,$K252&lt;=hypothèses!$BY$8),7,IF(AND($K252&gt;hypothèses!$BX$9,$K252&lt;=hypothèses!$BY$9),8,IF(AND($K252&gt;hypothèses!$BX$10,$K252&lt;=hypothèses!$BY$10),9,IF(AND($K252&gt;hypothèses!$BX$11,$K252&lt;=hypothèses!$BY$11),10,IF(Tableau1[[#This Row],[QF mens]]&gt;hypothèses!BH261,10,"")))))))))))</f>
        <v>2</v>
      </c>
      <c r="N252" s="49" t="s">
        <v>82</v>
      </c>
      <c r="O252" s="49" t="s">
        <v>77</v>
      </c>
      <c r="P252" s="49" t="s">
        <v>83</v>
      </c>
      <c r="Q252" s="49" t="s">
        <v>82</v>
      </c>
      <c r="R252" t="s">
        <v>66</v>
      </c>
      <c r="S252">
        <v>1</v>
      </c>
      <c r="T252">
        <v>103</v>
      </c>
      <c r="U252" s="58" cm="1">
        <f t="array" ref="U25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252" s="58">
        <f>IF(R252="Tarif Frais de dossier",30,IF(T252&lt;0,0,IF(AND(D252=hypothèses!$BR$2,R252=hypothèses!$BI$1),IF(K252&lt;=hypothèses!$BP$2,hypothèses!$BS$2,IF(K252&gt;=hypothèses!$BQ$2,hypothèses!$BT$2,K252*hypothèses!$BU$2)),IF(AND(D252=hypothèses!$BR$3,R252=hypothèses!$BI$1),IF(K252&lt;=hypothèses!$BP$3,hypothèses!$BS$3,IF(K252&gt;=hypothèses!$BQ$3,hypothèses!$BT$3,K252*hypothèses!$BU$3)),IF(AND(D252=hypothèses!$BR$5,R252=hypothèses!$BJ$1),IF(K252&lt;=hypothèses!$BP$5,hypothèses!$BS$5,IF(K252&gt;=hypothèses!$BQ$5,hypothèses!$BT$5,K252*hypothèses!$BU$5)),IF(AND(D252=hypothèses!$BR$6,R252=hypothèses!$BJ$1),IF(K252&lt;=hypothèses!$BP$6,hypothèses!$BS$6,IF(K252&gt;=hypothèses!$BQ$6,hypothèses!$BT$6,K252*hypothèses!$BU$6)),IF(AND(D252=hypothèses!$BR$8,R252=hypothèses!$BK$1),IF(K252&lt;=hypothèses!$BP$8,hypothèses!$BS$8,IF(K252&gt;=hypothèses!$BQ$8,hypothèses!$BT$8,K252*hypothèses!$BU$8)),IF(AND(D252=hypothèses!$BR$9,R252=hypothèses!$BK$1),IF(K252&lt;=hypothèses!$BP$9,hypothèses!$BS$9,IF(K252&gt;=hypothèses!$BQ$9,hypothèses!$BT$9,K252*hypothèses!$BU$9)),IF(AND(D252=hypothèses!$BR$11,R252=hypothèses!$BL$1),IF(K252&lt;=hypothèses!$BP$11,hypothèses!$BS$11,IF(K252&gt;=hypothèses!$BQ$11,hypothèses!$BT$11,K252*hypothèses!$BU$11)),IF(AND(D252=hypothèses!$BR$12,R252=hypothèses!$BL$1),IF(K252&lt;=hypothèses!$BP$12,hypothèses!$BS$12,IF(K252&gt;=hypothèses!$BQ$12,hypothèses!$BT$12,K252*hypothèses!$BU$12)),IF(AND(D252=hypothèses!$BR$14,R252=hypothèses!$BM$1),IF(K252&lt;=hypothèses!$BP$14,hypothèses!$BS$14,IF(K252&gt;=hypothèses!$BQ$14,hypothèses!$BT$14,K252*hypothèses!$BU$14)),IF(AND(D252=hypothèses!$BR$15,R252=hypothèses!$BM$1),IF(K252&lt;=hypothèses!$BP$15,hypothèses!$BS$15,IF(K252&gt;=hypothèses!$BQ$15,hypothèses!$BT$15,K252*hypothèses!$BU$15)),IF(AND(D252=hypothèses!$BR$17,R252=hypothèses!$BN$1),IF(K252&lt;=hypothèses!$BP$17,hypothèses!$BS$17,IF(K252&gt;=hypothèses!$BQ$17,hypothèses!$BT$17,K252*hypothèses!$BU$17)),IF(AND(D252=hypothèses!$BR$18,R252=hypothèses!$BN$1),IF(K252&lt;=hypothèses!$BP$18,hypothèses!$BS$18,IF(K252&gt;=hypothèses!$BQ$18,hypothèses!$BT$18,K252*hypothèses!$BU$18)),0))))))))))))))</f>
        <v>0</v>
      </c>
      <c r="W252" t="str" cm="1">
        <f t="array" ref="W252">IFERROR(IF(T252&lt;0,0,IF(R252="tarif frais de dossier",30,K252*INDEX(hypothèses!$CC$2:$CR$21,MATCH(1,(K252&gt;=hypothèses!$BX$2:$BX$21)*(K252&lt;hypothèses!$BY$2:$BY$21)*(D252="Villeurbanne")+(K252&gt;=hypothèses!$BX$12:$BX$21)*(K252&lt;hypothèses!$BY$12:$BY$21)*(D252="Hors Villeurbanne"),0),CHOOSE(MATCH(R252,{"tarif eveil";"tarif courant";"tarif pratiques collectives";"tarif troisième cycle renforcé PPES";"tarif cumul";"tarif location"},0),1,4,7,10,13,16)))),"")</f>
        <v/>
      </c>
    </row>
    <row r="253" spans="1:23">
      <c r="A253" s="72" t="s">
        <v>71</v>
      </c>
      <c r="B253" s="72" t="s">
        <v>72</v>
      </c>
      <c r="C253" s="72" t="s">
        <v>73</v>
      </c>
      <c r="D253" t="s">
        <v>86</v>
      </c>
      <c r="E253" s="59">
        <v>6369</v>
      </c>
      <c r="F253">
        <v>3</v>
      </c>
      <c r="G253">
        <v>1</v>
      </c>
      <c r="H253">
        <f>IF(Tableau1[[#This Row],[Tranche RFR]]&gt;=2,Tableau1[[#This Row],[Tranche RFR]]-1,Tableau1[[#This Row],[Tranche RFR]])</f>
        <v>2</v>
      </c>
      <c r="I253">
        <f>Tableau1[[#This Row],[RFR]]/Tableau1[[#This Row],[nb parts sans couple]]</f>
        <v>3184.5</v>
      </c>
      <c r="J253" t="s">
        <v>77</v>
      </c>
      <c r="K253" s="4">
        <f t="shared" si="3"/>
        <v>530.75</v>
      </c>
      <c r="L253" s="49">
        <f>IF($K253&lt;=hypothèses!$BG$2,1,IF(AND($K253&gt;hypothèses!$BF$3,$K253&lt;=hypothèses!$BG$3),2,IF(AND($K253&gt;hypothèses!$BF$4,$K253&lt;=hypothèses!$BG$4),3,IF(AND($K253&gt;hypothèses!$BF$5,$K253&lt;=hypothèses!$BG$5),4,IF(AND($K253&gt;hypothèses!$BF$6,$K253&lt;=hypothèses!$BG$6),5,IF(AND($K253&gt;hypothèses!$BF$7,$K253&lt;=hypothèses!$BG$7),6,IF(AND($K253&gt;hypothèses!$BF$8,$K253&lt;=hypothèses!$BG$8),7,IF(AND($K253&gt;hypothèses!$BF$9,$K253&lt;=hypothèses!$BG$9),8,IF(AND($K253&gt;hypothèses!$BF$10,$K253&lt;=hypothèses!$BG$10),9,IF(AND($K253&gt;hypothèses!$BF$11,$K253&lt;=hypothèses!$BG$11),10,IF(Tableau1[[#This Row],[QF mens]]&gt;hypothèses!BG262,10,"")))))))))))</f>
        <v>3</v>
      </c>
      <c r="M253" s="49">
        <f>IF($K253&lt;=hypothèses!$BY$2,1,IF(AND($K253&gt;hypothèses!$BX$3,$K253&lt;=hypothèses!$BY$3),2,IF(AND($K253&gt;hypothèses!$BX$4,$K253&lt;=hypothèses!$BY$4),3,IF(AND($K253&gt;hypothèses!$BX$5,$K253&lt;=hypothèses!$BY$5),4,IF(AND($K253&gt;hypothèses!$BX$6,$K253&lt;=hypothèses!$BY$6),5,IF(AND($K253&gt;hypothèses!$BX$7,$K253&lt;=hypothèses!$BY$7),6,IF(AND($K253&gt;hypothèses!$BX$8,$K253&lt;=hypothèses!$BY$8),7,IF(AND($K253&gt;hypothèses!$BX$9,$K253&lt;=hypothèses!$BY$9),8,IF(AND($K253&gt;hypothèses!$BX$10,$K253&lt;=hypothèses!$BY$10),9,IF(AND($K253&gt;hypothèses!$BX$11,$K253&lt;=hypothèses!$BY$11),10,IF(Tableau1[[#This Row],[QF mens]]&gt;hypothèses!BH262,10,"")))))))))))</f>
        <v>2</v>
      </c>
      <c r="N253" s="49" t="s">
        <v>82</v>
      </c>
      <c r="O253" s="49" t="s">
        <v>77</v>
      </c>
      <c r="P253" s="49" t="s">
        <v>83</v>
      </c>
      <c r="Q253" s="49" t="s">
        <v>82</v>
      </c>
      <c r="R253" t="s">
        <v>12</v>
      </c>
      <c r="S253">
        <v>1</v>
      </c>
      <c r="T253">
        <v>843</v>
      </c>
      <c r="U253" s="58" cm="1">
        <f t="array" ref="U25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966.78</v>
      </c>
      <c r="V253" s="58">
        <f>IF(R253="Tarif Frais de dossier",30,IF(T253&lt;0,0,IF(AND(D253=hypothèses!$BR$2,R253=hypothèses!$BI$1),IF(K253&lt;=hypothèses!$BP$2,hypothèses!$BS$2,IF(K253&gt;=hypothèses!$BQ$2,hypothèses!$BT$2,K253*hypothèses!$BU$2)),IF(AND(D253=hypothèses!$BR$3,R253=hypothèses!$BI$1),IF(K253&lt;=hypothèses!$BP$3,hypothèses!$BS$3,IF(K253&gt;=hypothèses!$BQ$3,hypothèses!$BT$3,K253*hypothèses!$BU$3)),IF(AND(D253=hypothèses!$BR$5,R253=hypothèses!$BJ$1),IF(K253&lt;=hypothèses!$BP$5,hypothèses!$BS$5,IF(K253&gt;=hypothèses!$BQ$5,hypothèses!$BT$5,K253*hypothèses!$BU$5)),IF(AND(D253=hypothèses!$BR$6,R253=hypothèses!$BJ$1),IF(K253&lt;=hypothèses!$BP$6,hypothèses!$BS$6,IF(K253&gt;=hypothèses!$BQ$6,hypothèses!$BT$6,K253*hypothèses!$BU$6)),IF(AND(D253=hypothèses!$BR$8,R253=hypothèses!$BK$1),IF(K253&lt;=hypothèses!$BP$8,hypothèses!$BS$8,IF(K253&gt;=hypothèses!$BQ$8,hypothèses!$BT$8,K253*hypothèses!$BU$8)),IF(AND(D253=hypothèses!$BR$9,R253=hypothèses!$BK$1),IF(K253&lt;=hypothèses!$BP$9,hypothèses!$BS$9,IF(K253&gt;=hypothèses!$BQ$9,hypothèses!$BT$9,K253*hypothèses!$BU$9)),IF(AND(D253=hypothèses!$BR$11,R253=hypothèses!$BL$1),IF(K253&lt;=hypothèses!$BP$11,hypothèses!$BS$11,IF(K253&gt;=hypothèses!$BQ$11,hypothèses!$BT$11,K253*hypothèses!$BU$11)),IF(AND(D253=hypothèses!$BR$12,R253=hypothèses!$BL$1),IF(K253&lt;=hypothèses!$BP$12,hypothèses!$BS$12,IF(K253&gt;=hypothèses!$BQ$12,hypothèses!$BT$12,K253*hypothèses!$BU$12)),IF(AND(D253=hypothèses!$BR$14,R253=hypothèses!$BM$1),IF(K253&lt;=hypothèses!$BP$14,hypothèses!$BS$14,IF(K253&gt;=hypothèses!$BQ$14,hypothèses!$BT$14,K253*hypothèses!$BU$14)),IF(AND(D253=hypothèses!$BR$15,R253=hypothèses!$BM$1),IF(K253&lt;=hypothèses!$BP$15,hypothèses!$BS$15,IF(K253&gt;=hypothèses!$BQ$15,hypothèses!$BT$15,K253*hypothèses!$BU$15)),IF(AND(D253=hypothèses!$BR$17,R253=hypothèses!$BN$1),IF(K253&lt;=hypothèses!$BP$17,hypothèses!$BS$17,IF(K253&gt;=hypothèses!$BQ$17,hypothèses!$BT$17,K253*hypothèses!$BU$17)),IF(AND(D253=hypothèses!$BR$18,R253=hypothèses!$BN$1),IF(K253&lt;=hypothèses!$BP$18,hypothèses!$BS$18,IF(K253&gt;=hypothèses!$BQ$18,hypothèses!$BT$18,K253*hypothèses!$BU$18)),0))))))))))))))</f>
        <v>843</v>
      </c>
      <c r="W253" t="str" cm="1">
        <f t="array" ref="W253">IFERROR(IF(T253&lt;0,0,IF(R253="tarif frais de dossier",30,K253*INDEX(hypothèses!$CC$2:$CR$21,MATCH(1,(K253&gt;=hypothèses!$BX$2:$BX$21)*(K253&lt;hypothèses!$BY$2:$BY$21)*(D253="Villeurbanne")+(K253&gt;=hypothèses!$BX$12:$BX$21)*(K253&lt;hypothèses!$BY$12:$BY$21)*(D253="Hors Villeurbanne"),0),CHOOSE(MATCH(R253,{"tarif eveil";"tarif courant";"tarif pratiques collectives";"tarif troisième cycle renforcé PPES";"tarif cumul";"tarif location"},0),1,4,7,10,13,16)))),"")</f>
        <v/>
      </c>
    </row>
    <row r="254" spans="1:23">
      <c r="A254" s="71" t="s">
        <v>71</v>
      </c>
      <c r="B254" s="71" t="s">
        <v>72</v>
      </c>
      <c r="C254" s="71" t="s">
        <v>73</v>
      </c>
      <c r="D254" t="s">
        <v>86</v>
      </c>
      <c r="E254" s="59">
        <v>6369</v>
      </c>
      <c r="F254">
        <v>3</v>
      </c>
      <c r="G254">
        <v>1</v>
      </c>
      <c r="H254">
        <f>IF(Tableau1[[#This Row],[Tranche RFR]]&gt;=2,Tableau1[[#This Row],[Tranche RFR]]-1,Tableau1[[#This Row],[Tranche RFR]])</f>
        <v>2</v>
      </c>
      <c r="I254">
        <f>Tableau1[[#This Row],[RFR]]/Tableau1[[#This Row],[nb parts sans couple]]</f>
        <v>3184.5</v>
      </c>
      <c r="J254" t="s">
        <v>77</v>
      </c>
      <c r="K254" s="4">
        <f t="shared" si="3"/>
        <v>530.75</v>
      </c>
      <c r="L254" s="49">
        <f>IF($K254&lt;=hypothèses!$BG$2,1,IF(AND($K254&gt;hypothèses!$BF$3,$K254&lt;=hypothèses!$BG$3),2,IF(AND($K254&gt;hypothèses!$BF$4,$K254&lt;=hypothèses!$BG$4),3,IF(AND($K254&gt;hypothèses!$BF$5,$K254&lt;=hypothèses!$BG$5),4,IF(AND($K254&gt;hypothèses!$BF$6,$K254&lt;=hypothèses!$BG$6),5,IF(AND($K254&gt;hypothèses!$BF$7,$K254&lt;=hypothèses!$BG$7),6,IF(AND($K254&gt;hypothèses!$BF$8,$K254&lt;=hypothèses!$BG$8),7,IF(AND($K254&gt;hypothèses!$BF$9,$K254&lt;=hypothèses!$BG$9),8,IF(AND($K254&gt;hypothèses!$BF$10,$K254&lt;=hypothèses!$BG$10),9,IF(AND($K254&gt;hypothèses!$BF$11,$K254&lt;=hypothèses!$BG$11),10,IF(Tableau1[[#This Row],[QF mens]]&gt;hypothèses!BG263,10,"")))))))))))</f>
        <v>3</v>
      </c>
      <c r="M254" s="49">
        <f>IF($K254&lt;=hypothèses!$BY$2,1,IF(AND($K254&gt;hypothèses!$BX$3,$K254&lt;=hypothèses!$BY$3),2,IF(AND($K254&gt;hypothèses!$BX$4,$K254&lt;=hypothèses!$BY$4),3,IF(AND($K254&gt;hypothèses!$BX$5,$K254&lt;=hypothèses!$BY$5),4,IF(AND($K254&gt;hypothèses!$BX$6,$K254&lt;=hypothèses!$BY$6),5,IF(AND($K254&gt;hypothèses!$BX$7,$K254&lt;=hypothèses!$BY$7),6,IF(AND($K254&gt;hypothèses!$BX$8,$K254&lt;=hypothèses!$BY$8),7,IF(AND($K254&gt;hypothèses!$BX$9,$K254&lt;=hypothèses!$BY$9),8,IF(AND($K254&gt;hypothèses!$BX$10,$K254&lt;=hypothèses!$BY$10),9,IF(AND($K254&gt;hypothèses!$BX$11,$K254&lt;=hypothèses!$BY$11),10,IF(Tableau1[[#This Row],[QF mens]]&gt;hypothèses!BH263,10,"")))))))))))</f>
        <v>2</v>
      </c>
      <c r="N254" s="49" t="s">
        <v>82</v>
      </c>
      <c r="O254" s="49" t="s">
        <v>77</v>
      </c>
      <c r="P254" s="49" t="s">
        <v>83</v>
      </c>
      <c r="Q254" s="49" t="s">
        <v>82</v>
      </c>
      <c r="T254">
        <v>0</v>
      </c>
      <c r="U254" s="58" t="str" cm="1">
        <f t="array" ref="U25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254" s="58">
        <f>IF(R254="Tarif Frais de dossier",30,IF(T254&lt;0,0,IF(AND(D254=hypothèses!$BR$2,R254=hypothèses!$BI$1),IF(K254&lt;=hypothèses!$BP$2,hypothèses!$BS$2,IF(K254&gt;=hypothèses!$BQ$2,hypothèses!$BT$2,K254*hypothèses!$BU$2)),IF(AND(D254=hypothèses!$BR$3,R254=hypothèses!$BI$1),IF(K254&lt;=hypothèses!$BP$3,hypothèses!$BS$3,IF(K254&gt;=hypothèses!$BQ$3,hypothèses!$BT$3,K254*hypothèses!$BU$3)),IF(AND(D254=hypothèses!$BR$5,R254=hypothèses!$BJ$1),IF(K254&lt;=hypothèses!$BP$5,hypothèses!$BS$5,IF(K254&gt;=hypothèses!$BQ$5,hypothèses!$BT$5,K254*hypothèses!$BU$5)),IF(AND(D254=hypothèses!$BR$6,R254=hypothèses!$BJ$1),IF(K254&lt;=hypothèses!$BP$6,hypothèses!$BS$6,IF(K254&gt;=hypothèses!$BQ$6,hypothèses!$BT$6,K254*hypothèses!$BU$6)),IF(AND(D254=hypothèses!$BR$8,R254=hypothèses!$BK$1),IF(K254&lt;=hypothèses!$BP$8,hypothèses!$BS$8,IF(K254&gt;=hypothèses!$BQ$8,hypothèses!$BT$8,K254*hypothèses!$BU$8)),IF(AND(D254=hypothèses!$BR$9,R254=hypothèses!$BK$1),IF(K254&lt;=hypothèses!$BP$9,hypothèses!$BS$9,IF(K254&gt;=hypothèses!$BQ$9,hypothèses!$BT$9,K254*hypothèses!$BU$9)),IF(AND(D254=hypothèses!$BR$11,R254=hypothèses!$BL$1),IF(K254&lt;=hypothèses!$BP$11,hypothèses!$BS$11,IF(K254&gt;=hypothèses!$BQ$11,hypothèses!$BT$11,K254*hypothèses!$BU$11)),IF(AND(D254=hypothèses!$BR$12,R254=hypothèses!$BL$1),IF(K254&lt;=hypothèses!$BP$12,hypothèses!$BS$12,IF(K254&gt;=hypothèses!$BQ$12,hypothèses!$BT$12,K254*hypothèses!$BU$12)),IF(AND(D254=hypothèses!$BR$14,R254=hypothèses!$BM$1),IF(K254&lt;=hypothèses!$BP$14,hypothèses!$BS$14,IF(K254&gt;=hypothèses!$BQ$14,hypothèses!$BT$14,K254*hypothèses!$BU$14)),IF(AND(D254=hypothèses!$BR$15,R254=hypothèses!$BM$1),IF(K254&lt;=hypothèses!$BP$15,hypothèses!$BS$15,IF(K254&gt;=hypothèses!$BQ$15,hypothèses!$BT$15,K254*hypothèses!$BU$15)),IF(AND(D254=hypothèses!$BR$17,R254=hypothèses!$BN$1),IF(K254&lt;=hypothèses!$BP$17,hypothèses!$BS$17,IF(K254&gt;=hypothèses!$BQ$17,hypothèses!$BT$17,K254*hypothèses!$BU$17)),IF(AND(D254=hypothèses!$BR$18,R254=hypothèses!$BN$1),IF(K254&lt;=hypothèses!$BP$18,hypothèses!$BS$18,IF(K254&gt;=hypothèses!$BQ$18,hypothèses!$BT$18,K254*hypothèses!$BU$18)),0))))))))))))))</f>
        <v>0</v>
      </c>
      <c r="W254" t="str" cm="1">
        <f t="array" ref="W254">IFERROR(IF(T254&lt;0,0,IF(R254="tarif frais de dossier",30,K254*INDEX(hypothèses!$CC$2:$CR$21,MATCH(1,(K254&gt;=hypothèses!$BX$2:$BX$21)*(K254&lt;hypothèses!$BY$2:$BY$21)*(D254="Villeurbanne")+(K254&gt;=hypothèses!$BX$12:$BX$21)*(K254&lt;hypothèses!$BY$12:$BY$21)*(D254="Hors Villeurbanne"),0),CHOOSE(MATCH(R254,{"tarif eveil";"tarif courant";"tarif pratiques collectives";"tarif troisième cycle renforcé PPES";"tarif cumul";"tarif location"},0),1,4,7,10,13,16)))),"")</f>
        <v/>
      </c>
    </row>
    <row r="255" spans="1:23">
      <c r="A255" s="72" t="s">
        <v>71</v>
      </c>
      <c r="B255" s="72" t="s">
        <v>72</v>
      </c>
      <c r="C255" s="72" t="s">
        <v>73</v>
      </c>
      <c r="D255" t="s">
        <v>86</v>
      </c>
      <c r="E255" s="59">
        <v>6369</v>
      </c>
      <c r="F255">
        <v>3</v>
      </c>
      <c r="G255">
        <v>1</v>
      </c>
      <c r="H255">
        <f>IF(Tableau1[[#This Row],[Tranche RFR]]&gt;=2,Tableau1[[#This Row],[Tranche RFR]]-1,Tableau1[[#This Row],[Tranche RFR]])</f>
        <v>2</v>
      </c>
      <c r="I255">
        <f>Tableau1[[#This Row],[RFR]]/Tableau1[[#This Row],[nb parts sans couple]]</f>
        <v>3184.5</v>
      </c>
      <c r="J255" t="s">
        <v>77</v>
      </c>
      <c r="K255" s="4">
        <f t="shared" si="3"/>
        <v>530.75</v>
      </c>
      <c r="L255" s="49">
        <f>IF($K255&lt;=hypothèses!$BG$2,1,IF(AND($K255&gt;hypothèses!$BF$3,$K255&lt;=hypothèses!$BG$3),2,IF(AND($K255&gt;hypothèses!$BF$4,$K255&lt;=hypothèses!$BG$4),3,IF(AND($K255&gt;hypothèses!$BF$5,$K255&lt;=hypothèses!$BG$5),4,IF(AND($K255&gt;hypothèses!$BF$6,$K255&lt;=hypothèses!$BG$6),5,IF(AND($K255&gt;hypothèses!$BF$7,$K255&lt;=hypothèses!$BG$7),6,IF(AND($K255&gt;hypothèses!$BF$8,$K255&lt;=hypothèses!$BG$8),7,IF(AND($K255&gt;hypothèses!$BF$9,$K255&lt;=hypothèses!$BG$9),8,IF(AND($K255&gt;hypothèses!$BF$10,$K255&lt;=hypothèses!$BG$10),9,IF(AND($K255&gt;hypothèses!$BF$11,$K255&lt;=hypothèses!$BG$11),10,IF(Tableau1[[#This Row],[QF mens]]&gt;hypothèses!BG264,10,"")))))))))))</f>
        <v>3</v>
      </c>
      <c r="M255" s="49">
        <f>IF($K255&lt;=hypothèses!$BY$2,1,IF(AND($K255&gt;hypothèses!$BX$3,$K255&lt;=hypothèses!$BY$3),2,IF(AND($K255&gt;hypothèses!$BX$4,$K255&lt;=hypothèses!$BY$4),3,IF(AND($K255&gt;hypothèses!$BX$5,$K255&lt;=hypothèses!$BY$5),4,IF(AND($K255&gt;hypothèses!$BX$6,$K255&lt;=hypothèses!$BY$6),5,IF(AND($K255&gt;hypothèses!$BX$7,$K255&lt;=hypothèses!$BY$7),6,IF(AND($K255&gt;hypothèses!$BX$8,$K255&lt;=hypothèses!$BY$8),7,IF(AND($K255&gt;hypothèses!$BX$9,$K255&lt;=hypothèses!$BY$9),8,IF(AND($K255&gt;hypothèses!$BX$10,$K255&lt;=hypothèses!$BY$10),9,IF(AND($K255&gt;hypothèses!$BX$11,$K255&lt;=hypothèses!$BY$11),10,IF(Tableau1[[#This Row],[QF mens]]&gt;hypothèses!BH264,10,"")))))))))))</f>
        <v>2</v>
      </c>
      <c r="N255" s="49" t="s">
        <v>82</v>
      </c>
      <c r="O255" s="49" t="s">
        <v>77</v>
      </c>
      <c r="P255" s="49" t="s">
        <v>83</v>
      </c>
      <c r="Q255" s="49" t="s">
        <v>82</v>
      </c>
      <c r="T255">
        <v>0</v>
      </c>
      <c r="U255" s="58" t="str" cm="1">
        <f t="array" ref="U25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255" s="58">
        <f>IF(R255="Tarif Frais de dossier",30,IF(T255&lt;0,0,IF(AND(D255=hypothèses!$BR$2,R255=hypothèses!$BI$1),IF(K255&lt;=hypothèses!$BP$2,hypothèses!$BS$2,IF(K255&gt;=hypothèses!$BQ$2,hypothèses!$BT$2,K255*hypothèses!$BU$2)),IF(AND(D255=hypothèses!$BR$3,R255=hypothèses!$BI$1),IF(K255&lt;=hypothèses!$BP$3,hypothèses!$BS$3,IF(K255&gt;=hypothèses!$BQ$3,hypothèses!$BT$3,K255*hypothèses!$BU$3)),IF(AND(D255=hypothèses!$BR$5,R255=hypothèses!$BJ$1),IF(K255&lt;=hypothèses!$BP$5,hypothèses!$BS$5,IF(K255&gt;=hypothèses!$BQ$5,hypothèses!$BT$5,K255*hypothèses!$BU$5)),IF(AND(D255=hypothèses!$BR$6,R255=hypothèses!$BJ$1),IF(K255&lt;=hypothèses!$BP$6,hypothèses!$BS$6,IF(K255&gt;=hypothèses!$BQ$6,hypothèses!$BT$6,K255*hypothèses!$BU$6)),IF(AND(D255=hypothèses!$BR$8,R255=hypothèses!$BK$1),IF(K255&lt;=hypothèses!$BP$8,hypothèses!$BS$8,IF(K255&gt;=hypothèses!$BQ$8,hypothèses!$BT$8,K255*hypothèses!$BU$8)),IF(AND(D255=hypothèses!$BR$9,R255=hypothèses!$BK$1),IF(K255&lt;=hypothèses!$BP$9,hypothèses!$BS$9,IF(K255&gt;=hypothèses!$BQ$9,hypothèses!$BT$9,K255*hypothèses!$BU$9)),IF(AND(D255=hypothèses!$BR$11,R255=hypothèses!$BL$1),IF(K255&lt;=hypothèses!$BP$11,hypothèses!$BS$11,IF(K255&gt;=hypothèses!$BQ$11,hypothèses!$BT$11,K255*hypothèses!$BU$11)),IF(AND(D255=hypothèses!$BR$12,R255=hypothèses!$BL$1),IF(K255&lt;=hypothèses!$BP$12,hypothèses!$BS$12,IF(K255&gt;=hypothèses!$BQ$12,hypothèses!$BT$12,K255*hypothèses!$BU$12)),IF(AND(D255=hypothèses!$BR$14,R255=hypothèses!$BM$1),IF(K255&lt;=hypothèses!$BP$14,hypothèses!$BS$14,IF(K255&gt;=hypothèses!$BQ$14,hypothèses!$BT$14,K255*hypothèses!$BU$14)),IF(AND(D255=hypothèses!$BR$15,R255=hypothèses!$BM$1),IF(K255&lt;=hypothèses!$BP$15,hypothèses!$BS$15,IF(K255&gt;=hypothèses!$BQ$15,hypothèses!$BT$15,K255*hypothèses!$BU$15)),IF(AND(D255=hypothèses!$BR$17,R255=hypothèses!$BN$1),IF(K255&lt;=hypothèses!$BP$17,hypothèses!$BS$17,IF(K255&gt;=hypothèses!$BQ$17,hypothèses!$BT$17,K255*hypothèses!$BU$17)),IF(AND(D255=hypothèses!$BR$18,R255=hypothèses!$BN$1),IF(K255&lt;=hypothèses!$BP$18,hypothèses!$BS$18,IF(K255&gt;=hypothèses!$BQ$18,hypothèses!$BT$18,K255*hypothèses!$BU$18)),0))))))))))))))</f>
        <v>0</v>
      </c>
      <c r="W255" t="str" cm="1">
        <f t="array" ref="W255">IFERROR(IF(T255&lt;0,0,IF(R255="tarif frais de dossier",30,K255*INDEX(hypothèses!$CC$2:$CR$21,MATCH(1,(K255&gt;=hypothèses!$BX$2:$BX$21)*(K255&lt;hypothèses!$BY$2:$BY$21)*(D255="Villeurbanne")+(K255&gt;=hypothèses!$BX$12:$BX$21)*(K255&lt;hypothèses!$BY$12:$BY$21)*(D255="Hors Villeurbanne"),0),CHOOSE(MATCH(R255,{"tarif eveil";"tarif courant";"tarif pratiques collectives";"tarif troisième cycle renforcé PPES";"tarif cumul";"tarif location"},0),1,4,7,10,13,16)))),"")</f>
        <v/>
      </c>
    </row>
    <row r="256" spans="1:23">
      <c r="A256" s="71" t="s">
        <v>71</v>
      </c>
      <c r="B256" s="71" t="s">
        <v>72</v>
      </c>
      <c r="C256" s="71" t="s">
        <v>73</v>
      </c>
      <c r="D256" t="s">
        <v>86</v>
      </c>
      <c r="E256" s="59">
        <v>6369</v>
      </c>
      <c r="F256">
        <v>3</v>
      </c>
      <c r="G256">
        <v>1</v>
      </c>
      <c r="H256">
        <f>IF(Tableau1[[#This Row],[Tranche RFR]]&gt;=2,Tableau1[[#This Row],[Tranche RFR]]-1,Tableau1[[#This Row],[Tranche RFR]])</f>
        <v>2</v>
      </c>
      <c r="I256">
        <f>Tableau1[[#This Row],[RFR]]/Tableau1[[#This Row],[nb parts sans couple]]</f>
        <v>3184.5</v>
      </c>
      <c r="J256" t="s">
        <v>77</v>
      </c>
      <c r="K256" s="4">
        <f t="shared" si="3"/>
        <v>530.75</v>
      </c>
      <c r="L256" s="49">
        <f>IF($K256&lt;=hypothèses!$BG$2,1,IF(AND($K256&gt;hypothèses!$BF$3,$K256&lt;=hypothèses!$BG$3),2,IF(AND($K256&gt;hypothèses!$BF$4,$K256&lt;=hypothèses!$BG$4),3,IF(AND($K256&gt;hypothèses!$BF$5,$K256&lt;=hypothèses!$BG$5),4,IF(AND($K256&gt;hypothèses!$BF$6,$K256&lt;=hypothèses!$BG$6),5,IF(AND($K256&gt;hypothèses!$BF$7,$K256&lt;=hypothèses!$BG$7),6,IF(AND($K256&gt;hypothèses!$BF$8,$K256&lt;=hypothèses!$BG$8),7,IF(AND($K256&gt;hypothèses!$BF$9,$K256&lt;=hypothèses!$BG$9),8,IF(AND($K256&gt;hypothèses!$BF$10,$K256&lt;=hypothèses!$BG$10),9,IF(AND($K256&gt;hypothèses!$BF$11,$K256&lt;=hypothèses!$BG$11),10,IF(Tableau1[[#This Row],[QF mens]]&gt;hypothèses!BG265,10,"")))))))))))</f>
        <v>3</v>
      </c>
      <c r="M256" s="49">
        <f>IF($K256&lt;=hypothèses!$BY$2,1,IF(AND($K256&gt;hypothèses!$BX$3,$K256&lt;=hypothèses!$BY$3),2,IF(AND($K256&gt;hypothèses!$BX$4,$K256&lt;=hypothèses!$BY$4),3,IF(AND($K256&gt;hypothèses!$BX$5,$K256&lt;=hypothèses!$BY$5),4,IF(AND($K256&gt;hypothèses!$BX$6,$K256&lt;=hypothèses!$BY$6),5,IF(AND($K256&gt;hypothèses!$BX$7,$K256&lt;=hypothèses!$BY$7),6,IF(AND($K256&gt;hypothèses!$BX$8,$K256&lt;=hypothèses!$BY$8),7,IF(AND($K256&gt;hypothèses!$BX$9,$K256&lt;=hypothèses!$BY$9),8,IF(AND($K256&gt;hypothèses!$BX$10,$K256&lt;=hypothèses!$BY$10),9,IF(AND($K256&gt;hypothèses!$BX$11,$K256&lt;=hypothèses!$BY$11),10,IF(Tableau1[[#This Row],[QF mens]]&gt;hypothèses!BH265,10,"")))))))))))</f>
        <v>2</v>
      </c>
      <c r="N256" s="49" t="s">
        <v>82</v>
      </c>
      <c r="O256" s="49" t="s">
        <v>77</v>
      </c>
      <c r="P256" s="49" t="s">
        <v>83</v>
      </c>
      <c r="Q256" s="49" t="s">
        <v>82</v>
      </c>
      <c r="T256">
        <v>0</v>
      </c>
      <c r="U256" s="58" t="str" cm="1">
        <f t="array" ref="U25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256" s="58">
        <f>IF(R256="Tarif Frais de dossier",30,IF(T256&lt;0,0,IF(AND(D256=hypothèses!$BR$2,R256=hypothèses!$BI$1),IF(K256&lt;=hypothèses!$BP$2,hypothèses!$BS$2,IF(K256&gt;=hypothèses!$BQ$2,hypothèses!$BT$2,K256*hypothèses!$BU$2)),IF(AND(D256=hypothèses!$BR$3,R256=hypothèses!$BI$1),IF(K256&lt;=hypothèses!$BP$3,hypothèses!$BS$3,IF(K256&gt;=hypothèses!$BQ$3,hypothèses!$BT$3,K256*hypothèses!$BU$3)),IF(AND(D256=hypothèses!$BR$5,R256=hypothèses!$BJ$1),IF(K256&lt;=hypothèses!$BP$5,hypothèses!$BS$5,IF(K256&gt;=hypothèses!$BQ$5,hypothèses!$BT$5,K256*hypothèses!$BU$5)),IF(AND(D256=hypothèses!$BR$6,R256=hypothèses!$BJ$1),IF(K256&lt;=hypothèses!$BP$6,hypothèses!$BS$6,IF(K256&gt;=hypothèses!$BQ$6,hypothèses!$BT$6,K256*hypothèses!$BU$6)),IF(AND(D256=hypothèses!$BR$8,R256=hypothèses!$BK$1),IF(K256&lt;=hypothèses!$BP$8,hypothèses!$BS$8,IF(K256&gt;=hypothèses!$BQ$8,hypothèses!$BT$8,K256*hypothèses!$BU$8)),IF(AND(D256=hypothèses!$BR$9,R256=hypothèses!$BK$1),IF(K256&lt;=hypothèses!$BP$9,hypothèses!$BS$9,IF(K256&gt;=hypothèses!$BQ$9,hypothèses!$BT$9,K256*hypothèses!$BU$9)),IF(AND(D256=hypothèses!$BR$11,R256=hypothèses!$BL$1),IF(K256&lt;=hypothèses!$BP$11,hypothèses!$BS$11,IF(K256&gt;=hypothèses!$BQ$11,hypothèses!$BT$11,K256*hypothèses!$BU$11)),IF(AND(D256=hypothèses!$BR$12,R256=hypothèses!$BL$1),IF(K256&lt;=hypothèses!$BP$12,hypothèses!$BS$12,IF(K256&gt;=hypothèses!$BQ$12,hypothèses!$BT$12,K256*hypothèses!$BU$12)),IF(AND(D256=hypothèses!$BR$14,R256=hypothèses!$BM$1),IF(K256&lt;=hypothèses!$BP$14,hypothèses!$BS$14,IF(K256&gt;=hypothèses!$BQ$14,hypothèses!$BT$14,K256*hypothèses!$BU$14)),IF(AND(D256=hypothèses!$BR$15,R256=hypothèses!$BM$1),IF(K256&lt;=hypothèses!$BP$15,hypothèses!$BS$15,IF(K256&gt;=hypothèses!$BQ$15,hypothèses!$BT$15,K256*hypothèses!$BU$15)),IF(AND(D256=hypothèses!$BR$17,R256=hypothèses!$BN$1),IF(K256&lt;=hypothèses!$BP$17,hypothèses!$BS$17,IF(K256&gt;=hypothèses!$BQ$17,hypothèses!$BT$17,K256*hypothèses!$BU$17)),IF(AND(D256=hypothèses!$BR$18,R256=hypothèses!$BN$1),IF(K256&lt;=hypothèses!$BP$18,hypothèses!$BS$18,IF(K256&gt;=hypothèses!$BQ$18,hypothèses!$BT$18,K256*hypothèses!$BU$18)),0))))))))))))))</f>
        <v>0</v>
      </c>
      <c r="W256" t="str" cm="1">
        <f t="array" ref="W256">IFERROR(IF(T256&lt;0,0,IF(R256="tarif frais de dossier",30,K256*INDEX(hypothèses!$CC$2:$CR$21,MATCH(1,(K256&gt;=hypothèses!$BX$2:$BX$21)*(K256&lt;hypothèses!$BY$2:$BY$21)*(D256="Villeurbanne")+(K256&gt;=hypothèses!$BX$12:$BX$21)*(K256&lt;hypothèses!$BY$12:$BY$21)*(D256="Hors Villeurbanne"),0),CHOOSE(MATCH(R256,{"tarif eveil";"tarif courant";"tarif pratiques collectives";"tarif troisième cycle renforcé PPES";"tarif cumul";"tarif location"},0),1,4,7,10,13,16)))),"")</f>
        <v/>
      </c>
    </row>
    <row r="257" spans="1:23">
      <c r="A257" s="72" t="s">
        <v>71</v>
      </c>
      <c r="B257" s="72" t="s">
        <v>72</v>
      </c>
      <c r="C257" s="72" t="s">
        <v>73</v>
      </c>
      <c r="D257" t="s">
        <v>86</v>
      </c>
      <c r="E257" s="59">
        <v>6369</v>
      </c>
      <c r="F257">
        <v>3</v>
      </c>
      <c r="G257">
        <v>1</v>
      </c>
      <c r="H257">
        <f>IF(Tableau1[[#This Row],[Tranche RFR]]&gt;=2,Tableau1[[#This Row],[Tranche RFR]]-1,Tableau1[[#This Row],[Tranche RFR]])</f>
        <v>2</v>
      </c>
      <c r="I257">
        <f>Tableau1[[#This Row],[RFR]]/Tableau1[[#This Row],[nb parts sans couple]]</f>
        <v>3184.5</v>
      </c>
      <c r="J257" t="s">
        <v>77</v>
      </c>
      <c r="K257" s="4">
        <f t="shared" si="3"/>
        <v>530.75</v>
      </c>
      <c r="L257" s="49">
        <f>IF($K257&lt;=hypothèses!$BG$2,1,IF(AND($K257&gt;hypothèses!$BF$3,$K257&lt;=hypothèses!$BG$3),2,IF(AND($K257&gt;hypothèses!$BF$4,$K257&lt;=hypothèses!$BG$4),3,IF(AND($K257&gt;hypothèses!$BF$5,$K257&lt;=hypothèses!$BG$5),4,IF(AND($K257&gt;hypothèses!$BF$6,$K257&lt;=hypothèses!$BG$6),5,IF(AND($K257&gt;hypothèses!$BF$7,$K257&lt;=hypothèses!$BG$7),6,IF(AND($K257&gt;hypothèses!$BF$8,$K257&lt;=hypothèses!$BG$8),7,IF(AND($K257&gt;hypothèses!$BF$9,$K257&lt;=hypothèses!$BG$9),8,IF(AND($K257&gt;hypothèses!$BF$10,$K257&lt;=hypothèses!$BG$10),9,IF(AND($K257&gt;hypothèses!$BF$11,$K257&lt;=hypothèses!$BG$11),10,IF(Tableau1[[#This Row],[QF mens]]&gt;hypothèses!BG266,10,"")))))))))))</f>
        <v>3</v>
      </c>
      <c r="M257" s="49">
        <f>IF($K257&lt;=hypothèses!$BY$2,1,IF(AND($K257&gt;hypothèses!$BX$3,$K257&lt;=hypothèses!$BY$3),2,IF(AND($K257&gt;hypothèses!$BX$4,$K257&lt;=hypothèses!$BY$4),3,IF(AND($K257&gt;hypothèses!$BX$5,$K257&lt;=hypothèses!$BY$5),4,IF(AND($K257&gt;hypothèses!$BX$6,$K257&lt;=hypothèses!$BY$6),5,IF(AND($K257&gt;hypothèses!$BX$7,$K257&lt;=hypothèses!$BY$7),6,IF(AND($K257&gt;hypothèses!$BX$8,$K257&lt;=hypothèses!$BY$8),7,IF(AND($K257&gt;hypothèses!$BX$9,$K257&lt;=hypothèses!$BY$9),8,IF(AND($K257&gt;hypothèses!$BX$10,$K257&lt;=hypothèses!$BY$10),9,IF(AND($K257&gt;hypothèses!$BX$11,$K257&lt;=hypothèses!$BY$11),10,IF(Tableau1[[#This Row],[QF mens]]&gt;hypothèses!BH266,10,"")))))))))))</f>
        <v>2</v>
      </c>
      <c r="N257" s="49" t="s">
        <v>82</v>
      </c>
      <c r="O257" s="49" t="s">
        <v>77</v>
      </c>
      <c r="P257" s="49" t="s">
        <v>83</v>
      </c>
      <c r="Q257" s="49" t="s">
        <v>82</v>
      </c>
      <c r="T257">
        <v>0</v>
      </c>
      <c r="U257" s="58" t="str" cm="1">
        <f t="array" ref="U25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257" s="58">
        <f>IF(R257="Tarif Frais de dossier",30,IF(T257&lt;0,0,IF(AND(D257=hypothèses!$BR$2,R257=hypothèses!$BI$1),IF(K257&lt;=hypothèses!$BP$2,hypothèses!$BS$2,IF(K257&gt;=hypothèses!$BQ$2,hypothèses!$BT$2,K257*hypothèses!$BU$2)),IF(AND(D257=hypothèses!$BR$3,R257=hypothèses!$BI$1),IF(K257&lt;=hypothèses!$BP$3,hypothèses!$BS$3,IF(K257&gt;=hypothèses!$BQ$3,hypothèses!$BT$3,K257*hypothèses!$BU$3)),IF(AND(D257=hypothèses!$BR$5,R257=hypothèses!$BJ$1),IF(K257&lt;=hypothèses!$BP$5,hypothèses!$BS$5,IF(K257&gt;=hypothèses!$BQ$5,hypothèses!$BT$5,K257*hypothèses!$BU$5)),IF(AND(D257=hypothèses!$BR$6,R257=hypothèses!$BJ$1),IF(K257&lt;=hypothèses!$BP$6,hypothèses!$BS$6,IF(K257&gt;=hypothèses!$BQ$6,hypothèses!$BT$6,K257*hypothèses!$BU$6)),IF(AND(D257=hypothèses!$BR$8,R257=hypothèses!$BK$1),IF(K257&lt;=hypothèses!$BP$8,hypothèses!$BS$8,IF(K257&gt;=hypothèses!$BQ$8,hypothèses!$BT$8,K257*hypothèses!$BU$8)),IF(AND(D257=hypothèses!$BR$9,R257=hypothèses!$BK$1),IF(K257&lt;=hypothèses!$BP$9,hypothèses!$BS$9,IF(K257&gt;=hypothèses!$BQ$9,hypothèses!$BT$9,K257*hypothèses!$BU$9)),IF(AND(D257=hypothèses!$BR$11,R257=hypothèses!$BL$1),IF(K257&lt;=hypothèses!$BP$11,hypothèses!$BS$11,IF(K257&gt;=hypothèses!$BQ$11,hypothèses!$BT$11,K257*hypothèses!$BU$11)),IF(AND(D257=hypothèses!$BR$12,R257=hypothèses!$BL$1),IF(K257&lt;=hypothèses!$BP$12,hypothèses!$BS$12,IF(K257&gt;=hypothèses!$BQ$12,hypothèses!$BT$12,K257*hypothèses!$BU$12)),IF(AND(D257=hypothèses!$BR$14,R257=hypothèses!$BM$1),IF(K257&lt;=hypothèses!$BP$14,hypothèses!$BS$14,IF(K257&gt;=hypothèses!$BQ$14,hypothèses!$BT$14,K257*hypothèses!$BU$14)),IF(AND(D257=hypothèses!$BR$15,R257=hypothèses!$BM$1),IF(K257&lt;=hypothèses!$BP$15,hypothèses!$BS$15,IF(K257&gt;=hypothèses!$BQ$15,hypothèses!$BT$15,K257*hypothèses!$BU$15)),IF(AND(D257=hypothèses!$BR$17,R257=hypothèses!$BN$1),IF(K257&lt;=hypothèses!$BP$17,hypothèses!$BS$17,IF(K257&gt;=hypothèses!$BQ$17,hypothèses!$BT$17,K257*hypothèses!$BU$17)),IF(AND(D257=hypothèses!$BR$18,R257=hypothèses!$BN$1),IF(K257&lt;=hypothèses!$BP$18,hypothèses!$BS$18,IF(K257&gt;=hypothèses!$BQ$18,hypothèses!$BT$18,K257*hypothèses!$BU$18)),0))))))))))))))</f>
        <v>0</v>
      </c>
      <c r="W257" t="str" cm="1">
        <f t="array" ref="W257">IFERROR(IF(T257&lt;0,0,IF(R257="tarif frais de dossier",30,K257*INDEX(hypothèses!$CC$2:$CR$21,MATCH(1,(K257&gt;=hypothèses!$BX$2:$BX$21)*(K257&lt;hypothèses!$BY$2:$BY$21)*(D257="Villeurbanne")+(K257&gt;=hypothèses!$BX$12:$BX$21)*(K257&lt;hypothèses!$BY$12:$BY$21)*(D257="Hors Villeurbanne"),0),CHOOSE(MATCH(R257,{"tarif eveil";"tarif courant";"tarif pratiques collectives";"tarif troisième cycle renforcé PPES";"tarif cumul";"tarif location"},0),1,4,7,10,13,16)))),"")</f>
        <v/>
      </c>
    </row>
    <row r="258" spans="1:23">
      <c r="A258" s="71" t="s">
        <v>71</v>
      </c>
      <c r="B258" s="71" t="s">
        <v>72</v>
      </c>
      <c r="C258" s="71" t="s">
        <v>73</v>
      </c>
      <c r="D258" t="s">
        <v>86</v>
      </c>
      <c r="E258" s="59">
        <v>6369</v>
      </c>
      <c r="F258">
        <v>3</v>
      </c>
      <c r="G258">
        <v>1</v>
      </c>
      <c r="H258">
        <f>IF(Tableau1[[#This Row],[Tranche RFR]]&gt;=2,Tableau1[[#This Row],[Tranche RFR]]-1,Tableau1[[#This Row],[Tranche RFR]])</f>
        <v>2</v>
      </c>
      <c r="I258">
        <f>Tableau1[[#This Row],[RFR]]/Tableau1[[#This Row],[nb parts sans couple]]</f>
        <v>3184.5</v>
      </c>
      <c r="J258" t="s">
        <v>77</v>
      </c>
      <c r="K258" s="4">
        <f t="shared" ref="K258:K321" si="4">(E258/G258)/12</f>
        <v>530.75</v>
      </c>
      <c r="L258" s="49">
        <f>IF($K258&lt;=hypothèses!$BG$2,1,IF(AND($K258&gt;hypothèses!$BF$3,$K258&lt;=hypothèses!$BG$3),2,IF(AND($K258&gt;hypothèses!$BF$4,$K258&lt;=hypothèses!$BG$4),3,IF(AND($K258&gt;hypothèses!$BF$5,$K258&lt;=hypothèses!$BG$5),4,IF(AND($K258&gt;hypothèses!$BF$6,$K258&lt;=hypothèses!$BG$6),5,IF(AND($K258&gt;hypothèses!$BF$7,$K258&lt;=hypothèses!$BG$7),6,IF(AND($K258&gt;hypothèses!$BF$8,$K258&lt;=hypothèses!$BG$8),7,IF(AND($K258&gt;hypothèses!$BF$9,$K258&lt;=hypothèses!$BG$9),8,IF(AND($K258&gt;hypothèses!$BF$10,$K258&lt;=hypothèses!$BG$10),9,IF(AND($K258&gt;hypothèses!$BF$11,$K258&lt;=hypothèses!$BG$11),10,IF(Tableau1[[#This Row],[QF mens]]&gt;hypothèses!BG267,10,"")))))))))))</f>
        <v>3</v>
      </c>
      <c r="M258" s="49">
        <f>IF($K258&lt;=hypothèses!$BY$2,1,IF(AND($K258&gt;hypothèses!$BX$3,$K258&lt;=hypothèses!$BY$3),2,IF(AND($K258&gt;hypothèses!$BX$4,$K258&lt;=hypothèses!$BY$4),3,IF(AND($K258&gt;hypothèses!$BX$5,$K258&lt;=hypothèses!$BY$5),4,IF(AND($K258&gt;hypothèses!$BX$6,$K258&lt;=hypothèses!$BY$6),5,IF(AND($K258&gt;hypothèses!$BX$7,$K258&lt;=hypothèses!$BY$7),6,IF(AND($K258&gt;hypothèses!$BX$8,$K258&lt;=hypothèses!$BY$8),7,IF(AND($K258&gt;hypothèses!$BX$9,$K258&lt;=hypothèses!$BY$9),8,IF(AND($K258&gt;hypothèses!$BX$10,$K258&lt;=hypothèses!$BY$10),9,IF(AND($K258&gt;hypothèses!$BX$11,$K258&lt;=hypothèses!$BY$11),10,IF(Tableau1[[#This Row],[QF mens]]&gt;hypothèses!BH267,10,"")))))))))))</f>
        <v>2</v>
      </c>
      <c r="N258" s="49" t="s">
        <v>82</v>
      </c>
      <c r="O258" s="49" t="s">
        <v>77</v>
      </c>
      <c r="P258" s="49" t="s">
        <v>83</v>
      </c>
      <c r="Q258" s="49" t="s">
        <v>82</v>
      </c>
      <c r="T258">
        <v>0</v>
      </c>
      <c r="U258" s="58" t="str" cm="1">
        <f t="array" ref="U25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258" s="58">
        <f>IF(R258="Tarif Frais de dossier",30,IF(T258&lt;0,0,IF(AND(D258=hypothèses!$BR$2,R258=hypothèses!$BI$1),IF(K258&lt;=hypothèses!$BP$2,hypothèses!$BS$2,IF(K258&gt;=hypothèses!$BQ$2,hypothèses!$BT$2,K258*hypothèses!$BU$2)),IF(AND(D258=hypothèses!$BR$3,R258=hypothèses!$BI$1),IF(K258&lt;=hypothèses!$BP$3,hypothèses!$BS$3,IF(K258&gt;=hypothèses!$BQ$3,hypothèses!$BT$3,K258*hypothèses!$BU$3)),IF(AND(D258=hypothèses!$BR$5,R258=hypothèses!$BJ$1),IF(K258&lt;=hypothèses!$BP$5,hypothèses!$BS$5,IF(K258&gt;=hypothèses!$BQ$5,hypothèses!$BT$5,K258*hypothèses!$BU$5)),IF(AND(D258=hypothèses!$BR$6,R258=hypothèses!$BJ$1),IF(K258&lt;=hypothèses!$BP$6,hypothèses!$BS$6,IF(K258&gt;=hypothèses!$BQ$6,hypothèses!$BT$6,K258*hypothèses!$BU$6)),IF(AND(D258=hypothèses!$BR$8,R258=hypothèses!$BK$1),IF(K258&lt;=hypothèses!$BP$8,hypothèses!$BS$8,IF(K258&gt;=hypothèses!$BQ$8,hypothèses!$BT$8,K258*hypothèses!$BU$8)),IF(AND(D258=hypothèses!$BR$9,R258=hypothèses!$BK$1),IF(K258&lt;=hypothèses!$BP$9,hypothèses!$BS$9,IF(K258&gt;=hypothèses!$BQ$9,hypothèses!$BT$9,K258*hypothèses!$BU$9)),IF(AND(D258=hypothèses!$BR$11,R258=hypothèses!$BL$1),IF(K258&lt;=hypothèses!$BP$11,hypothèses!$BS$11,IF(K258&gt;=hypothèses!$BQ$11,hypothèses!$BT$11,K258*hypothèses!$BU$11)),IF(AND(D258=hypothèses!$BR$12,R258=hypothèses!$BL$1),IF(K258&lt;=hypothèses!$BP$12,hypothèses!$BS$12,IF(K258&gt;=hypothèses!$BQ$12,hypothèses!$BT$12,K258*hypothèses!$BU$12)),IF(AND(D258=hypothèses!$BR$14,R258=hypothèses!$BM$1),IF(K258&lt;=hypothèses!$BP$14,hypothèses!$BS$14,IF(K258&gt;=hypothèses!$BQ$14,hypothèses!$BT$14,K258*hypothèses!$BU$14)),IF(AND(D258=hypothèses!$BR$15,R258=hypothèses!$BM$1),IF(K258&lt;=hypothèses!$BP$15,hypothèses!$BS$15,IF(K258&gt;=hypothèses!$BQ$15,hypothèses!$BT$15,K258*hypothèses!$BU$15)),IF(AND(D258=hypothèses!$BR$17,R258=hypothèses!$BN$1),IF(K258&lt;=hypothèses!$BP$17,hypothèses!$BS$17,IF(K258&gt;=hypothèses!$BQ$17,hypothèses!$BT$17,K258*hypothèses!$BU$17)),IF(AND(D258=hypothèses!$BR$18,R258=hypothèses!$BN$1),IF(K258&lt;=hypothèses!$BP$18,hypothèses!$BS$18,IF(K258&gt;=hypothèses!$BQ$18,hypothèses!$BT$18,K258*hypothèses!$BU$18)),0))))))))))))))</f>
        <v>0</v>
      </c>
      <c r="W258" t="str" cm="1">
        <f t="array" ref="W258">IFERROR(IF(T258&lt;0,0,IF(R258="tarif frais de dossier",30,K258*INDEX(hypothèses!$CC$2:$CR$21,MATCH(1,(K258&gt;=hypothèses!$BX$2:$BX$21)*(K258&lt;hypothèses!$BY$2:$BY$21)*(D258="Villeurbanne")+(K258&gt;=hypothèses!$BX$12:$BX$21)*(K258&lt;hypothèses!$BY$12:$BY$21)*(D258="Hors Villeurbanne"),0),CHOOSE(MATCH(R258,{"tarif eveil";"tarif courant";"tarif pratiques collectives";"tarif troisième cycle renforcé PPES";"tarif cumul";"tarif location"},0),1,4,7,10,13,16)))),"")</f>
        <v/>
      </c>
    </row>
    <row r="259" spans="1:23">
      <c r="A259" s="72" t="s">
        <v>71</v>
      </c>
      <c r="B259" s="72" t="s">
        <v>72</v>
      </c>
      <c r="C259" s="72" t="s">
        <v>73</v>
      </c>
      <c r="D259" t="s">
        <v>86</v>
      </c>
      <c r="E259" s="59">
        <v>6369</v>
      </c>
      <c r="F259">
        <v>3</v>
      </c>
      <c r="G259">
        <v>1</v>
      </c>
      <c r="H259">
        <f>IF(Tableau1[[#This Row],[Tranche RFR]]&gt;=2,Tableau1[[#This Row],[Tranche RFR]]-1,Tableau1[[#This Row],[Tranche RFR]])</f>
        <v>2</v>
      </c>
      <c r="I259">
        <f>Tableau1[[#This Row],[RFR]]/Tableau1[[#This Row],[nb parts sans couple]]</f>
        <v>3184.5</v>
      </c>
      <c r="J259" t="s">
        <v>77</v>
      </c>
      <c r="K259" s="4">
        <f t="shared" si="4"/>
        <v>530.75</v>
      </c>
      <c r="L259" s="49">
        <f>IF($K259&lt;=hypothèses!$BG$2,1,IF(AND($K259&gt;hypothèses!$BF$3,$K259&lt;=hypothèses!$BG$3),2,IF(AND($K259&gt;hypothèses!$BF$4,$K259&lt;=hypothèses!$BG$4),3,IF(AND($K259&gt;hypothèses!$BF$5,$K259&lt;=hypothèses!$BG$5),4,IF(AND($K259&gt;hypothèses!$BF$6,$K259&lt;=hypothèses!$BG$6),5,IF(AND($K259&gt;hypothèses!$BF$7,$K259&lt;=hypothèses!$BG$7),6,IF(AND($K259&gt;hypothèses!$BF$8,$K259&lt;=hypothèses!$BG$8),7,IF(AND($K259&gt;hypothèses!$BF$9,$K259&lt;=hypothèses!$BG$9),8,IF(AND($K259&gt;hypothèses!$BF$10,$K259&lt;=hypothèses!$BG$10),9,IF(AND($K259&gt;hypothèses!$BF$11,$K259&lt;=hypothèses!$BG$11),10,IF(Tableau1[[#This Row],[QF mens]]&gt;hypothèses!BG268,10,"")))))))))))</f>
        <v>3</v>
      </c>
      <c r="M259" s="49">
        <f>IF($K259&lt;=hypothèses!$BY$2,1,IF(AND($K259&gt;hypothèses!$BX$3,$K259&lt;=hypothèses!$BY$3),2,IF(AND($K259&gt;hypothèses!$BX$4,$K259&lt;=hypothèses!$BY$4),3,IF(AND($K259&gt;hypothèses!$BX$5,$K259&lt;=hypothèses!$BY$5),4,IF(AND($K259&gt;hypothèses!$BX$6,$K259&lt;=hypothèses!$BY$6),5,IF(AND($K259&gt;hypothèses!$BX$7,$K259&lt;=hypothèses!$BY$7),6,IF(AND($K259&gt;hypothèses!$BX$8,$K259&lt;=hypothèses!$BY$8),7,IF(AND($K259&gt;hypothèses!$BX$9,$K259&lt;=hypothèses!$BY$9),8,IF(AND($K259&gt;hypothèses!$BX$10,$K259&lt;=hypothèses!$BY$10),9,IF(AND($K259&gt;hypothèses!$BX$11,$K259&lt;=hypothèses!$BY$11),10,IF(Tableau1[[#This Row],[QF mens]]&gt;hypothèses!BH268,10,"")))))))))))</f>
        <v>2</v>
      </c>
      <c r="N259" s="49" t="s">
        <v>82</v>
      </c>
      <c r="O259" s="49" t="s">
        <v>77</v>
      </c>
      <c r="P259" s="49" t="s">
        <v>83</v>
      </c>
      <c r="Q259" s="49" t="s">
        <v>82</v>
      </c>
      <c r="T259">
        <v>0</v>
      </c>
      <c r="U259" s="58" t="str" cm="1">
        <f t="array" ref="U25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259" s="58">
        <f>IF(R259="Tarif Frais de dossier",30,IF(T259&lt;0,0,IF(AND(D259=hypothèses!$BR$2,R259=hypothèses!$BI$1),IF(K259&lt;=hypothèses!$BP$2,hypothèses!$BS$2,IF(K259&gt;=hypothèses!$BQ$2,hypothèses!$BT$2,K259*hypothèses!$BU$2)),IF(AND(D259=hypothèses!$BR$3,R259=hypothèses!$BI$1),IF(K259&lt;=hypothèses!$BP$3,hypothèses!$BS$3,IF(K259&gt;=hypothèses!$BQ$3,hypothèses!$BT$3,K259*hypothèses!$BU$3)),IF(AND(D259=hypothèses!$BR$5,R259=hypothèses!$BJ$1),IF(K259&lt;=hypothèses!$BP$5,hypothèses!$BS$5,IF(K259&gt;=hypothèses!$BQ$5,hypothèses!$BT$5,K259*hypothèses!$BU$5)),IF(AND(D259=hypothèses!$BR$6,R259=hypothèses!$BJ$1),IF(K259&lt;=hypothèses!$BP$6,hypothèses!$BS$6,IF(K259&gt;=hypothèses!$BQ$6,hypothèses!$BT$6,K259*hypothèses!$BU$6)),IF(AND(D259=hypothèses!$BR$8,R259=hypothèses!$BK$1),IF(K259&lt;=hypothèses!$BP$8,hypothèses!$BS$8,IF(K259&gt;=hypothèses!$BQ$8,hypothèses!$BT$8,K259*hypothèses!$BU$8)),IF(AND(D259=hypothèses!$BR$9,R259=hypothèses!$BK$1),IF(K259&lt;=hypothèses!$BP$9,hypothèses!$BS$9,IF(K259&gt;=hypothèses!$BQ$9,hypothèses!$BT$9,K259*hypothèses!$BU$9)),IF(AND(D259=hypothèses!$BR$11,R259=hypothèses!$BL$1),IF(K259&lt;=hypothèses!$BP$11,hypothèses!$BS$11,IF(K259&gt;=hypothèses!$BQ$11,hypothèses!$BT$11,K259*hypothèses!$BU$11)),IF(AND(D259=hypothèses!$BR$12,R259=hypothèses!$BL$1),IF(K259&lt;=hypothèses!$BP$12,hypothèses!$BS$12,IF(K259&gt;=hypothèses!$BQ$12,hypothèses!$BT$12,K259*hypothèses!$BU$12)),IF(AND(D259=hypothèses!$BR$14,R259=hypothèses!$BM$1),IF(K259&lt;=hypothèses!$BP$14,hypothèses!$BS$14,IF(K259&gt;=hypothèses!$BQ$14,hypothèses!$BT$14,K259*hypothèses!$BU$14)),IF(AND(D259=hypothèses!$BR$15,R259=hypothèses!$BM$1),IF(K259&lt;=hypothèses!$BP$15,hypothèses!$BS$15,IF(K259&gt;=hypothèses!$BQ$15,hypothèses!$BT$15,K259*hypothèses!$BU$15)),IF(AND(D259=hypothèses!$BR$17,R259=hypothèses!$BN$1),IF(K259&lt;=hypothèses!$BP$17,hypothèses!$BS$17,IF(K259&gt;=hypothèses!$BQ$17,hypothèses!$BT$17,K259*hypothèses!$BU$17)),IF(AND(D259=hypothèses!$BR$18,R259=hypothèses!$BN$1),IF(K259&lt;=hypothèses!$BP$18,hypothèses!$BS$18,IF(K259&gt;=hypothèses!$BQ$18,hypothèses!$BT$18,K259*hypothèses!$BU$18)),0))))))))))))))</f>
        <v>0</v>
      </c>
      <c r="W259" t="str" cm="1">
        <f t="array" ref="W259">IFERROR(IF(T259&lt;0,0,IF(R259="tarif frais de dossier",30,K259*INDEX(hypothèses!$CC$2:$CR$21,MATCH(1,(K259&gt;=hypothèses!$BX$2:$BX$21)*(K259&lt;hypothèses!$BY$2:$BY$21)*(D259="Villeurbanne")+(K259&gt;=hypothèses!$BX$12:$BX$21)*(K259&lt;hypothèses!$BY$12:$BY$21)*(D259="Hors Villeurbanne"),0),CHOOSE(MATCH(R259,{"tarif eveil";"tarif courant";"tarif pratiques collectives";"tarif troisième cycle renforcé PPES";"tarif cumul";"tarif location"},0),1,4,7,10,13,16)))),"")</f>
        <v/>
      </c>
    </row>
    <row r="260" spans="1:23">
      <c r="A260" s="71" t="s">
        <v>71</v>
      </c>
      <c r="B260" s="71" t="s">
        <v>72</v>
      </c>
      <c r="C260" s="71" t="s">
        <v>73</v>
      </c>
      <c r="D260" t="s">
        <v>86</v>
      </c>
      <c r="E260" s="59">
        <v>6369</v>
      </c>
      <c r="F260">
        <v>3</v>
      </c>
      <c r="G260">
        <v>1</v>
      </c>
      <c r="H260">
        <f>IF(Tableau1[[#This Row],[Tranche RFR]]&gt;=2,Tableau1[[#This Row],[Tranche RFR]]-1,Tableau1[[#This Row],[Tranche RFR]])</f>
        <v>2</v>
      </c>
      <c r="I260">
        <f>Tableau1[[#This Row],[RFR]]/Tableau1[[#This Row],[nb parts sans couple]]</f>
        <v>3184.5</v>
      </c>
      <c r="J260" t="s">
        <v>77</v>
      </c>
      <c r="K260" s="4">
        <f t="shared" si="4"/>
        <v>530.75</v>
      </c>
      <c r="L260" s="49">
        <f>IF($K260&lt;=hypothèses!$BG$2,1,IF(AND($K260&gt;hypothèses!$BF$3,$K260&lt;=hypothèses!$BG$3),2,IF(AND($K260&gt;hypothèses!$BF$4,$K260&lt;=hypothèses!$BG$4),3,IF(AND($K260&gt;hypothèses!$BF$5,$K260&lt;=hypothèses!$BG$5),4,IF(AND($K260&gt;hypothèses!$BF$6,$K260&lt;=hypothèses!$BG$6),5,IF(AND($K260&gt;hypothèses!$BF$7,$K260&lt;=hypothèses!$BG$7),6,IF(AND($K260&gt;hypothèses!$BF$8,$K260&lt;=hypothèses!$BG$8),7,IF(AND($K260&gt;hypothèses!$BF$9,$K260&lt;=hypothèses!$BG$9),8,IF(AND($K260&gt;hypothèses!$BF$10,$K260&lt;=hypothèses!$BG$10),9,IF(AND($K260&gt;hypothèses!$BF$11,$K260&lt;=hypothèses!$BG$11),10,IF(Tableau1[[#This Row],[QF mens]]&gt;hypothèses!BG269,10,"")))))))))))</f>
        <v>3</v>
      </c>
      <c r="M260" s="49">
        <f>IF($K260&lt;=hypothèses!$BY$2,1,IF(AND($K260&gt;hypothèses!$BX$3,$K260&lt;=hypothèses!$BY$3),2,IF(AND($K260&gt;hypothèses!$BX$4,$K260&lt;=hypothèses!$BY$4),3,IF(AND($K260&gt;hypothèses!$BX$5,$K260&lt;=hypothèses!$BY$5),4,IF(AND($K260&gt;hypothèses!$BX$6,$K260&lt;=hypothèses!$BY$6),5,IF(AND($K260&gt;hypothèses!$BX$7,$K260&lt;=hypothèses!$BY$7),6,IF(AND($K260&gt;hypothèses!$BX$8,$K260&lt;=hypothèses!$BY$8),7,IF(AND($K260&gt;hypothèses!$BX$9,$K260&lt;=hypothèses!$BY$9),8,IF(AND($K260&gt;hypothèses!$BX$10,$K260&lt;=hypothèses!$BY$10),9,IF(AND($K260&gt;hypothèses!$BX$11,$K260&lt;=hypothèses!$BY$11),10,IF(Tableau1[[#This Row],[QF mens]]&gt;hypothèses!BH269,10,"")))))))))))</f>
        <v>2</v>
      </c>
      <c r="N260" s="49" t="s">
        <v>82</v>
      </c>
      <c r="O260" s="49" t="s">
        <v>77</v>
      </c>
      <c r="P260" s="49" t="s">
        <v>83</v>
      </c>
      <c r="Q260" s="49" t="s">
        <v>82</v>
      </c>
      <c r="T260">
        <v>0</v>
      </c>
      <c r="U260" s="58" t="str" cm="1">
        <f t="array" ref="U26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260" s="58">
        <f>IF(R260="Tarif Frais de dossier",30,IF(T260&lt;0,0,IF(AND(D260=hypothèses!$BR$2,R260=hypothèses!$BI$1),IF(K260&lt;=hypothèses!$BP$2,hypothèses!$BS$2,IF(K260&gt;=hypothèses!$BQ$2,hypothèses!$BT$2,K260*hypothèses!$BU$2)),IF(AND(D260=hypothèses!$BR$3,R260=hypothèses!$BI$1),IF(K260&lt;=hypothèses!$BP$3,hypothèses!$BS$3,IF(K260&gt;=hypothèses!$BQ$3,hypothèses!$BT$3,K260*hypothèses!$BU$3)),IF(AND(D260=hypothèses!$BR$5,R260=hypothèses!$BJ$1),IF(K260&lt;=hypothèses!$BP$5,hypothèses!$BS$5,IF(K260&gt;=hypothèses!$BQ$5,hypothèses!$BT$5,K260*hypothèses!$BU$5)),IF(AND(D260=hypothèses!$BR$6,R260=hypothèses!$BJ$1),IF(K260&lt;=hypothèses!$BP$6,hypothèses!$BS$6,IF(K260&gt;=hypothèses!$BQ$6,hypothèses!$BT$6,K260*hypothèses!$BU$6)),IF(AND(D260=hypothèses!$BR$8,R260=hypothèses!$BK$1),IF(K260&lt;=hypothèses!$BP$8,hypothèses!$BS$8,IF(K260&gt;=hypothèses!$BQ$8,hypothèses!$BT$8,K260*hypothèses!$BU$8)),IF(AND(D260=hypothèses!$BR$9,R260=hypothèses!$BK$1),IF(K260&lt;=hypothèses!$BP$9,hypothèses!$BS$9,IF(K260&gt;=hypothèses!$BQ$9,hypothèses!$BT$9,K260*hypothèses!$BU$9)),IF(AND(D260=hypothèses!$BR$11,R260=hypothèses!$BL$1),IF(K260&lt;=hypothèses!$BP$11,hypothèses!$BS$11,IF(K260&gt;=hypothèses!$BQ$11,hypothèses!$BT$11,K260*hypothèses!$BU$11)),IF(AND(D260=hypothèses!$BR$12,R260=hypothèses!$BL$1),IF(K260&lt;=hypothèses!$BP$12,hypothèses!$BS$12,IF(K260&gt;=hypothèses!$BQ$12,hypothèses!$BT$12,K260*hypothèses!$BU$12)),IF(AND(D260=hypothèses!$BR$14,R260=hypothèses!$BM$1),IF(K260&lt;=hypothèses!$BP$14,hypothèses!$BS$14,IF(K260&gt;=hypothèses!$BQ$14,hypothèses!$BT$14,K260*hypothèses!$BU$14)),IF(AND(D260=hypothèses!$BR$15,R260=hypothèses!$BM$1),IF(K260&lt;=hypothèses!$BP$15,hypothèses!$BS$15,IF(K260&gt;=hypothèses!$BQ$15,hypothèses!$BT$15,K260*hypothèses!$BU$15)),IF(AND(D260=hypothèses!$BR$17,R260=hypothèses!$BN$1),IF(K260&lt;=hypothèses!$BP$17,hypothèses!$BS$17,IF(K260&gt;=hypothèses!$BQ$17,hypothèses!$BT$17,K260*hypothèses!$BU$17)),IF(AND(D260=hypothèses!$BR$18,R260=hypothèses!$BN$1),IF(K260&lt;=hypothèses!$BP$18,hypothèses!$BS$18,IF(K260&gt;=hypothèses!$BQ$18,hypothèses!$BT$18,K260*hypothèses!$BU$18)),0))))))))))))))</f>
        <v>0</v>
      </c>
      <c r="W260" t="str" cm="1">
        <f t="array" ref="W260">IFERROR(IF(T260&lt;0,0,IF(R260="tarif frais de dossier",30,K260*INDEX(hypothèses!$CC$2:$CR$21,MATCH(1,(K260&gt;=hypothèses!$BX$2:$BX$21)*(K260&lt;hypothèses!$BY$2:$BY$21)*(D260="Villeurbanne")+(K260&gt;=hypothèses!$BX$12:$BX$21)*(K260&lt;hypothèses!$BY$12:$BY$21)*(D260="Hors Villeurbanne"),0),CHOOSE(MATCH(R260,{"tarif eveil";"tarif courant";"tarif pratiques collectives";"tarif troisième cycle renforcé PPES";"tarif cumul";"tarif location"},0),1,4,7,10,13,16)))),"")</f>
        <v/>
      </c>
    </row>
    <row r="261" spans="1:23">
      <c r="A261" s="72" t="s">
        <v>71</v>
      </c>
      <c r="B261" s="72" t="s">
        <v>72</v>
      </c>
      <c r="C261" s="72" t="s">
        <v>73</v>
      </c>
      <c r="D261" t="s">
        <v>70</v>
      </c>
      <c r="E261" s="59">
        <v>15133</v>
      </c>
      <c r="F261">
        <v>7</v>
      </c>
      <c r="G261">
        <v>2.25</v>
      </c>
      <c r="H261">
        <f>IF(Tableau1[[#This Row],[Tranche RFR]]&gt;=2,Tableau1[[#This Row],[Tranche RFR]]-1,Tableau1[[#This Row],[Tranche RFR]])</f>
        <v>6</v>
      </c>
      <c r="I261">
        <f>Tableau1[[#This Row],[RFR]]/Tableau1[[#This Row],[nb parts sans couple]]</f>
        <v>2522.1666666666665</v>
      </c>
      <c r="J261" t="s">
        <v>77</v>
      </c>
      <c r="K261" s="4">
        <f t="shared" si="4"/>
        <v>560.48148148148141</v>
      </c>
      <c r="L261" s="49">
        <f>IF($K261&lt;=hypothèses!$BG$2,1,IF(AND($K261&gt;hypothèses!$BF$3,$K261&lt;=hypothèses!$BG$3),2,IF(AND($K261&gt;hypothèses!$BF$4,$K261&lt;=hypothèses!$BG$4),3,IF(AND($K261&gt;hypothèses!$BF$5,$K261&lt;=hypothèses!$BG$5),4,IF(AND($K261&gt;hypothèses!$BF$6,$K261&lt;=hypothèses!$BG$6),5,IF(AND($K261&gt;hypothèses!$BF$7,$K261&lt;=hypothèses!$BG$7),6,IF(AND($K261&gt;hypothèses!$BF$8,$K261&lt;=hypothèses!$BG$8),7,IF(AND($K261&gt;hypothèses!$BF$9,$K261&lt;=hypothèses!$BG$9),8,IF(AND($K261&gt;hypothèses!$BF$10,$K261&lt;=hypothèses!$BG$10),9,IF(AND($K261&gt;hypothèses!$BF$11,$K261&lt;=hypothèses!$BG$11),10,IF(Tableau1[[#This Row],[QF mens]]&gt;hypothèses!BG270,10,"")))))))))))</f>
        <v>4</v>
      </c>
      <c r="M261" s="49">
        <f>IF($K261&lt;=hypothèses!$BY$2,1,IF(AND($K261&gt;hypothèses!$BX$3,$K261&lt;=hypothèses!$BY$3),2,IF(AND($K261&gt;hypothèses!$BX$4,$K261&lt;=hypothèses!$BY$4),3,IF(AND($K261&gt;hypothèses!$BX$5,$K261&lt;=hypothèses!$BY$5),4,IF(AND($K261&gt;hypothèses!$BX$6,$K261&lt;=hypothèses!$BY$6),5,IF(AND($K261&gt;hypothèses!$BX$7,$K261&lt;=hypothèses!$BY$7),6,IF(AND($K261&gt;hypothèses!$BX$8,$K261&lt;=hypothèses!$BY$8),7,IF(AND($K261&gt;hypothèses!$BX$9,$K261&lt;=hypothèses!$BY$9),8,IF(AND($K261&gt;hypothèses!$BX$10,$K261&lt;=hypothèses!$BY$10),9,IF(AND($K261&gt;hypothèses!$BX$11,$K261&lt;=hypothèses!$BY$11),10,IF(Tableau1[[#This Row],[QF mens]]&gt;hypothèses!BH270,10,"")))))))))))</f>
        <v>2</v>
      </c>
      <c r="N261" s="49" t="s">
        <v>82</v>
      </c>
      <c r="O261" s="49" t="s">
        <v>77</v>
      </c>
      <c r="P261" s="49" t="s">
        <v>83</v>
      </c>
      <c r="Q261" s="49" t="s">
        <v>82</v>
      </c>
      <c r="R261" t="s">
        <v>14</v>
      </c>
      <c r="S261">
        <v>1</v>
      </c>
      <c r="T261">
        <v>30</v>
      </c>
      <c r="U261" s="58" cm="1">
        <f t="array" ref="U26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261" s="58">
        <f>IF(R261="Tarif Frais de dossier",30,IF(T261&lt;0,0,IF(AND(D261=hypothèses!$BR$2,R261=hypothèses!$BI$1),IF(K261&lt;=hypothèses!$BP$2,hypothèses!$BS$2,IF(K261&gt;=hypothèses!$BQ$2,hypothèses!$BT$2,K261*hypothèses!$BU$2)),IF(AND(D261=hypothèses!$BR$3,R261=hypothèses!$BI$1),IF(K261&lt;=hypothèses!$BP$3,hypothèses!$BS$3,IF(K261&gt;=hypothèses!$BQ$3,hypothèses!$BT$3,K261*hypothèses!$BU$3)),IF(AND(D261=hypothèses!$BR$5,R261=hypothèses!$BJ$1),IF(K261&lt;=hypothèses!$BP$5,hypothèses!$BS$5,IF(K261&gt;=hypothèses!$BQ$5,hypothèses!$BT$5,K261*hypothèses!$BU$5)),IF(AND(D261=hypothèses!$BR$6,R261=hypothèses!$BJ$1),IF(K261&lt;=hypothèses!$BP$6,hypothèses!$BS$6,IF(K261&gt;=hypothèses!$BQ$6,hypothèses!$BT$6,K261*hypothèses!$BU$6)),IF(AND(D261=hypothèses!$BR$8,R261=hypothèses!$BK$1),IF(K261&lt;=hypothèses!$BP$8,hypothèses!$BS$8,IF(K261&gt;=hypothèses!$BQ$8,hypothèses!$BT$8,K261*hypothèses!$BU$8)),IF(AND(D261=hypothèses!$BR$9,R261=hypothèses!$BK$1),IF(K261&lt;=hypothèses!$BP$9,hypothèses!$BS$9,IF(K261&gt;=hypothèses!$BQ$9,hypothèses!$BT$9,K261*hypothèses!$BU$9)),IF(AND(D261=hypothèses!$BR$11,R261=hypothèses!$BL$1),IF(K261&lt;=hypothèses!$BP$11,hypothèses!$BS$11,IF(K261&gt;=hypothèses!$BQ$11,hypothèses!$BT$11,K261*hypothèses!$BU$11)),IF(AND(D261=hypothèses!$BR$12,R261=hypothèses!$BL$1),IF(K261&lt;=hypothèses!$BP$12,hypothèses!$BS$12,IF(K261&gt;=hypothèses!$BQ$12,hypothèses!$BT$12,K261*hypothèses!$BU$12)),IF(AND(D261=hypothèses!$BR$14,R261=hypothèses!$BM$1),IF(K261&lt;=hypothèses!$BP$14,hypothèses!$BS$14,IF(K261&gt;=hypothèses!$BQ$14,hypothèses!$BT$14,K261*hypothèses!$BU$14)),IF(AND(D261=hypothèses!$BR$15,R261=hypothèses!$BM$1),IF(K261&lt;=hypothèses!$BP$15,hypothèses!$BS$15,IF(K261&gt;=hypothèses!$BQ$15,hypothèses!$BT$15,K261*hypothèses!$BU$15)),IF(AND(D261=hypothèses!$BR$17,R261=hypothèses!$BN$1),IF(K261&lt;=hypothèses!$BP$17,hypothèses!$BS$17,IF(K261&gt;=hypothèses!$BQ$17,hypothèses!$BT$17,K261*hypothèses!$BU$17)),IF(AND(D261=hypothèses!$BR$18,R261=hypothèses!$BN$1),IF(K261&lt;=hypothèses!$BP$18,hypothèses!$BS$18,IF(K261&gt;=hypothèses!$BQ$18,hypothèses!$BT$18,K261*hypothèses!$BU$18)),0))))))))))))))</f>
        <v>30</v>
      </c>
      <c r="W261" cm="1">
        <f t="array" ref="W261">IFERROR(IF(T261&lt;0,0,IF(R261="tarif frais de dossier",30,K261*INDEX(hypothèses!$CC$2:$CR$21,MATCH(1,(K261&gt;=hypothèses!$BX$2:$BX$21)*(K261&lt;hypothèses!$BY$2:$BY$21)*(D261="Villeurbanne")+(K261&gt;=hypothèses!$BX$12:$BX$21)*(K261&lt;hypothèses!$BY$12:$BY$21)*(D261="Hors Villeurbanne"),0),CHOOSE(MATCH(R261,{"tarif eveil";"tarif courant";"tarif pratiques collectives";"tarif troisième cycle renforcé PPES";"tarif cumul";"tarif location"},0),1,4,7,10,13,16)))),"")</f>
        <v>30</v>
      </c>
    </row>
    <row r="262" spans="1:23">
      <c r="A262" s="71" t="s">
        <v>71</v>
      </c>
      <c r="B262" s="71" t="s">
        <v>72</v>
      </c>
      <c r="C262" s="71" t="s">
        <v>73</v>
      </c>
      <c r="D262" t="s">
        <v>70</v>
      </c>
      <c r="E262" s="59">
        <v>15133</v>
      </c>
      <c r="F262">
        <v>7</v>
      </c>
      <c r="G262">
        <v>2.25</v>
      </c>
      <c r="H262">
        <f>IF(Tableau1[[#This Row],[Tranche RFR]]&gt;=2,Tableau1[[#This Row],[Tranche RFR]]-1,Tableau1[[#This Row],[Tranche RFR]])</f>
        <v>6</v>
      </c>
      <c r="I262">
        <f>Tableau1[[#This Row],[RFR]]/Tableau1[[#This Row],[nb parts sans couple]]</f>
        <v>2522.1666666666665</v>
      </c>
      <c r="J262" t="s">
        <v>77</v>
      </c>
      <c r="K262" s="4">
        <f t="shared" si="4"/>
        <v>560.48148148148141</v>
      </c>
      <c r="L262" s="49">
        <f>IF($K262&lt;=hypothèses!$BG$2,1,IF(AND($K262&gt;hypothèses!$BF$3,$K262&lt;=hypothèses!$BG$3),2,IF(AND($K262&gt;hypothèses!$BF$4,$K262&lt;=hypothèses!$BG$4),3,IF(AND($K262&gt;hypothèses!$BF$5,$K262&lt;=hypothèses!$BG$5),4,IF(AND($K262&gt;hypothèses!$BF$6,$K262&lt;=hypothèses!$BG$6),5,IF(AND($K262&gt;hypothèses!$BF$7,$K262&lt;=hypothèses!$BG$7),6,IF(AND($K262&gt;hypothèses!$BF$8,$K262&lt;=hypothèses!$BG$8),7,IF(AND($K262&gt;hypothèses!$BF$9,$K262&lt;=hypothèses!$BG$9),8,IF(AND($K262&gt;hypothèses!$BF$10,$K262&lt;=hypothèses!$BG$10),9,IF(AND($K262&gt;hypothèses!$BF$11,$K262&lt;=hypothèses!$BG$11),10,IF(Tableau1[[#This Row],[QF mens]]&gt;hypothèses!BG271,10,"")))))))))))</f>
        <v>4</v>
      </c>
      <c r="M262" s="49">
        <f>IF($K262&lt;=hypothèses!$BY$2,1,IF(AND($K262&gt;hypothèses!$BX$3,$K262&lt;=hypothèses!$BY$3),2,IF(AND($K262&gt;hypothèses!$BX$4,$K262&lt;=hypothèses!$BY$4),3,IF(AND($K262&gt;hypothèses!$BX$5,$K262&lt;=hypothèses!$BY$5),4,IF(AND($K262&gt;hypothèses!$BX$6,$K262&lt;=hypothèses!$BY$6),5,IF(AND($K262&gt;hypothèses!$BX$7,$K262&lt;=hypothèses!$BY$7),6,IF(AND($K262&gt;hypothèses!$BX$8,$K262&lt;=hypothèses!$BY$8),7,IF(AND($K262&gt;hypothèses!$BX$9,$K262&lt;=hypothèses!$BY$9),8,IF(AND($K262&gt;hypothèses!$BX$10,$K262&lt;=hypothèses!$BY$10),9,IF(AND($K262&gt;hypothèses!$BX$11,$K262&lt;=hypothèses!$BY$11),10,IF(Tableau1[[#This Row],[QF mens]]&gt;hypothèses!BH271,10,"")))))))))))</f>
        <v>2</v>
      </c>
      <c r="N262" s="49" t="s">
        <v>82</v>
      </c>
      <c r="O262" s="49" t="s">
        <v>77</v>
      </c>
      <c r="P262" s="49" t="s">
        <v>83</v>
      </c>
      <c r="Q262" s="49" t="s">
        <v>82</v>
      </c>
      <c r="R262" t="s">
        <v>13</v>
      </c>
      <c r="S262">
        <v>1</v>
      </c>
      <c r="T262">
        <v>122</v>
      </c>
      <c r="U262" s="58" cm="1">
        <f t="array" ref="U26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399.65999999999997</v>
      </c>
      <c r="V262" s="58">
        <f>IF(R262="Tarif Frais de dossier",30,IF(T262&lt;0,0,IF(AND(D262=hypothèses!$BR$2,R262=hypothèses!$BI$1),IF(K262&lt;=hypothèses!$BP$2,hypothèses!$BS$2,IF(K262&gt;=hypothèses!$BQ$2,hypothèses!$BT$2,K262*hypothèses!$BU$2)),IF(AND(D262=hypothèses!$BR$3,R262=hypothèses!$BI$1),IF(K262&lt;=hypothèses!$BP$3,hypothèses!$BS$3,IF(K262&gt;=hypothèses!$BQ$3,hypothèses!$BT$3,K262*hypothèses!$BU$3)),IF(AND(D262=hypothèses!$BR$5,R262=hypothèses!$BJ$1),IF(K262&lt;=hypothèses!$BP$5,hypothèses!$BS$5,IF(K262&gt;=hypothèses!$BQ$5,hypothèses!$BT$5,K262*hypothèses!$BU$5)),IF(AND(D262=hypothèses!$BR$6,R262=hypothèses!$BJ$1),IF(K262&lt;=hypothèses!$BP$6,hypothèses!$BS$6,IF(K262&gt;=hypothèses!$BQ$6,hypothèses!$BT$6,K262*hypothèses!$BU$6)),IF(AND(D262=hypothèses!$BR$8,R262=hypothèses!$BK$1),IF(K262&lt;=hypothèses!$BP$8,hypothèses!$BS$8,IF(K262&gt;=hypothèses!$BQ$8,hypothèses!$BT$8,K262*hypothèses!$BU$8)),IF(AND(D262=hypothèses!$BR$9,R262=hypothèses!$BK$1),IF(K262&lt;=hypothèses!$BP$9,hypothèses!$BS$9,IF(K262&gt;=hypothèses!$BQ$9,hypothèses!$BT$9,K262*hypothèses!$BU$9)),IF(AND(D262=hypothèses!$BR$11,R262=hypothèses!$BL$1),IF(K262&lt;=hypothèses!$BP$11,hypothèses!$BS$11,IF(K262&gt;=hypothèses!$BQ$11,hypothèses!$BT$11,K262*hypothèses!$BU$11)),IF(AND(D262=hypothèses!$BR$12,R262=hypothèses!$BL$1),IF(K262&lt;=hypothèses!$BP$12,hypothèses!$BS$12,IF(K262&gt;=hypothèses!$BQ$12,hypothèses!$BT$12,K262*hypothèses!$BU$12)),IF(AND(D262=hypothèses!$BR$14,R262=hypothèses!$BM$1),IF(K262&lt;=hypothèses!$BP$14,hypothèses!$BS$14,IF(K262&gt;=hypothèses!$BQ$14,hypothèses!$BT$14,K262*hypothèses!$BU$14)),IF(AND(D262=hypothèses!$BR$15,R262=hypothèses!$BM$1),IF(K262&lt;=hypothèses!$BP$15,hypothèses!$BS$15,IF(K262&gt;=hypothèses!$BQ$15,hypothèses!$BT$15,K262*hypothèses!$BU$15)),IF(AND(D262=hypothèses!$BR$17,R262=hypothèses!$BN$1),IF(K262&lt;=hypothèses!$BP$17,hypothèses!$BS$17,IF(K262&gt;=hypothèses!$BQ$17,hypothèses!$BT$17,K262*hypothèses!$BU$17)),IF(AND(D262=hypothèses!$BR$18,R262=hypothèses!$BN$1),IF(K262&lt;=hypothèses!$BP$18,hypothèses!$BS$18,IF(K262&gt;=hypothèses!$BQ$18,hypothèses!$BT$18,K262*hypothèses!$BU$18)),0))))))))))))))</f>
        <v>147.96711111111111</v>
      </c>
      <c r="W262" t="str" cm="1">
        <f t="array" ref="W262">IFERROR(IF(T262&lt;0,0,IF(R262="tarif frais de dossier",30,K262*INDEX(hypothèses!$CC$2:$CR$21,MATCH(1,(K262&gt;=hypothèses!$BX$2:$BX$21)*(K262&lt;hypothèses!$BY$2:$BY$21)*(D262="Villeurbanne")+(K262&gt;=hypothèses!$BX$12:$BX$21)*(K262&lt;hypothèses!$BY$12:$BY$21)*(D262="Hors Villeurbanne"),0),CHOOSE(MATCH(R262,{"tarif eveil";"tarif courant";"tarif pratiques collectives";"tarif troisième cycle renforcé PPES";"tarif cumul";"tarif location"},0),1,4,7,10,13,16)))),"")</f>
        <v/>
      </c>
    </row>
    <row r="263" spans="1:23">
      <c r="A263" s="72" t="s">
        <v>71</v>
      </c>
      <c r="B263" s="72" t="s">
        <v>72</v>
      </c>
      <c r="C263" s="72" t="s">
        <v>73</v>
      </c>
      <c r="D263" t="s">
        <v>70</v>
      </c>
      <c r="E263" s="59">
        <v>72916</v>
      </c>
      <c r="F263">
        <v>30</v>
      </c>
      <c r="G263">
        <v>3</v>
      </c>
      <c r="H263">
        <f>IF(Tableau1[[#This Row],[Tranche RFR]]&gt;=2,Tableau1[[#This Row],[Tranche RFR]]-1,Tableau1[[#This Row],[Tranche RFR]])</f>
        <v>29</v>
      </c>
      <c r="I263">
        <f>Tableau1[[#This Row],[RFR]]/Tableau1[[#This Row],[nb parts sans couple]]</f>
        <v>2514.344827586207</v>
      </c>
      <c r="J263" t="s">
        <v>77</v>
      </c>
      <c r="K263" s="4">
        <f t="shared" si="4"/>
        <v>2025.4444444444443</v>
      </c>
      <c r="L263" s="49">
        <f>IF($K263&lt;=hypothèses!$BG$2,1,IF(AND($K263&gt;hypothèses!$BF$3,$K263&lt;=hypothèses!$BG$3),2,IF(AND($K263&gt;hypothèses!$BF$4,$K263&lt;=hypothèses!$BG$4),3,IF(AND($K263&gt;hypothèses!$BF$5,$K263&lt;=hypothèses!$BG$5),4,IF(AND($K263&gt;hypothèses!$BF$6,$K263&lt;=hypothèses!$BG$6),5,IF(AND($K263&gt;hypothèses!$BF$7,$K263&lt;=hypothèses!$BG$7),6,IF(AND($K263&gt;hypothèses!$BF$8,$K263&lt;=hypothèses!$BG$8),7,IF(AND($K263&gt;hypothèses!$BF$9,$K263&lt;=hypothèses!$BG$9),8,IF(AND($K263&gt;hypothèses!$BF$10,$K263&lt;=hypothèses!$BG$10),9,IF(AND($K263&gt;hypothèses!$BF$11,$K263&lt;=hypothèses!$BG$11),10,IF(Tableau1[[#This Row],[QF mens]]&gt;hypothèses!BG272,10,"")))))))))))</f>
        <v>9</v>
      </c>
      <c r="M263" s="49">
        <f>IF($K263&lt;=hypothèses!$BY$2,1,IF(AND($K263&gt;hypothèses!$BX$3,$K263&lt;=hypothèses!$BY$3),2,IF(AND($K263&gt;hypothèses!$BX$4,$K263&lt;=hypothèses!$BY$4),3,IF(AND($K263&gt;hypothèses!$BX$5,$K263&lt;=hypothèses!$BY$5),4,IF(AND($K263&gt;hypothèses!$BX$6,$K263&lt;=hypothèses!$BY$6),5,IF(AND($K263&gt;hypothèses!$BX$7,$K263&lt;=hypothèses!$BY$7),6,IF(AND($K263&gt;hypothèses!$BX$8,$K263&lt;=hypothèses!$BY$8),7,IF(AND($K263&gt;hypothèses!$BX$9,$K263&lt;=hypothèses!$BY$9),8,IF(AND($K263&gt;hypothèses!$BX$10,$K263&lt;=hypothèses!$BY$10),9,IF(AND($K263&gt;hypothèses!$BX$11,$K263&lt;=hypothèses!$BY$11),10,IF(Tableau1[[#This Row],[QF mens]]&gt;hypothèses!BH272,10,"")))))))))))</f>
        <v>9</v>
      </c>
      <c r="N263" s="49" t="s">
        <v>82</v>
      </c>
      <c r="O263" s="49" t="s">
        <v>77</v>
      </c>
      <c r="P263" s="49" t="s">
        <v>83</v>
      </c>
      <c r="Q263" s="49" t="s">
        <v>82</v>
      </c>
      <c r="R263" t="s">
        <v>13</v>
      </c>
      <c r="S263">
        <v>1</v>
      </c>
      <c r="T263">
        <v>924</v>
      </c>
      <c r="U263" s="58" cm="1">
        <f t="array" ref="U26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955.7600000000001</v>
      </c>
      <c r="V263" s="58">
        <f>IF(R263="Tarif Frais de dossier",30,IF(T263&lt;0,0,IF(AND(D263=hypothèses!$BR$2,R263=hypothèses!$BI$1),IF(K263&lt;=hypothèses!$BP$2,hypothèses!$BS$2,IF(K263&gt;=hypothèses!$BQ$2,hypothèses!$BT$2,K263*hypothèses!$BU$2)),IF(AND(D263=hypothèses!$BR$3,R263=hypothèses!$BI$1),IF(K263&lt;=hypothèses!$BP$3,hypothèses!$BS$3,IF(K263&gt;=hypothèses!$BQ$3,hypothèses!$BT$3,K263*hypothèses!$BU$3)),IF(AND(D263=hypothèses!$BR$5,R263=hypothèses!$BJ$1),IF(K263&lt;=hypothèses!$BP$5,hypothèses!$BS$5,IF(K263&gt;=hypothèses!$BQ$5,hypothèses!$BT$5,K263*hypothèses!$BU$5)),IF(AND(D263=hypothèses!$BR$6,R263=hypothèses!$BJ$1),IF(K263&lt;=hypothèses!$BP$6,hypothèses!$BS$6,IF(K263&gt;=hypothèses!$BQ$6,hypothèses!$BT$6,K263*hypothèses!$BU$6)),IF(AND(D263=hypothèses!$BR$8,R263=hypothèses!$BK$1),IF(K263&lt;=hypothèses!$BP$8,hypothèses!$BS$8,IF(K263&gt;=hypothèses!$BQ$8,hypothèses!$BT$8,K263*hypothèses!$BU$8)),IF(AND(D263=hypothèses!$BR$9,R263=hypothèses!$BK$1),IF(K263&lt;=hypothèses!$BP$9,hypothèses!$BS$9,IF(K263&gt;=hypothèses!$BQ$9,hypothèses!$BT$9,K263*hypothèses!$BU$9)),IF(AND(D263=hypothèses!$BR$11,R263=hypothèses!$BL$1),IF(K263&lt;=hypothèses!$BP$11,hypothèses!$BS$11,IF(K263&gt;=hypothèses!$BQ$11,hypothèses!$BT$11,K263*hypothèses!$BU$11)),IF(AND(D263=hypothèses!$BR$12,R263=hypothèses!$BL$1),IF(K263&lt;=hypothèses!$BP$12,hypothèses!$BS$12,IF(K263&gt;=hypothèses!$BQ$12,hypothèses!$BT$12,K263*hypothèses!$BU$12)),IF(AND(D263=hypothèses!$BR$14,R263=hypothèses!$BM$1),IF(K263&lt;=hypothèses!$BP$14,hypothèses!$BS$14,IF(K263&gt;=hypothèses!$BQ$14,hypothèses!$BT$14,K263*hypothèses!$BU$14)),IF(AND(D263=hypothèses!$BR$15,R263=hypothèses!$BM$1),IF(K263&lt;=hypothèses!$BP$15,hypothèses!$BS$15,IF(K263&gt;=hypothèses!$BQ$15,hypothèses!$BT$15,K263*hypothèses!$BU$15)),IF(AND(D263=hypothèses!$BR$17,R263=hypothèses!$BN$1),IF(K263&lt;=hypothèses!$BP$17,hypothèses!$BS$17,IF(K263&gt;=hypothèses!$BQ$17,hypothèses!$BT$17,K263*hypothèses!$BU$17)),IF(AND(D263=hypothèses!$BR$18,R263=hypothèses!$BN$1),IF(K263&lt;=hypothèses!$BP$18,hypothèses!$BS$18,IF(K263&gt;=hypothèses!$BQ$18,hypothèses!$BT$18,K263*hypothèses!$BU$18)),0))))))))))))))</f>
        <v>534.71733333333339</v>
      </c>
      <c r="W263" t="str" cm="1">
        <f t="array" ref="W263">IFERROR(IF(T263&lt;0,0,IF(R263="tarif frais de dossier",30,K263*INDEX(hypothèses!$CC$2:$CR$21,MATCH(1,(K263&gt;=hypothèses!$BX$2:$BX$21)*(K263&lt;hypothèses!$BY$2:$BY$21)*(D263="Villeurbanne")+(K263&gt;=hypothèses!$BX$12:$BX$21)*(K263&lt;hypothèses!$BY$12:$BY$21)*(D263="Hors Villeurbanne"),0),CHOOSE(MATCH(R263,{"tarif eveil";"tarif courant";"tarif pratiques collectives";"tarif troisième cycle renforcé PPES";"tarif cumul";"tarif location"},0),1,4,7,10,13,16)))),"")</f>
        <v/>
      </c>
    </row>
    <row r="264" spans="1:23">
      <c r="A264" s="71" t="s">
        <v>71</v>
      </c>
      <c r="B264" s="71" t="s">
        <v>72</v>
      </c>
      <c r="C264" s="71" t="s">
        <v>73</v>
      </c>
      <c r="D264" t="s">
        <v>70</v>
      </c>
      <c r="E264" s="59">
        <v>72916</v>
      </c>
      <c r="F264">
        <v>30</v>
      </c>
      <c r="G264">
        <v>3</v>
      </c>
      <c r="H264">
        <f>IF(Tableau1[[#This Row],[Tranche RFR]]&gt;=2,Tableau1[[#This Row],[Tranche RFR]]-1,Tableau1[[#This Row],[Tranche RFR]])</f>
        <v>29</v>
      </c>
      <c r="I264">
        <f>Tableau1[[#This Row],[RFR]]/Tableau1[[#This Row],[nb parts sans couple]]</f>
        <v>2514.344827586207</v>
      </c>
      <c r="J264" t="s">
        <v>77</v>
      </c>
      <c r="K264" s="4">
        <f t="shared" si="4"/>
        <v>2025.4444444444443</v>
      </c>
      <c r="L264" s="49">
        <f>IF($K264&lt;=hypothèses!$BG$2,1,IF(AND($K264&gt;hypothèses!$BF$3,$K264&lt;=hypothèses!$BG$3),2,IF(AND($K264&gt;hypothèses!$BF$4,$K264&lt;=hypothèses!$BG$4),3,IF(AND($K264&gt;hypothèses!$BF$5,$K264&lt;=hypothèses!$BG$5),4,IF(AND($K264&gt;hypothèses!$BF$6,$K264&lt;=hypothèses!$BG$6),5,IF(AND($K264&gt;hypothèses!$BF$7,$K264&lt;=hypothèses!$BG$7),6,IF(AND($K264&gt;hypothèses!$BF$8,$K264&lt;=hypothèses!$BG$8),7,IF(AND($K264&gt;hypothèses!$BF$9,$K264&lt;=hypothèses!$BG$9),8,IF(AND($K264&gt;hypothèses!$BF$10,$K264&lt;=hypothèses!$BG$10),9,IF(AND($K264&gt;hypothèses!$BF$11,$K264&lt;=hypothèses!$BG$11),10,IF(Tableau1[[#This Row],[QF mens]]&gt;hypothèses!BG273,10,"")))))))))))</f>
        <v>9</v>
      </c>
      <c r="M264" s="49">
        <f>IF($K264&lt;=hypothèses!$BY$2,1,IF(AND($K264&gt;hypothèses!$BX$3,$K264&lt;=hypothèses!$BY$3),2,IF(AND($K264&gt;hypothèses!$BX$4,$K264&lt;=hypothèses!$BY$4),3,IF(AND($K264&gt;hypothèses!$BX$5,$K264&lt;=hypothèses!$BY$5),4,IF(AND($K264&gt;hypothèses!$BX$6,$K264&lt;=hypothèses!$BY$6),5,IF(AND($K264&gt;hypothèses!$BX$7,$K264&lt;=hypothèses!$BY$7),6,IF(AND($K264&gt;hypothèses!$BX$8,$K264&lt;=hypothèses!$BY$8),7,IF(AND($K264&gt;hypothèses!$BX$9,$K264&lt;=hypothèses!$BY$9),8,IF(AND($K264&gt;hypothèses!$BX$10,$K264&lt;=hypothèses!$BY$10),9,IF(AND($K264&gt;hypothèses!$BX$11,$K264&lt;=hypothèses!$BY$11),10,IF(Tableau1[[#This Row],[QF mens]]&gt;hypothèses!BH273,10,"")))))))))))</f>
        <v>9</v>
      </c>
      <c r="N264" s="49" t="s">
        <v>82</v>
      </c>
      <c r="O264" s="49" t="s">
        <v>77</v>
      </c>
      <c r="P264" s="49" t="s">
        <v>83</v>
      </c>
      <c r="Q264" s="49" t="s">
        <v>82</v>
      </c>
      <c r="T264">
        <v>0</v>
      </c>
      <c r="U264" s="58" t="str" cm="1">
        <f t="array" ref="U26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264" s="58">
        <f>IF(R264="Tarif Frais de dossier",30,IF(T264&lt;0,0,IF(AND(D264=hypothèses!$BR$2,R264=hypothèses!$BI$1),IF(K264&lt;=hypothèses!$BP$2,hypothèses!$BS$2,IF(K264&gt;=hypothèses!$BQ$2,hypothèses!$BT$2,K264*hypothèses!$BU$2)),IF(AND(D264=hypothèses!$BR$3,R264=hypothèses!$BI$1),IF(K264&lt;=hypothèses!$BP$3,hypothèses!$BS$3,IF(K264&gt;=hypothèses!$BQ$3,hypothèses!$BT$3,K264*hypothèses!$BU$3)),IF(AND(D264=hypothèses!$BR$5,R264=hypothèses!$BJ$1),IF(K264&lt;=hypothèses!$BP$5,hypothèses!$BS$5,IF(K264&gt;=hypothèses!$BQ$5,hypothèses!$BT$5,K264*hypothèses!$BU$5)),IF(AND(D264=hypothèses!$BR$6,R264=hypothèses!$BJ$1),IF(K264&lt;=hypothèses!$BP$6,hypothèses!$BS$6,IF(K264&gt;=hypothèses!$BQ$6,hypothèses!$BT$6,K264*hypothèses!$BU$6)),IF(AND(D264=hypothèses!$BR$8,R264=hypothèses!$BK$1),IF(K264&lt;=hypothèses!$BP$8,hypothèses!$BS$8,IF(K264&gt;=hypothèses!$BQ$8,hypothèses!$BT$8,K264*hypothèses!$BU$8)),IF(AND(D264=hypothèses!$BR$9,R264=hypothèses!$BK$1),IF(K264&lt;=hypothèses!$BP$9,hypothèses!$BS$9,IF(K264&gt;=hypothèses!$BQ$9,hypothèses!$BT$9,K264*hypothèses!$BU$9)),IF(AND(D264=hypothèses!$BR$11,R264=hypothèses!$BL$1),IF(K264&lt;=hypothèses!$BP$11,hypothèses!$BS$11,IF(K264&gt;=hypothèses!$BQ$11,hypothèses!$BT$11,K264*hypothèses!$BU$11)),IF(AND(D264=hypothèses!$BR$12,R264=hypothèses!$BL$1),IF(K264&lt;=hypothèses!$BP$12,hypothèses!$BS$12,IF(K264&gt;=hypothèses!$BQ$12,hypothèses!$BT$12,K264*hypothèses!$BU$12)),IF(AND(D264=hypothèses!$BR$14,R264=hypothèses!$BM$1),IF(K264&lt;=hypothèses!$BP$14,hypothèses!$BS$14,IF(K264&gt;=hypothèses!$BQ$14,hypothèses!$BT$14,K264*hypothèses!$BU$14)),IF(AND(D264=hypothèses!$BR$15,R264=hypothèses!$BM$1),IF(K264&lt;=hypothèses!$BP$15,hypothèses!$BS$15,IF(K264&gt;=hypothèses!$BQ$15,hypothèses!$BT$15,K264*hypothèses!$BU$15)),IF(AND(D264=hypothèses!$BR$17,R264=hypothèses!$BN$1),IF(K264&lt;=hypothèses!$BP$17,hypothèses!$BS$17,IF(K264&gt;=hypothèses!$BQ$17,hypothèses!$BT$17,K264*hypothèses!$BU$17)),IF(AND(D264=hypothèses!$BR$18,R264=hypothèses!$BN$1),IF(K264&lt;=hypothèses!$BP$18,hypothèses!$BS$18,IF(K264&gt;=hypothèses!$BQ$18,hypothèses!$BT$18,K264*hypothèses!$BU$18)),0))))))))))))))</f>
        <v>0</v>
      </c>
      <c r="W264" t="str" cm="1">
        <f t="array" ref="W264">IFERROR(IF(T264&lt;0,0,IF(R264="tarif frais de dossier",30,K264*INDEX(hypothèses!$CC$2:$CR$21,MATCH(1,(K264&gt;=hypothèses!$BX$2:$BX$21)*(K264&lt;hypothèses!$BY$2:$BY$21)*(D264="Villeurbanne")+(K264&gt;=hypothèses!$BX$12:$BX$21)*(K264&lt;hypothèses!$BY$12:$BY$21)*(D264="Hors Villeurbanne"),0),CHOOSE(MATCH(R264,{"tarif eveil";"tarif courant";"tarif pratiques collectives";"tarif troisième cycle renforcé PPES";"tarif cumul";"tarif location"},0),1,4,7,10,13,16)))),"")</f>
        <v/>
      </c>
    </row>
    <row r="265" spans="1:23">
      <c r="A265" s="72" t="s">
        <v>71</v>
      </c>
      <c r="B265" s="72" t="s">
        <v>72</v>
      </c>
      <c r="C265" s="72" t="s">
        <v>73</v>
      </c>
      <c r="D265" t="s">
        <v>70</v>
      </c>
      <c r="E265" s="59">
        <v>72916</v>
      </c>
      <c r="F265">
        <v>30</v>
      </c>
      <c r="G265">
        <v>3</v>
      </c>
      <c r="H265">
        <f>IF(Tableau1[[#This Row],[Tranche RFR]]&gt;=2,Tableau1[[#This Row],[Tranche RFR]]-1,Tableau1[[#This Row],[Tranche RFR]])</f>
        <v>29</v>
      </c>
      <c r="I265">
        <f>Tableau1[[#This Row],[RFR]]/Tableau1[[#This Row],[nb parts sans couple]]</f>
        <v>2514.344827586207</v>
      </c>
      <c r="J265" t="s">
        <v>77</v>
      </c>
      <c r="K265" s="4">
        <f t="shared" si="4"/>
        <v>2025.4444444444443</v>
      </c>
      <c r="L265" s="49">
        <f>IF($K265&lt;=hypothèses!$BG$2,1,IF(AND($K265&gt;hypothèses!$BF$3,$K265&lt;=hypothèses!$BG$3),2,IF(AND($K265&gt;hypothèses!$BF$4,$K265&lt;=hypothèses!$BG$4),3,IF(AND($K265&gt;hypothèses!$BF$5,$K265&lt;=hypothèses!$BG$5),4,IF(AND($K265&gt;hypothèses!$BF$6,$K265&lt;=hypothèses!$BG$6),5,IF(AND($K265&gt;hypothèses!$BF$7,$K265&lt;=hypothèses!$BG$7),6,IF(AND($K265&gt;hypothèses!$BF$8,$K265&lt;=hypothèses!$BG$8),7,IF(AND($K265&gt;hypothèses!$BF$9,$K265&lt;=hypothèses!$BG$9),8,IF(AND($K265&gt;hypothèses!$BF$10,$K265&lt;=hypothèses!$BG$10),9,IF(AND($K265&gt;hypothèses!$BF$11,$K265&lt;=hypothèses!$BG$11),10,IF(Tableau1[[#This Row],[QF mens]]&gt;hypothèses!BG274,10,"")))))))))))</f>
        <v>9</v>
      </c>
      <c r="M265" s="49">
        <f>IF($K265&lt;=hypothèses!$BY$2,1,IF(AND($K265&gt;hypothèses!$BX$3,$K265&lt;=hypothèses!$BY$3),2,IF(AND($K265&gt;hypothèses!$BX$4,$K265&lt;=hypothèses!$BY$4),3,IF(AND($K265&gt;hypothèses!$BX$5,$K265&lt;=hypothèses!$BY$5),4,IF(AND($K265&gt;hypothèses!$BX$6,$K265&lt;=hypothèses!$BY$6),5,IF(AND($K265&gt;hypothèses!$BX$7,$K265&lt;=hypothèses!$BY$7),6,IF(AND($K265&gt;hypothèses!$BX$8,$K265&lt;=hypothèses!$BY$8),7,IF(AND($K265&gt;hypothèses!$BX$9,$K265&lt;=hypothèses!$BY$9),8,IF(AND($K265&gt;hypothèses!$BX$10,$K265&lt;=hypothèses!$BY$10),9,IF(AND($K265&gt;hypothèses!$BX$11,$K265&lt;=hypothèses!$BY$11),10,IF(Tableau1[[#This Row],[QF mens]]&gt;hypothèses!BH274,10,"")))))))))))</f>
        <v>9</v>
      </c>
      <c r="N265" s="49" t="s">
        <v>82</v>
      </c>
      <c r="O265" s="49" t="s">
        <v>77</v>
      </c>
      <c r="P265" s="49" t="s">
        <v>83</v>
      </c>
      <c r="Q265" s="49" t="s">
        <v>82</v>
      </c>
      <c r="T265">
        <v>0</v>
      </c>
      <c r="U265" s="58" t="str" cm="1">
        <f t="array" ref="U26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265" s="58">
        <f>IF(R265="Tarif Frais de dossier",30,IF(T265&lt;0,0,IF(AND(D265=hypothèses!$BR$2,R265=hypothèses!$BI$1),IF(K265&lt;=hypothèses!$BP$2,hypothèses!$BS$2,IF(K265&gt;=hypothèses!$BQ$2,hypothèses!$BT$2,K265*hypothèses!$BU$2)),IF(AND(D265=hypothèses!$BR$3,R265=hypothèses!$BI$1),IF(K265&lt;=hypothèses!$BP$3,hypothèses!$BS$3,IF(K265&gt;=hypothèses!$BQ$3,hypothèses!$BT$3,K265*hypothèses!$BU$3)),IF(AND(D265=hypothèses!$BR$5,R265=hypothèses!$BJ$1),IF(K265&lt;=hypothèses!$BP$5,hypothèses!$BS$5,IF(K265&gt;=hypothèses!$BQ$5,hypothèses!$BT$5,K265*hypothèses!$BU$5)),IF(AND(D265=hypothèses!$BR$6,R265=hypothèses!$BJ$1),IF(K265&lt;=hypothèses!$BP$6,hypothèses!$BS$6,IF(K265&gt;=hypothèses!$BQ$6,hypothèses!$BT$6,K265*hypothèses!$BU$6)),IF(AND(D265=hypothèses!$BR$8,R265=hypothèses!$BK$1),IF(K265&lt;=hypothèses!$BP$8,hypothèses!$BS$8,IF(K265&gt;=hypothèses!$BQ$8,hypothèses!$BT$8,K265*hypothèses!$BU$8)),IF(AND(D265=hypothèses!$BR$9,R265=hypothèses!$BK$1),IF(K265&lt;=hypothèses!$BP$9,hypothèses!$BS$9,IF(K265&gt;=hypothèses!$BQ$9,hypothèses!$BT$9,K265*hypothèses!$BU$9)),IF(AND(D265=hypothèses!$BR$11,R265=hypothèses!$BL$1),IF(K265&lt;=hypothèses!$BP$11,hypothèses!$BS$11,IF(K265&gt;=hypothèses!$BQ$11,hypothèses!$BT$11,K265*hypothèses!$BU$11)),IF(AND(D265=hypothèses!$BR$12,R265=hypothèses!$BL$1),IF(K265&lt;=hypothèses!$BP$12,hypothèses!$BS$12,IF(K265&gt;=hypothèses!$BQ$12,hypothèses!$BT$12,K265*hypothèses!$BU$12)),IF(AND(D265=hypothèses!$BR$14,R265=hypothèses!$BM$1),IF(K265&lt;=hypothèses!$BP$14,hypothèses!$BS$14,IF(K265&gt;=hypothèses!$BQ$14,hypothèses!$BT$14,K265*hypothèses!$BU$14)),IF(AND(D265=hypothèses!$BR$15,R265=hypothèses!$BM$1),IF(K265&lt;=hypothèses!$BP$15,hypothèses!$BS$15,IF(K265&gt;=hypothèses!$BQ$15,hypothèses!$BT$15,K265*hypothèses!$BU$15)),IF(AND(D265=hypothèses!$BR$17,R265=hypothèses!$BN$1),IF(K265&lt;=hypothèses!$BP$17,hypothèses!$BS$17,IF(K265&gt;=hypothèses!$BQ$17,hypothèses!$BT$17,K265*hypothèses!$BU$17)),IF(AND(D265=hypothèses!$BR$18,R265=hypothèses!$BN$1),IF(K265&lt;=hypothèses!$BP$18,hypothèses!$BS$18,IF(K265&gt;=hypothèses!$BQ$18,hypothèses!$BT$18,K265*hypothèses!$BU$18)),0))))))))))))))</f>
        <v>0</v>
      </c>
      <c r="W265" t="str" cm="1">
        <f t="array" ref="W265">IFERROR(IF(T265&lt;0,0,IF(R265="tarif frais de dossier",30,K265*INDEX(hypothèses!$CC$2:$CR$21,MATCH(1,(K265&gt;=hypothèses!$BX$2:$BX$21)*(K265&lt;hypothèses!$BY$2:$BY$21)*(D265="Villeurbanne")+(K265&gt;=hypothèses!$BX$12:$BX$21)*(K265&lt;hypothèses!$BY$12:$BY$21)*(D265="Hors Villeurbanne"),0),CHOOSE(MATCH(R265,{"tarif eveil";"tarif courant";"tarif pratiques collectives";"tarif troisième cycle renforcé PPES";"tarif cumul";"tarif location"},0),1,4,7,10,13,16)))),"")</f>
        <v/>
      </c>
    </row>
    <row r="266" spans="1:23">
      <c r="A266" s="71" t="s">
        <v>71</v>
      </c>
      <c r="B266" s="71" t="s">
        <v>72</v>
      </c>
      <c r="C266" s="71" t="s">
        <v>73</v>
      </c>
      <c r="D266" t="s">
        <v>86</v>
      </c>
      <c r="E266" s="59">
        <v>12191</v>
      </c>
      <c r="F266">
        <v>5</v>
      </c>
      <c r="G266">
        <v>2</v>
      </c>
      <c r="H266">
        <f>IF(Tableau1[[#This Row],[Tranche RFR]]&gt;=2,Tableau1[[#This Row],[Tranche RFR]]-1,Tableau1[[#This Row],[Tranche RFR]])</f>
        <v>4</v>
      </c>
      <c r="I266">
        <f>Tableau1[[#This Row],[RFR]]/Tableau1[[#This Row],[nb parts sans couple]]</f>
        <v>3047.75</v>
      </c>
      <c r="J266" t="s">
        <v>77</v>
      </c>
      <c r="K266" s="4">
        <f t="shared" si="4"/>
        <v>507.95833333333331</v>
      </c>
      <c r="L266" s="49">
        <f>IF($K266&lt;=hypothèses!$BG$2,1,IF(AND($K266&gt;hypothèses!$BF$3,$K266&lt;=hypothèses!$BG$3),2,IF(AND($K266&gt;hypothèses!$BF$4,$K266&lt;=hypothèses!$BG$4),3,IF(AND($K266&gt;hypothèses!$BF$5,$K266&lt;=hypothèses!$BG$5),4,IF(AND($K266&gt;hypothèses!$BF$6,$K266&lt;=hypothèses!$BG$6),5,IF(AND($K266&gt;hypothèses!$BF$7,$K266&lt;=hypothèses!$BG$7),6,IF(AND($K266&gt;hypothèses!$BF$8,$K266&lt;=hypothèses!$BG$8),7,IF(AND($K266&gt;hypothèses!$BF$9,$K266&lt;=hypothèses!$BG$9),8,IF(AND($K266&gt;hypothèses!$BF$10,$K266&lt;=hypothèses!$BG$10),9,IF(AND($K266&gt;hypothèses!$BF$11,$K266&lt;=hypothèses!$BG$11),10,IF(Tableau1[[#This Row],[QF mens]]&gt;hypothèses!BG275,10,"")))))))))))</f>
        <v>3</v>
      </c>
      <c r="M266" s="49">
        <f>IF($K266&lt;=hypothèses!$BY$2,1,IF(AND($K266&gt;hypothèses!$BX$3,$K266&lt;=hypothèses!$BY$3),2,IF(AND($K266&gt;hypothèses!$BX$4,$K266&lt;=hypothèses!$BY$4),3,IF(AND($K266&gt;hypothèses!$BX$5,$K266&lt;=hypothèses!$BY$5),4,IF(AND($K266&gt;hypothèses!$BX$6,$K266&lt;=hypothèses!$BY$6),5,IF(AND($K266&gt;hypothèses!$BX$7,$K266&lt;=hypothèses!$BY$7),6,IF(AND($K266&gt;hypothèses!$BX$8,$K266&lt;=hypothèses!$BY$8),7,IF(AND($K266&gt;hypothèses!$BX$9,$K266&lt;=hypothèses!$BY$9),8,IF(AND($K266&gt;hypothèses!$BX$10,$K266&lt;=hypothèses!$BY$10),9,IF(AND($K266&gt;hypothèses!$BX$11,$K266&lt;=hypothèses!$BY$11),10,IF(Tableau1[[#This Row],[QF mens]]&gt;hypothèses!BH275,10,"")))))))))))</f>
        <v>2</v>
      </c>
      <c r="N266" s="49" t="s">
        <v>82</v>
      </c>
      <c r="O266" s="49" t="s">
        <v>77</v>
      </c>
      <c r="P266" s="49" t="s">
        <v>83</v>
      </c>
      <c r="Q266" s="49" t="s">
        <v>82</v>
      </c>
      <c r="R266" t="s">
        <v>13</v>
      </c>
      <c r="S266">
        <v>1</v>
      </c>
      <c r="T266">
        <v>345</v>
      </c>
      <c r="U266" s="58" cm="1">
        <f t="array" ref="U26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347.34</v>
      </c>
      <c r="V266" s="58">
        <f>IF(R266="Tarif Frais de dossier",30,IF(T266&lt;0,0,IF(AND(D266=hypothèses!$BR$2,R266=hypothèses!$BI$1),IF(K266&lt;=hypothèses!$BP$2,hypothèses!$BS$2,IF(K266&gt;=hypothèses!$BQ$2,hypothèses!$BT$2,K266*hypothèses!$BU$2)),IF(AND(D266=hypothèses!$BR$3,R266=hypothèses!$BI$1),IF(K266&lt;=hypothèses!$BP$3,hypothèses!$BS$3,IF(K266&gt;=hypothèses!$BQ$3,hypothèses!$BT$3,K266*hypothèses!$BU$3)),IF(AND(D266=hypothèses!$BR$5,R266=hypothèses!$BJ$1),IF(K266&lt;=hypothèses!$BP$5,hypothèses!$BS$5,IF(K266&gt;=hypothèses!$BQ$5,hypothèses!$BT$5,K266*hypothèses!$BU$5)),IF(AND(D266=hypothèses!$BR$6,R266=hypothèses!$BJ$1),IF(K266&lt;=hypothèses!$BP$6,hypothèses!$BS$6,IF(K266&gt;=hypothèses!$BQ$6,hypothèses!$BT$6,K266*hypothèses!$BU$6)),IF(AND(D266=hypothèses!$BR$8,R266=hypothèses!$BK$1),IF(K266&lt;=hypothèses!$BP$8,hypothèses!$BS$8,IF(K266&gt;=hypothèses!$BQ$8,hypothèses!$BT$8,K266*hypothèses!$BU$8)),IF(AND(D266=hypothèses!$BR$9,R266=hypothèses!$BK$1),IF(K266&lt;=hypothèses!$BP$9,hypothèses!$BS$9,IF(K266&gt;=hypothèses!$BQ$9,hypothèses!$BT$9,K266*hypothèses!$BU$9)),IF(AND(D266=hypothèses!$BR$11,R266=hypothèses!$BL$1),IF(K266&lt;=hypothèses!$BP$11,hypothèses!$BS$11,IF(K266&gt;=hypothèses!$BQ$11,hypothèses!$BT$11,K266*hypothèses!$BU$11)),IF(AND(D266=hypothèses!$BR$12,R266=hypothèses!$BL$1),IF(K266&lt;=hypothèses!$BP$12,hypothèses!$BS$12,IF(K266&gt;=hypothèses!$BQ$12,hypothèses!$BT$12,K266*hypothèses!$BU$12)),IF(AND(D266=hypothèses!$BR$14,R266=hypothèses!$BM$1),IF(K266&lt;=hypothèses!$BP$14,hypothèses!$BS$14,IF(K266&gt;=hypothèses!$BQ$14,hypothèses!$BT$14,K266*hypothèses!$BU$14)),IF(AND(D266=hypothèses!$BR$15,R266=hypothèses!$BM$1),IF(K266&lt;=hypothèses!$BP$15,hypothèses!$BS$15,IF(K266&gt;=hypothèses!$BQ$15,hypothèses!$BT$15,K266*hypothèses!$BU$15)),IF(AND(D266=hypothèses!$BR$17,R266=hypothèses!$BN$1),IF(K266&lt;=hypothèses!$BP$17,hypothèses!$BS$17,IF(K266&gt;=hypothèses!$BQ$17,hypothèses!$BT$17,K266*hypothèses!$BU$17)),IF(AND(D266=hypothèses!$BR$18,R266=hypothèses!$BN$1),IF(K266&lt;=hypothèses!$BP$18,hypothèses!$BS$18,IF(K266&gt;=hypothèses!$BQ$18,hypothèses!$BT$18,K266*hypothèses!$BU$18)),0))))))))))))))</f>
        <v>167.62625</v>
      </c>
      <c r="W266" t="str" cm="1">
        <f t="array" ref="W266">IFERROR(IF(T266&lt;0,0,IF(R266="tarif frais de dossier",30,K266*INDEX(hypothèses!$CC$2:$CR$21,MATCH(1,(K266&gt;=hypothèses!$BX$2:$BX$21)*(K266&lt;hypothèses!$BY$2:$BY$21)*(D266="Villeurbanne")+(K266&gt;=hypothèses!$BX$12:$BX$21)*(K266&lt;hypothèses!$BY$12:$BY$21)*(D266="Hors Villeurbanne"),0),CHOOSE(MATCH(R266,{"tarif eveil";"tarif courant";"tarif pratiques collectives";"tarif troisième cycle renforcé PPES";"tarif cumul";"tarif location"},0),1,4,7,10,13,16)))),"")</f>
        <v/>
      </c>
    </row>
    <row r="267" spans="1:23">
      <c r="A267" s="72" t="s">
        <v>71</v>
      </c>
      <c r="B267" s="72" t="s">
        <v>72</v>
      </c>
      <c r="C267" s="72" t="s">
        <v>73</v>
      </c>
      <c r="D267" t="s">
        <v>86</v>
      </c>
      <c r="E267" s="59">
        <v>12191</v>
      </c>
      <c r="F267">
        <v>5</v>
      </c>
      <c r="G267">
        <v>2</v>
      </c>
      <c r="H267">
        <f>IF(Tableau1[[#This Row],[Tranche RFR]]&gt;=2,Tableau1[[#This Row],[Tranche RFR]]-1,Tableau1[[#This Row],[Tranche RFR]])</f>
        <v>4</v>
      </c>
      <c r="I267">
        <f>Tableau1[[#This Row],[RFR]]/Tableau1[[#This Row],[nb parts sans couple]]</f>
        <v>3047.75</v>
      </c>
      <c r="J267" t="s">
        <v>77</v>
      </c>
      <c r="K267" s="4">
        <f t="shared" si="4"/>
        <v>507.95833333333331</v>
      </c>
      <c r="L267" s="49">
        <f>IF($K267&lt;=hypothèses!$BG$2,1,IF(AND($K267&gt;hypothèses!$BF$3,$K267&lt;=hypothèses!$BG$3),2,IF(AND($K267&gt;hypothèses!$BF$4,$K267&lt;=hypothèses!$BG$4),3,IF(AND($K267&gt;hypothèses!$BF$5,$K267&lt;=hypothèses!$BG$5),4,IF(AND($K267&gt;hypothèses!$BF$6,$K267&lt;=hypothèses!$BG$6),5,IF(AND($K267&gt;hypothèses!$BF$7,$K267&lt;=hypothèses!$BG$7),6,IF(AND($K267&gt;hypothèses!$BF$8,$K267&lt;=hypothèses!$BG$8),7,IF(AND($K267&gt;hypothèses!$BF$9,$K267&lt;=hypothèses!$BG$9),8,IF(AND($K267&gt;hypothèses!$BF$10,$K267&lt;=hypothèses!$BG$10),9,IF(AND($K267&gt;hypothèses!$BF$11,$K267&lt;=hypothèses!$BG$11),10,IF(Tableau1[[#This Row],[QF mens]]&gt;hypothèses!BG276,10,"")))))))))))</f>
        <v>3</v>
      </c>
      <c r="M267" s="49">
        <f>IF($K267&lt;=hypothèses!$BY$2,1,IF(AND($K267&gt;hypothèses!$BX$3,$K267&lt;=hypothèses!$BY$3),2,IF(AND($K267&gt;hypothèses!$BX$4,$K267&lt;=hypothèses!$BY$4),3,IF(AND($K267&gt;hypothèses!$BX$5,$K267&lt;=hypothèses!$BY$5),4,IF(AND($K267&gt;hypothèses!$BX$6,$K267&lt;=hypothèses!$BY$6),5,IF(AND($K267&gt;hypothèses!$BX$7,$K267&lt;=hypothèses!$BY$7),6,IF(AND($K267&gt;hypothèses!$BX$8,$K267&lt;=hypothèses!$BY$8),7,IF(AND($K267&gt;hypothèses!$BX$9,$K267&lt;=hypothèses!$BY$9),8,IF(AND($K267&gt;hypothèses!$BX$10,$K267&lt;=hypothèses!$BY$10),9,IF(AND($K267&gt;hypothèses!$BX$11,$K267&lt;=hypothèses!$BY$11),10,IF(Tableau1[[#This Row],[QF mens]]&gt;hypothèses!BH276,10,"")))))))))))</f>
        <v>2</v>
      </c>
      <c r="N267" s="49" t="s">
        <v>82</v>
      </c>
      <c r="O267" s="49" t="s">
        <v>77</v>
      </c>
      <c r="P267" s="49" t="s">
        <v>83</v>
      </c>
      <c r="Q267" s="49" t="s">
        <v>82</v>
      </c>
      <c r="T267">
        <v>0</v>
      </c>
      <c r="U267" s="58" t="str" cm="1">
        <f t="array" ref="U26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267" s="58">
        <f>IF(R267="Tarif Frais de dossier",30,IF(T267&lt;0,0,IF(AND(D267=hypothèses!$BR$2,R267=hypothèses!$BI$1),IF(K267&lt;=hypothèses!$BP$2,hypothèses!$BS$2,IF(K267&gt;=hypothèses!$BQ$2,hypothèses!$BT$2,K267*hypothèses!$BU$2)),IF(AND(D267=hypothèses!$BR$3,R267=hypothèses!$BI$1),IF(K267&lt;=hypothèses!$BP$3,hypothèses!$BS$3,IF(K267&gt;=hypothèses!$BQ$3,hypothèses!$BT$3,K267*hypothèses!$BU$3)),IF(AND(D267=hypothèses!$BR$5,R267=hypothèses!$BJ$1),IF(K267&lt;=hypothèses!$BP$5,hypothèses!$BS$5,IF(K267&gt;=hypothèses!$BQ$5,hypothèses!$BT$5,K267*hypothèses!$BU$5)),IF(AND(D267=hypothèses!$BR$6,R267=hypothèses!$BJ$1),IF(K267&lt;=hypothèses!$BP$6,hypothèses!$BS$6,IF(K267&gt;=hypothèses!$BQ$6,hypothèses!$BT$6,K267*hypothèses!$BU$6)),IF(AND(D267=hypothèses!$BR$8,R267=hypothèses!$BK$1),IF(K267&lt;=hypothèses!$BP$8,hypothèses!$BS$8,IF(K267&gt;=hypothèses!$BQ$8,hypothèses!$BT$8,K267*hypothèses!$BU$8)),IF(AND(D267=hypothèses!$BR$9,R267=hypothèses!$BK$1),IF(K267&lt;=hypothèses!$BP$9,hypothèses!$BS$9,IF(K267&gt;=hypothèses!$BQ$9,hypothèses!$BT$9,K267*hypothèses!$BU$9)),IF(AND(D267=hypothèses!$BR$11,R267=hypothèses!$BL$1),IF(K267&lt;=hypothèses!$BP$11,hypothèses!$BS$11,IF(K267&gt;=hypothèses!$BQ$11,hypothèses!$BT$11,K267*hypothèses!$BU$11)),IF(AND(D267=hypothèses!$BR$12,R267=hypothèses!$BL$1),IF(K267&lt;=hypothèses!$BP$12,hypothèses!$BS$12,IF(K267&gt;=hypothèses!$BQ$12,hypothèses!$BT$12,K267*hypothèses!$BU$12)),IF(AND(D267=hypothèses!$BR$14,R267=hypothèses!$BM$1),IF(K267&lt;=hypothèses!$BP$14,hypothèses!$BS$14,IF(K267&gt;=hypothèses!$BQ$14,hypothèses!$BT$14,K267*hypothèses!$BU$14)),IF(AND(D267=hypothèses!$BR$15,R267=hypothèses!$BM$1),IF(K267&lt;=hypothèses!$BP$15,hypothèses!$BS$15,IF(K267&gt;=hypothèses!$BQ$15,hypothèses!$BT$15,K267*hypothèses!$BU$15)),IF(AND(D267=hypothèses!$BR$17,R267=hypothèses!$BN$1),IF(K267&lt;=hypothèses!$BP$17,hypothèses!$BS$17,IF(K267&gt;=hypothèses!$BQ$17,hypothèses!$BT$17,K267*hypothèses!$BU$17)),IF(AND(D267=hypothèses!$BR$18,R267=hypothèses!$BN$1),IF(K267&lt;=hypothèses!$BP$18,hypothèses!$BS$18,IF(K267&gt;=hypothèses!$BQ$18,hypothèses!$BT$18,K267*hypothèses!$BU$18)),0))))))))))))))</f>
        <v>0</v>
      </c>
      <c r="W267" t="str" cm="1">
        <f t="array" ref="W267">IFERROR(IF(T267&lt;0,0,IF(R267="tarif frais de dossier",30,K267*INDEX(hypothèses!$CC$2:$CR$21,MATCH(1,(K267&gt;=hypothèses!$BX$2:$BX$21)*(K267&lt;hypothèses!$BY$2:$BY$21)*(D267="Villeurbanne")+(K267&gt;=hypothèses!$BX$12:$BX$21)*(K267&lt;hypothèses!$BY$12:$BY$21)*(D267="Hors Villeurbanne"),0),CHOOSE(MATCH(R267,{"tarif eveil";"tarif courant";"tarif pratiques collectives";"tarif troisième cycle renforcé PPES";"tarif cumul";"tarif location"},0),1,4,7,10,13,16)))),"")</f>
        <v/>
      </c>
    </row>
    <row r="268" spans="1:23">
      <c r="A268" s="71" t="s">
        <v>71</v>
      </c>
      <c r="B268" s="71" t="s">
        <v>72</v>
      </c>
      <c r="C268" s="71" t="s">
        <v>73</v>
      </c>
      <c r="D268" t="s">
        <v>86</v>
      </c>
      <c r="E268" s="59">
        <v>12191</v>
      </c>
      <c r="F268">
        <v>5</v>
      </c>
      <c r="G268">
        <v>2</v>
      </c>
      <c r="H268">
        <f>IF(Tableau1[[#This Row],[Tranche RFR]]&gt;=2,Tableau1[[#This Row],[Tranche RFR]]-1,Tableau1[[#This Row],[Tranche RFR]])</f>
        <v>4</v>
      </c>
      <c r="I268">
        <f>Tableau1[[#This Row],[RFR]]/Tableau1[[#This Row],[nb parts sans couple]]</f>
        <v>3047.75</v>
      </c>
      <c r="J268" t="s">
        <v>77</v>
      </c>
      <c r="K268" s="4">
        <f t="shared" si="4"/>
        <v>507.95833333333331</v>
      </c>
      <c r="L268" s="49">
        <f>IF($K268&lt;=hypothèses!$BG$2,1,IF(AND($K268&gt;hypothèses!$BF$3,$K268&lt;=hypothèses!$BG$3),2,IF(AND($K268&gt;hypothèses!$BF$4,$K268&lt;=hypothèses!$BG$4),3,IF(AND($K268&gt;hypothèses!$BF$5,$K268&lt;=hypothèses!$BG$5),4,IF(AND($K268&gt;hypothèses!$BF$6,$K268&lt;=hypothèses!$BG$6),5,IF(AND($K268&gt;hypothèses!$BF$7,$K268&lt;=hypothèses!$BG$7),6,IF(AND($K268&gt;hypothèses!$BF$8,$K268&lt;=hypothèses!$BG$8),7,IF(AND($K268&gt;hypothèses!$BF$9,$K268&lt;=hypothèses!$BG$9),8,IF(AND($K268&gt;hypothèses!$BF$10,$K268&lt;=hypothèses!$BG$10),9,IF(AND($K268&gt;hypothèses!$BF$11,$K268&lt;=hypothèses!$BG$11),10,IF(Tableau1[[#This Row],[QF mens]]&gt;hypothèses!BG277,10,"")))))))))))</f>
        <v>3</v>
      </c>
      <c r="M268" s="49">
        <f>IF($K268&lt;=hypothèses!$BY$2,1,IF(AND($K268&gt;hypothèses!$BX$3,$K268&lt;=hypothèses!$BY$3),2,IF(AND($K268&gt;hypothèses!$BX$4,$K268&lt;=hypothèses!$BY$4),3,IF(AND($K268&gt;hypothèses!$BX$5,$K268&lt;=hypothèses!$BY$5),4,IF(AND($K268&gt;hypothèses!$BX$6,$K268&lt;=hypothèses!$BY$6),5,IF(AND($K268&gt;hypothèses!$BX$7,$K268&lt;=hypothèses!$BY$7),6,IF(AND($K268&gt;hypothèses!$BX$8,$K268&lt;=hypothèses!$BY$8),7,IF(AND($K268&gt;hypothèses!$BX$9,$K268&lt;=hypothèses!$BY$9),8,IF(AND($K268&gt;hypothèses!$BX$10,$K268&lt;=hypothèses!$BY$10),9,IF(AND($K268&gt;hypothèses!$BX$11,$K268&lt;=hypothèses!$BY$11),10,IF(Tableau1[[#This Row],[QF mens]]&gt;hypothèses!BH277,10,"")))))))))))</f>
        <v>2</v>
      </c>
      <c r="N268" s="49" t="s">
        <v>82</v>
      </c>
      <c r="O268" s="49" t="s">
        <v>77</v>
      </c>
      <c r="P268" s="49" t="s">
        <v>83</v>
      </c>
      <c r="Q268" s="49" t="s">
        <v>82</v>
      </c>
      <c r="T268">
        <v>0</v>
      </c>
      <c r="U268" s="58" t="str" cm="1">
        <f t="array" ref="U26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268" s="58">
        <f>IF(R268="Tarif Frais de dossier",30,IF(T268&lt;0,0,IF(AND(D268=hypothèses!$BR$2,R268=hypothèses!$BI$1),IF(K268&lt;=hypothèses!$BP$2,hypothèses!$BS$2,IF(K268&gt;=hypothèses!$BQ$2,hypothèses!$BT$2,K268*hypothèses!$BU$2)),IF(AND(D268=hypothèses!$BR$3,R268=hypothèses!$BI$1),IF(K268&lt;=hypothèses!$BP$3,hypothèses!$BS$3,IF(K268&gt;=hypothèses!$BQ$3,hypothèses!$BT$3,K268*hypothèses!$BU$3)),IF(AND(D268=hypothèses!$BR$5,R268=hypothèses!$BJ$1),IF(K268&lt;=hypothèses!$BP$5,hypothèses!$BS$5,IF(K268&gt;=hypothèses!$BQ$5,hypothèses!$BT$5,K268*hypothèses!$BU$5)),IF(AND(D268=hypothèses!$BR$6,R268=hypothèses!$BJ$1),IF(K268&lt;=hypothèses!$BP$6,hypothèses!$BS$6,IF(K268&gt;=hypothèses!$BQ$6,hypothèses!$BT$6,K268*hypothèses!$BU$6)),IF(AND(D268=hypothèses!$BR$8,R268=hypothèses!$BK$1),IF(K268&lt;=hypothèses!$BP$8,hypothèses!$BS$8,IF(K268&gt;=hypothèses!$BQ$8,hypothèses!$BT$8,K268*hypothèses!$BU$8)),IF(AND(D268=hypothèses!$BR$9,R268=hypothèses!$BK$1),IF(K268&lt;=hypothèses!$BP$9,hypothèses!$BS$9,IF(K268&gt;=hypothèses!$BQ$9,hypothèses!$BT$9,K268*hypothèses!$BU$9)),IF(AND(D268=hypothèses!$BR$11,R268=hypothèses!$BL$1),IF(K268&lt;=hypothèses!$BP$11,hypothèses!$BS$11,IF(K268&gt;=hypothèses!$BQ$11,hypothèses!$BT$11,K268*hypothèses!$BU$11)),IF(AND(D268=hypothèses!$BR$12,R268=hypothèses!$BL$1),IF(K268&lt;=hypothèses!$BP$12,hypothèses!$BS$12,IF(K268&gt;=hypothèses!$BQ$12,hypothèses!$BT$12,K268*hypothèses!$BU$12)),IF(AND(D268=hypothèses!$BR$14,R268=hypothèses!$BM$1),IF(K268&lt;=hypothèses!$BP$14,hypothèses!$BS$14,IF(K268&gt;=hypothèses!$BQ$14,hypothèses!$BT$14,K268*hypothèses!$BU$14)),IF(AND(D268=hypothèses!$BR$15,R268=hypothèses!$BM$1),IF(K268&lt;=hypothèses!$BP$15,hypothèses!$BS$15,IF(K268&gt;=hypothèses!$BQ$15,hypothèses!$BT$15,K268*hypothèses!$BU$15)),IF(AND(D268=hypothèses!$BR$17,R268=hypothèses!$BN$1),IF(K268&lt;=hypothèses!$BP$17,hypothèses!$BS$17,IF(K268&gt;=hypothèses!$BQ$17,hypothèses!$BT$17,K268*hypothèses!$BU$17)),IF(AND(D268=hypothèses!$BR$18,R268=hypothèses!$BN$1),IF(K268&lt;=hypothèses!$BP$18,hypothèses!$BS$18,IF(K268&gt;=hypothèses!$BQ$18,hypothèses!$BT$18,K268*hypothèses!$BU$18)),0))))))))))))))</f>
        <v>0</v>
      </c>
      <c r="W268" t="str" cm="1">
        <f t="array" ref="W268">IFERROR(IF(T268&lt;0,0,IF(R268="tarif frais de dossier",30,K268*INDEX(hypothèses!$CC$2:$CR$21,MATCH(1,(K268&gt;=hypothèses!$BX$2:$BX$21)*(K268&lt;hypothèses!$BY$2:$BY$21)*(D268="Villeurbanne")+(K268&gt;=hypothèses!$BX$12:$BX$21)*(K268&lt;hypothèses!$BY$12:$BY$21)*(D268="Hors Villeurbanne"),0),CHOOSE(MATCH(R268,{"tarif eveil";"tarif courant";"tarif pratiques collectives";"tarif troisième cycle renforcé PPES";"tarif cumul";"tarif location"},0),1,4,7,10,13,16)))),"")</f>
        <v/>
      </c>
    </row>
    <row r="269" spans="1:23">
      <c r="A269" s="72" t="s">
        <v>71</v>
      </c>
      <c r="B269" s="72" t="s">
        <v>72</v>
      </c>
      <c r="C269" s="72" t="s">
        <v>73</v>
      </c>
      <c r="D269" t="s">
        <v>70</v>
      </c>
      <c r="E269" s="59">
        <v>18716</v>
      </c>
      <c r="F269">
        <v>8</v>
      </c>
      <c r="G269">
        <v>2.5</v>
      </c>
      <c r="H269">
        <f>IF(Tableau1[[#This Row],[Tranche RFR]]&gt;=2,Tableau1[[#This Row],[Tranche RFR]]-1,Tableau1[[#This Row],[Tranche RFR]])</f>
        <v>7</v>
      </c>
      <c r="I269">
        <f>Tableau1[[#This Row],[RFR]]/Tableau1[[#This Row],[nb parts sans couple]]</f>
        <v>2673.7142857142858</v>
      </c>
      <c r="J269" t="s">
        <v>77</v>
      </c>
      <c r="K269" s="4">
        <f t="shared" si="4"/>
        <v>623.86666666666667</v>
      </c>
      <c r="L269" s="49">
        <f>IF($K269&lt;=hypothèses!$BG$2,1,IF(AND($K269&gt;hypothèses!$BF$3,$K269&lt;=hypothèses!$BG$3),2,IF(AND($K269&gt;hypothèses!$BF$4,$K269&lt;=hypothèses!$BG$4),3,IF(AND($K269&gt;hypothèses!$BF$5,$K269&lt;=hypothèses!$BG$5),4,IF(AND($K269&gt;hypothèses!$BF$6,$K269&lt;=hypothèses!$BG$6),5,IF(AND($K269&gt;hypothèses!$BF$7,$K269&lt;=hypothèses!$BG$7),6,IF(AND($K269&gt;hypothèses!$BF$8,$K269&lt;=hypothèses!$BG$8),7,IF(AND($K269&gt;hypothèses!$BF$9,$K269&lt;=hypothèses!$BG$9),8,IF(AND($K269&gt;hypothèses!$BF$10,$K269&lt;=hypothèses!$BG$10),9,IF(AND($K269&gt;hypothèses!$BF$11,$K269&lt;=hypothèses!$BG$11),10,IF(Tableau1[[#This Row],[QF mens]]&gt;hypothèses!BG278,10,"")))))))))))</f>
        <v>4</v>
      </c>
      <c r="M269" s="49">
        <f>IF($K269&lt;=hypothèses!$BY$2,1,IF(AND($K269&gt;hypothèses!$BX$3,$K269&lt;=hypothèses!$BY$3),2,IF(AND($K269&gt;hypothèses!$BX$4,$K269&lt;=hypothèses!$BY$4),3,IF(AND($K269&gt;hypothèses!$BX$5,$K269&lt;=hypothèses!$BY$5),4,IF(AND($K269&gt;hypothèses!$BX$6,$K269&lt;=hypothèses!$BY$6),5,IF(AND($K269&gt;hypothèses!$BX$7,$K269&lt;=hypothèses!$BY$7),6,IF(AND($K269&gt;hypothèses!$BX$8,$K269&lt;=hypothèses!$BY$8),7,IF(AND($K269&gt;hypothèses!$BX$9,$K269&lt;=hypothèses!$BY$9),8,IF(AND($K269&gt;hypothèses!$BX$10,$K269&lt;=hypothèses!$BY$10),9,IF(AND($K269&gt;hypothèses!$BX$11,$K269&lt;=hypothèses!$BY$11),10,IF(Tableau1[[#This Row],[QF mens]]&gt;hypothèses!BH278,10,"")))))))))))</f>
        <v>2</v>
      </c>
      <c r="N269" s="49" t="s">
        <v>82</v>
      </c>
      <c r="O269" s="49" t="s">
        <v>77</v>
      </c>
      <c r="P269" s="49" t="s">
        <v>83</v>
      </c>
      <c r="Q269" s="49" t="s">
        <v>82</v>
      </c>
      <c r="R269" t="s">
        <v>13</v>
      </c>
      <c r="S269">
        <v>1</v>
      </c>
      <c r="T269">
        <v>180</v>
      </c>
      <c r="U269" s="58" cm="1">
        <f t="array" ref="U26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399.65999999999997</v>
      </c>
      <c r="V269" s="58">
        <f>IF(R269="Tarif Frais de dossier",30,IF(T269&lt;0,0,IF(AND(D269=hypothèses!$BR$2,R269=hypothèses!$BI$1),IF(K269&lt;=hypothèses!$BP$2,hypothèses!$BS$2,IF(K269&gt;=hypothèses!$BQ$2,hypothèses!$BT$2,K269*hypothèses!$BU$2)),IF(AND(D269=hypothèses!$BR$3,R269=hypothèses!$BI$1),IF(K269&lt;=hypothèses!$BP$3,hypothèses!$BS$3,IF(K269&gt;=hypothèses!$BQ$3,hypothèses!$BT$3,K269*hypothèses!$BU$3)),IF(AND(D269=hypothèses!$BR$5,R269=hypothèses!$BJ$1),IF(K269&lt;=hypothèses!$BP$5,hypothèses!$BS$5,IF(K269&gt;=hypothèses!$BQ$5,hypothèses!$BT$5,K269*hypothèses!$BU$5)),IF(AND(D269=hypothèses!$BR$6,R269=hypothèses!$BJ$1),IF(K269&lt;=hypothèses!$BP$6,hypothèses!$BS$6,IF(K269&gt;=hypothèses!$BQ$6,hypothèses!$BT$6,K269*hypothèses!$BU$6)),IF(AND(D269=hypothèses!$BR$8,R269=hypothèses!$BK$1),IF(K269&lt;=hypothèses!$BP$8,hypothèses!$BS$8,IF(K269&gt;=hypothèses!$BQ$8,hypothèses!$BT$8,K269*hypothèses!$BU$8)),IF(AND(D269=hypothèses!$BR$9,R269=hypothèses!$BK$1),IF(K269&lt;=hypothèses!$BP$9,hypothèses!$BS$9,IF(K269&gt;=hypothèses!$BQ$9,hypothèses!$BT$9,K269*hypothèses!$BU$9)),IF(AND(D269=hypothèses!$BR$11,R269=hypothèses!$BL$1),IF(K269&lt;=hypothèses!$BP$11,hypothèses!$BS$11,IF(K269&gt;=hypothèses!$BQ$11,hypothèses!$BT$11,K269*hypothèses!$BU$11)),IF(AND(D269=hypothèses!$BR$12,R269=hypothèses!$BL$1),IF(K269&lt;=hypothèses!$BP$12,hypothèses!$BS$12,IF(K269&gt;=hypothèses!$BQ$12,hypothèses!$BT$12,K269*hypothèses!$BU$12)),IF(AND(D269=hypothèses!$BR$14,R269=hypothèses!$BM$1),IF(K269&lt;=hypothèses!$BP$14,hypothèses!$BS$14,IF(K269&gt;=hypothèses!$BQ$14,hypothèses!$BT$14,K269*hypothèses!$BU$14)),IF(AND(D269=hypothèses!$BR$15,R269=hypothèses!$BM$1),IF(K269&lt;=hypothèses!$BP$15,hypothèses!$BS$15,IF(K269&gt;=hypothèses!$BQ$15,hypothèses!$BT$15,K269*hypothèses!$BU$15)),IF(AND(D269=hypothèses!$BR$17,R269=hypothèses!$BN$1),IF(K269&lt;=hypothèses!$BP$17,hypothèses!$BS$17,IF(K269&gt;=hypothèses!$BQ$17,hypothèses!$BT$17,K269*hypothèses!$BU$17)),IF(AND(D269=hypothèses!$BR$18,R269=hypothèses!$BN$1),IF(K269&lt;=hypothèses!$BP$18,hypothèses!$BS$18,IF(K269&gt;=hypothèses!$BQ$18,hypothèses!$BT$18,K269*hypothèses!$BU$18)),0))))))))))))))</f>
        <v>164.70080000000002</v>
      </c>
      <c r="W269" t="str" cm="1">
        <f t="array" ref="W269">IFERROR(IF(T269&lt;0,0,IF(R269="tarif frais de dossier",30,K269*INDEX(hypothèses!$CC$2:$CR$21,MATCH(1,(K269&gt;=hypothèses!$BX$2:$BX$21)*(K269&lt;hypothèses!$BY$2:$BY$21)*(D269="Villeurbanne")+(K269&gt;=hypothèses!$BX$12:$BX$21)*(K269&lt;hypothèses!$BY$12:$BY$21)*(D269="Hors Villeurbanne"),0),CHOOSE(MATCH(R269,{"tarif eveil";"tarif courant";"tarif pratiques collectives";"tarif troisième cycle renforcé PPES";"tarif cumul";"tarif location"},0),1,4,7,10,13,16)))),"")</f>
        <v/>
      </c>
    </row>
    <row r="270" spans="1:23">
      <c r="A270" s="71" t="s">
        <v>71</v>
      </c>
      <c r="B270" s="71" t="s">
        <v>72</v>
      </c>
      <c r="C270" s="71" t="s">
        <v>73</v>
      </c>
      <c r="D270" t="s">
        <v>70</v>
      </c>
      <c r="E270" s="59">
        <v>18716</v>
      </c>
      <c r="F270">
        <v>8</v>
      </c>
      <c r="G270">
        <v>2.5</v>
      </c>
      <c r="H270">
        <f>IF(Tableau1[[#This Row],[Tranche RFR]]&gt;=2,Tableau1[[#This Row],[Tranche RFR]]-1,Tableau1[[#This Row],[Tranche RFR]])</f>
        <v>7</v>
      </c>
      <c r="I270">
        <f>Tableau1[[#This Row],[RFR]]/Tableau1[[#This Row],[nb parts sans couple]]</f>
        <v>2673.7142857142858</v>
      </c>
      <c r="J270" t="s">
        <v>77</v>
      </c>
      <c r="K270" s="4">
        <f t="shared" si="4"/>
        <v>623.86666666666667</v>
      </c>
      <c r="L270" s="49">
        <f>IF($K270&lt;=hypothèses!$BG$2,1,IF(AND($K270&gt;hypothèses!$BF$3,$K270&lt;=hypothèses!$BG$3),2,IF(AND($K270&gt;hypothèses!$BF$4,$K270&lt;=hypothèses!$BG$4),3,IF(AND($K270&gt;hypothèses!$BF$5,$K270&lt;=hypothèses!$BG$5),4,IF(AND($K270&gt;hypothèses!$BF$6,$K270&lt;=hypothèses!$BG$6),5,IF(AND($K270&gt;hypothèses!$BF$7,$K270&lt;=hypothèses!$BG$7),6,IF(AND($K270&gt;hypothèses!$BF$8,$K270&lt;=hypothèses!$BG$8),7,IF(AND($K270&gt;hypothèses!$BF$9,$K270&lt;=hypothèses!$BG$9),8,IF(AND($K270&gt;hypothèses!$BF$10,$K270&lt;=hypothèses!$BG$10),9,IF(AND($K270&gt;hypothèses!$BF$11,$K270&lt;=hypothèses!$BG$11),10,IF(Tableau1[[#This Row],[QF mens]]&gt;hypothèses!BG279,10,"")))))))))))</f>
        <v>4</v>
      </c>
      <c r="M270" s="49">
        <f>IF($K270&lt;=hypothèses!$BY$2,1,IF(AND($K270&gt;hypothèses!$BX$3,$K270&lt;=hypothèses!$BY$3),2,IF(AND($K270&gt;hypothèses!$BX$4,$K270&lt;=hypothèses!$BY$4),3,IF(AND($K270&gt;hypothèses!$BX$5,$K270&lt;=hypothèses!$BY$5),4,IF(AND($K270&gt;hypothèses!$BX$6,$K270&lt;=hypothèses!$BY$6),5,IF(AND($K270&gt;hypothèses!$BX$7,$K270&lt;=hypothèses!$BY$7),6,IF(AND($K270&gt;hypothèses!$BX$8,$K270&lt;=hypothèses!$BY$8),7,IF(AND($K270&gt;hypothèses!$BX$9,$K270&lt;=hypothèses!$BY$9),8,IF(AND($K270&gt;hypothèses!$BX$10,$K270&lt;=hypothèses!$BY$10),9,IF(AND($K270&gt;hypothèses!$BX$11,$K270&lt;=hypothèses!$BY$11),10,IF(Tableau1[[#This Row],[QF mens]]&gt;hypothèses!BH279,10,"")))))))))))</f>
        <v>2</v>
      </c>
      <c r="N270" s="49" t="s">
        <v>82</v>
      </c>
      <c r="O270" s="49" t="s">
        <v>77</v>
      </c>
      <c r="P270" s="49" t="s">
        <v>83</v>
      </c>
      <c r="Q270" s="49" t="s">
        <v>82</v>
      </c>
      <c r="R270" t="s">
        <v>15</v>
      </c>
      <c r="S270">
        <v>1</v>
      </c>
      <c r="T270">
        <v>-18</v>
      </c>
      <c r="U270" s="58" cm="1">
        <f t="array" ref="U27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270" s="58">
        <f>IF(R270="Tarif Frais de dossier",30,IF(T270&lt;0,0,IF(AND(D270=hypothèses!$BR$2,R270=hypothèses!$BI$1),IF(K270&lt;=hypothèses!$BP$2,hypothèses!$BS$2,IF(K270&gt;=hypothèses!$BQ$2,hypothèses!$BT$2,K270*hypothèses!$BU$2)),IF(AND(D270=hypothèses!$BR$3,R270=hypothèses!$BI$1),IF(K270&lt;=hypothèses!$BP$3,hypothèses!$BS$3,IF(K270&gt;=hypothèses!$BQ$3,hypothèses!$BT$3,K270*hypothèses!$BU$3)),IF(AND(D270=hypothèses!$BR$5,R270=hypothèses!$BJ$1),IF(K270&lt;=hypothèses!$BP$5,hypothèses!$BS$5,IF(K270&gt;=hypothèses!$BQ$5,hypothèses!$BT$5,K270*hypothèses!$BU$5)),IF(AND(D270=hypothèses!$BR$6,R270=hypothèses!$BJ$1),IF(K270&lt;=hypothèses!$BP$6,hypothèses!$BS$6,IF(K270&gt;=hypothèses!$BQ$6,hypothèses!$BT$6,K270*hypothèses!$BU$6)),IF(AND(D270=hypothèses!$BR$8,R270=hypothèses!$BK$1),IF(K270&lt;=hypothèses!$BP$8,hypothèses!$BS$8,IF(K270&gt;=hypothèses!$BQ$8,hypothèses!$BT$8,K270*hypothèses!$BU$8)),IF(AND(D270=hypothèses!$BR$9,R270=hypothèses!$BK$1),IF(K270&lt;=hypothèses!$BP$9,hypothèses!$BS$9,IF(K270&gt;=hypothèses!$BQ$9,hypothèses!$BT$9,K270*hypothèses!$BU$9)),IF(AND(D270=hypothèses!$BR$11,R270=hypothèses!$BL$1),IF(K270&lt;=hypothèses!$BP$11,hypothèses!$BS$11,IF(K270&gt;=hypothèses!$BQ$11,hypothèses!$BT$11,K270*hypothèses!$BU$11)),IF(AND(D270=hypothèses!$BR$12,R270=hypothèses!$BL$1),IF(K270&lt;=hypothèses!$BP$12,hypothèses!$BS$12,IF(K270&gt;=hypothèses!$BQ$12,hypothèses!$BT$12,K270*hypothèses!$BU$12)),IF(AND(D270=hypothèses!$BR$14,R270=hypothèses!$BM$1),IF(K270&lt;=hypothèses!$BP$14,hypothèses!$BS$14,IF(K270&gt;=hypothèses!$BQ$14,hypothèses!$BT$14,K270*hypothèses!$BU$14)),IF(AND(D270=hypothèses!$BR$15,R270=hypothèses!$BM$1),IF(K270&lt;=hypothèses!$BP$15,hypothèses!$BS$15,IF(K270&gt;=hypothèses!$BQ$15,hypothèses!$BT$15,K270*hypothèses!$BU$15)),IF(AND(D270=hypothèses!$BR$17,R270=hypothèses!$BN$1),IF(K270&lt;=hypothèses!$BP$17,hypothèses!$BS$17,IF(K270&gt;=hypothèses!$BQ$17,hypothèses!$BT$17,K270*hypothèses!$BU$17)),IF(AND(D270=hypothèses!$BR$18,R270=hypothèses!$BN$1),IF(K270&lt;=hypothèses!$BP$18,hypothèses!$BS$18,IF(K270&gt;=hypothèses!$BQ$18,hypothèses!$BT$18,K270*hypothèses!$BU$18)),0))))))))))))))</f>
        <v>0</v>
      </c>
      <c r="W270" cm="1">
        <f t="array" ref="W270">IFERROR(IF(T270&lt;0,0,IF(R270="tarif frais de dossier",30,K270*INDEX(hypothèses!$CC$2:$CR$21,MATCH(1,(K270&gt;=hypothèses!$BX$2:$BX$21)*(K270&lt;hypothèses!$BY$2:$BY$21)*(D270="Villeurbanne")+(K270&gt;=hypothèses!$BX$12:$BX$21)*(K270&lt;hypothèses!$BY$12:$BY$21)*(D270="Hors Villeurbanne"),0),CHOOSE(MATCH(R270,{"tarif eveil";"tarif courant";"tarif pratiques collectives";"tarif troisième cycle renforcé PPES";"tarif cumul";"tarif location"},0),1,4,7,10,13,16)))),"")</f>
        <v>0</v>
      </c>
    </row>
    <row r="271" spans="1:23">
      <c r="A271" s="72" t="s">
        <v>71</v>
      </c>
      <c r="B271" s="72" t="s">
        <v>72</v>
      </c>
      <c r="C271" s="72" t="s">
        <v>73</v>
      </c>
      <c r="D271" t="s">
        <v>70</v>
      </c>
      <c r="E271" s="59">
        <v>18716</v>
      </c>
      <c r="F271">
        <v>8</v>
      </c>
      <c r="G271">
        <v>2.5</v>
      </c>
      <c r="H271">
        <f>IF(Tableau1[[#This Row],[Tranche RFR]]&gt;=2,Tableau1[[#This Row],[Tranche RFR]]-1,Tableau1[[#This Row],[Tranche RFR]])</f>
        <v>7</v>
      </c>
      <c r="I271">
        <f>Tableau1[[#This Row],[RFR]]/Tableau1[[#This Row],[nb parts sans couple]]</f>
        <v>2673.7142857142858</v>
      </c>
      <c r="J271" t="s">
        <v>77</v>
      </c>
      <c r="K271" s="4">
        <f t="shared" si="4"/>
        <v>623.86666666666667</v>
      </c>
      <c r="L271" s="49">
        <f>IF($K271&lt;=hypothèses!$BG$2,1,IF(AND($K271&gt;hypothèses!$BF$3,$K271&lt;=hypothèses!$BG$3),2,IF(AND($K271&gt;hypothèses!$BF$4,$K271&lt;=hypothèses!$BG$4),3,IF(AND($K271&gt;hypothèses!$BF$5,$K271&lt;=hypothèses!$BG$5),4,IF(AND($K271&gt;hypothèses!$BF$6,$K271&lt;=hypothèses!$BG$6),5,IF(AND($K271&gt;hypothèses!$BF$7,$K271&lt;=hypothèses!$BG$7),6,IF(AND($K271&gt;hypothèses!$BF$8,$K271&lt;=hypothèses!$BG$8),7,IF(AND($K271&gt;hypothèses!$BF$9,$K271&lt;=hypothèses!$BG$9),8,IF(AND($K271&gt;hypothèses!$BF$10,$K271&lt;=hypothèses!$BG$10),9,IF(AND($K271&gt;hypothèses!$BF$11,$K271&lt;=hypothèses!$BG$11),10,IF(Tableau1[[#This Row],[QF mens]]&gt;hypothèses!BG280,10,"")))))))))))</f>
        <v>4</v>
      </c>
      <c r="M271" s="49">
        <f>IF($K271&lt;=hypothèses!$BY$2,1,IF(AND($K271&gt;hypothèses!$BX$3,$K271&lt;=hypothèses!$BY$3),2,IF(AND($K271&gt;hypothèses!$BX$4,$K271&lt;=hypothèses!$BY$4),3,IF(AND($K271&gt;hypothèses!$BX$5,$K271&lt;=hypothèses!$BY$5),4,IF(AND($K271&gt;hypothèses!$BX$6,$K271&lt;=hypothèses!$BY$6),5,IF(AND($K271&gt;hypothèses!$BX$7,$K271&lt;=hypothèses!$BY$7),6,IF(AND($K271&gt;hypothèses!$BX$8,$K271&lt;=hypothèses!$BY$8),7,IF(AND($K271&gt;hypothèses!$BX$9,$K271&lt;=hypothèses!$BY$9),8,IF(AND($K271&gt;hypothèses!$BX$10,$K271&lt;=hypothèses!$BY$10),9,IF(AND($K271&gt;hypothèses!$BX$11,$K271&lt;=hypothèses!$BY$11),10,IF(Tableau1[[#This Row],[QF mens]]&gt;hypothèses!BH280,10,"")))))))))))</f>
        <v>2</v>
      </c>
      <c r="N271" s="49" t="s">
        <v>82</v>
      </c>
      <c r="O271" s="49" t="s">
        <v>77</v>
      </c>
      <c r="P271" s="49" t="s">
        <v>83</v>
      </c>
      <c r="Q271" s="49" t="s">
        <v>82</v>
      </c>
      <c r="R271" t="s">
        <v>16</v>
      </c>
      <c r="S271">
        <v>1</v>
      </c>
      <c r="T271">
        <v>66</v>
      </c>
      <c r="U271" s="58" cm="1">
        <f t="array" ref="U27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111.33</v>
      </c>
      <c r="V271" s="58">
        <f>IF(R271="Tarif Frais de dossier",30,IF(T271&lt;0,0,IF(AND(D271=hypothèses!$BR$2,R271=hypothèses!$BI$1),IF(K271&lt;=hypothèses!$BP$2,hypothèses!$BS$2,IF(K271&gt;=hypothèses!$BQ$2,hypothèses!$BT$2,K271*hypothèses!$BU$2)),IF(AND(D271=hypothèses!$BR$3,R271=hypothèses!$BI$1),IF(K271&lt;=hypothèses!$BP$3,hypothèses!$BS$3,IF(K271&gt;=hypothèses!$BQ$3,hypothèses!$BT$3,K271*hypothèses!$BU$3)),IF(AND(D271=hypothèses!$BR$5,R271=hypothèses!$BJ$1),IF(K271&lt;=hypothèses!$BP$5,hypothèses!$BS$5,IF(K271&gt;=hypothèses!$BQ$5,hypothèses!$BT$5,K271*hypothèses!$BU$5)),IF(AND(D271=hypothèses!$BR$6,R271=hypothèses!$BJ$1),IF(K271&lt;=hypothèses!$BP$6,hypothèses!$BS$6,IF(K271&gt;=hypothèses!$BQ$6,hypothèses!$BT$6,K271*hypothèses!$BU$6)),IF(AND(D271=hypothèses!$BR$8,R271=hypothèses!$BK$1),IF(K271&lt;=hypothèses!$BP$8,hypothèses!$BS$8,IF(K271&gt;=hypothèses!$BQ$8,hypothèses!$BT$8,K271*hypothèses!$BU$8)),IF(AND(D271=hypothèses!$BR$9,R271=hypothèses!$BK$1),IF(K271&lt;=hypothèses!$BP$9,hypothèses!$BS$9,IF(K271&gt;=hypothèses!$BQ$9,hypothèses!$BT$9,K271*hypothèses!$BU$9)),IF(AND(D271=hypothèses!$BR$11,R271=hypothèses!$BL$1),IF(K271&lt;=hypothèses!$BP$11,hypothèses!$BS$11,IF(K271&gt;=hypothèses!$BQ$11,hypothèses!$BT$11,K271*hypothèses!$BU$11)),IF(AND(D271=hypothèses!$BR$12,R271=hypothèses!$BL$1),IF(K271&lt;=hypothèses!$BP$12,hypothèses!$BS$12,IF(K271&gt;=hypothèses!$BQ$12,hypothèses!$BT$12,K271*hypothèses!$BU$12)),IF(AND(D271=hypothèses!$BR$14,R271=hypothèses!$BM$1),IF(K271&lt;=hypothèses!$BP$14,hypothèses!$BS$14,IF(K271&gt;=hypothèses!$BQ$14,hypothèses!$BT$14,K271*hypothèses!$BU$14)),IF(AND(D271=hypothèses!$BR$15,R271=hypothèses!$BM$1),IF(K271&lt;=hypothèses!$BP$15,hypothèses!$BS$15,IF(K271&gt;=hypothèses!$BQ$15,hypothèses!$BT$15,K271*hypothèses!$BU$15)),IF(AND(D271=hypothèses!$BR$17,R271=hypothèses!$BN$1),IF(K271&lt;=hypothèses!$BP$17,hypothèses!$BS$17,IF(K271&gt;=hypothèses!$BQ$17,hypothèses!$BT$17,K271*hypothèses!$BU$17)),IF(AND(D271=hypothèses!$BR$18,R271=hypothèses!$BN$1),IF(K271&lt;=hypothèses!$BP$18,hypothèses!$BS$18,IF(K271&gt;=hypothèses!$BQ$18,hypothèses!$BT$18,K271*hypothèses!$BU$18)),0))))))))))))))</f>
        <v>66</v>
      </c>
      <c r="W271" t="str" cm="1">
        <f t="array" ref="W271">IFERROR(IF(T271&lt;0,0,IF(R271="tarif frais de dossier",30,K271*INDEX(hypothèses!$CC$2:$CR$21,MATCH(1,(K271&gt;=hypothèses!$BX$2:$BX$21)*(K271&lt;hypothèses!$BY$2:$BY$21)*(D271="Villeurbanne")+(K271&gt;=hypothèses!$BX$12:$BX$21)*(K271&lt;hypothèses!$BY$12:$BY$21)*(D271="Hors Villeurbanne"),0),CHOOSE(MATCH(R271,{"tarif eveil";"tarif courant";"tarif pratiques collectives";"tarif troisième cycle renforcé PPES";"tarif cumul";"tarif location"},0),1,4,7,10,13,16)))),"")</f>
        <v/>
      </c>
    </row>
    <row r="272" spans="1:23">
      <c r="A272" s="71" t="s">
        <v>71</v>
      </c>
      <c r="B272" s="71" t="s">
        <v>72</v>
      </c>
      <c r="C272" s="71" t="s">
        <v>73</v>
      </c>
      <c r="D272" t="s">
        <v>70</v>
      </c>
      <c r="E272" s="59">
        <v>18716</v>
      </c>
      <c r="F272">
        <v>8</v>
      </c>
      <c r="G272">
        <v>2.5</v>
      </c>
      <c r="H272">
        <f>IF(Tableau1[[#This Row],[Tranche RFR]]&gt;=2,Tableau1[[#This Row],[Tranche RFR]]-1,Tableau1[[#This Row],[Tranche RFR]])</f>
        <v>7</v>
      </c>
      <c r="I272">
        <f>Tableau1[[#This Row],[RFR]]/Tableau1[[#This Row],[nb parts sans couple]]</f>
        <v>2673.7142857142858</v>
      </c>
      <c r="J272" t="s">
        <v>77</v>
      </c>
      <c r="K272" s="4">
        <f t="shared" si="4"/>
        <v>623.86666666666667</v>
      </c>
      <c r="L272" s="49">
        <f>IF($K272&lt;=hypothèses!$BG$2,1,IF(AND($K272&gt;hypothèses!$BF$3,$K272&lt;=hypothèses!$BG$3),2,IF(AND($K272&gt;hypothèses!$BF$4,$K272&lt;=hypothèses!$BG$4),3,IF(AND($K272&gt;hypothèses!$BF$5,$K272&lt;=hypothèses!$BG$5),4,IF(AND($K272&gt;hypothèses!$BF$6,$K272&lt;=hypothèses!$BG$6),5,IF(AND($K272&gt;hypothèses!$BF$7,$K272&lt;=hypothèses!$BG$7),6,IF(AND($K272&gt;hypothèses!$BF$8,$K272&lt;=hypothèses!$BG$8),7,IF(AND($K272&gt;hypothèses!$BF$9,$K272&lt;=hypothèses!$BG$9),8,IF(AND($K272&gt;hypothèses!$BF$10,$K272&lt;=hypothèses!$BG$10),9,IF(AND($K272&gt;hypothèses!$BF$11,$K272&lt;=hypothèses!$BG$11),10,IF(Tableau1[[#This Row],[QF mens]]&gt;hypothèses!BG281,10,"")))))))))))</f>
        <v>4</v>
      </c>
      <c r="M272" s="49">
        <f>IF($K272&lt;=hypothèses!$BY$2,1,IF(AND($K272&gt;hypothèses!$BX$3,$K272&lt;=hypothèses!$BY$3),2,IF(AND($K272&gt;hypothèses!$BX$4,$K272&lt;=hypothèses!$BY$4),3,IF(AND($K272&gt;hypothèses!$BX$5,$K272&lt;=hypothèses!$BY$5),4,IF(AND($K272&gt;hypothèses!$BX$6,$K272&lt;=hypothèses!$BY$6),5,IF(AND($K272&gt;hypothèses!$BX$7,$K272&lt;=hypothèses!$BY$7),6,IF(AND($K272&gt;hypothèses!$BX$8,$K272&lt;=hypothèses!$BY$8),7,IF(AND($K272&gt;hypothèses!$BX$9,$K272&lt;=hypothèses!$BY$9),8,IF(AND($K272&gt;hypothèses!$BX$10,$K272&lt;=hypothèses!$BY$10),9,IF(AND($K272&gt;hypothèses!$BX$11,$K272&lt;=hypothèses!$BY$11),10,IF(Tableau1[[#This Row],[QF mens]]&gt;hypothèses!BH281,10,"")))))))))))</f>
        <v>2</v>
      </c>
      <c r="N272" s="49" t="s">
        <v>82</v>
      </c>
      <c r="O272" s="49" t="s">
        <v>77</v>
      </c>
      <c r="P272" s="49" t="s">
        <v>83</v>
      </c>
      <c r="Q272" s="49" t="s">
        <v>82</v>
      </c>
      <c r="R272" t="s">
        <v>14</v>
      </c>
      <c r="S272">
        <v>1</v>
      </c>
      <c r="T272">
        <v>30</v>
      </c>
      <c r="U272" s="58" cm="1">
        <f t="array" ref="U27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272" s="58">
        <f>IF(R272="Tarif Frais de dossier",30,IF(T272&lt;0,0,IF(AND(D272=hypothèses!$BR$2,R272=hypothèses!$BI$1),IF(K272&lt;=hypothèses!$BP$2,hypothèses!$BS$2,IF(K272&gt;=hypothèses!$BQ$2,hypothèses!$BT$2,K272*hypothèses!$BU$2)),IF(AND(D272=hypothèses!$BR$3,R272=hypothèses!$BI$1),IF(K272&lt;=hypothèses!$BP$3,hypothèses!$BS$3,IF(K272&gt;=hypothèses!$BQ$3,hypothèses!$BT$3,K272*hypothèses!$BU$3)),IF(AND(D272=hypothèses!$BR$5,R272=hypothèses!$BJ$1),IF(K272&lt;=hypothèses!$BP$5,hypothèses!$BS$5,IF(K272&gt;=hypothèses!$BQ$5,hypothèses!$BT$5,K272*hypothèses!$BU$5)),IF(AND(D272=hypothèses!$BR$6,R272=hypothèses!$BJ$1),IF(K272&lt;=hypothèses!$BP$6,hypothèses!$BS$6,IF(K272&gt;=hypothèses!$BQ$6,hypothèses!$BT$6,K272*hypothèses!$BU$6)),IF(AND(D272=hypothèses!$BR$8,R272=hypothèses!$BK$1),IF(K272&lt;=hypothèses!$BP$8,hypothèses!$BS$8,IF(K272&gt;=hypothèses!$BQ$8,hypothèses!$BT$8,K272*hypothèses!$BU$8)),IF(AND(D272=hypothèses!$BR$9,R272=hypothèses!$BK$1),IF(K272&lt;=hypothèses!$BP$9,hypothèses!$BS$9,IF(K272&gt;=hypothèses!$BQ$9,hypothèses!$BT$9,K272*hypothèses!$BU$9)),IF(AND(D272=hypothèses!$BR$11,R272=hypothèses!$BL$1),IF(K272&lt;=hypothèses!$BP$11,hypothèses!$BS$11,IF(K272&gt;=hypothèses!$BQ$11,hypothèses!$BT$11,K272*hypothèses!$BU$11)),IF(AND(D272=hypothèses!$BR$12,R272=hypothèses!$BL$1),IF(K272&lt;=hypothèses!$BP$12,hypothèses!$BS$12,IF(K272&gt;=hypothèses!$BQ$12,hypothèses!$BT$12,K272*hypothèses!$BU$12)),IF(AND(D272=hypothèses!$BR$14,R272=hypothèses!$BM$1),IF(K272&lt;=hypothèses!$BP$14,hypothèses!$BS$14,IF(K272&gt;=hypothèses!$BQ$14,hypothèses!$BT$14,K272*hypothèses!$BU$14)),IF(AND(D272=hypothèses!$BR$15,R272=hypothèses!$BM$1),IF(K272&lt;=hypothèses!$BP$15,hypothèses!$BS$15,IF(K272&gt;=hypothèses!$BQ$15,hypothèses!$BT$15,K272*hypothèses!$BU$15)),IF(AND(D272=hypothèses!$BR$17,R272=hypothèses!$BN$1),IF(K272&lt;=hypothèses!$BP$17,hypothèses!$BS$17,IF(K272&gt;=hypothèses!$BQ$17,hypothèses!$BT$17,K272*hypothèses!$BU$17)),IF(AND(D272=hypothèses!$BR$18,R272=hypothèses!$BN$1),IF(K272&lt;=hypothèses!$BP$18,hypothèses!$BS$18,IF(K272&gt;=hypothèses!$BQ$18,hypothèses!$BT$18,K272*hypothèses!$BU$18)),0))))))))))))))</f>
        <v>30</v>
      </c>
      <c r="W272" cm="1">
        <f t="array" ref="W272">IFERROR(IF(T272&lt;0,0,IF(R272="tarif frais de dossier",30,K272*INDEX(hypothèses!$CC$2:$CR$21,MATCH(1,(K272&gt;=hypothèses!$BX$2:$BX$21)*(K272&lt;hypothèses!$BY$2:$BY$21)*(D272="Villeurbanne")+(K272&gt;=hypothèses!$BX$12:$BX$21)*(K272&lt;hypothèses!$BY$12:$BY$21)*(D272="Hors Villeurbanne"),0),CHOOSE(MATCH(R272,{"tarif eveil";"tarif courant";"tarif pratiques collectives";"tarif troisième cycle renforcé PPES";"tarif cumul";"tarif location"},0),1,4,7,10,13,16)))),"")</f>
        <v>30</v>
      </c>
    </row>
    <row r="273" spans="1:23">
      <c r="A273" s="72" t="s">
        <v>71</v>
      </c>
      <c r="B273" s="72" t="s">
        <v>72</v>
      </c>
      <c r="C273" s="72" t="s">
        <v>73</v>
      </c>
      <c r="D273" t="s">
        <v>70</v>
      </c>
      <c r="E273" s="59">
        <v>18716</v>
      </c>
      <c r="F273">
        <v>8</v>
      </c>
      <c r="G273">
        <v>2.5</v>
      </c>
      <c r="H273">
        <f>IF(Tableau1[[#This Row],[Tranche RFR]]&gt;=2,Tableau1[[#This Row],[Tranche RFR]]-1,Tableau1[[#This Row],[Tranche RFR]])</f>
        <v>7</v>
      </c>
      <c r="I273">
        <f>Tableau1[[#This Row],[RFR]]/Tableau1[[#This Row],[nb parts sans couple]]</f>
        <v>2673.7142857142858</v>
      </c>
      <c r="J273" t="s">
        <v>77</v>
      </c>
      <c r="K273" s="4">
        <f t="shared" si="4"/>
        <v>623.86666666666667</v>
      </c>
      <c r="L273" s="49">
        <f>IF($K273&lt;=hypothèses!$BG$2,1,IF(AND($K273&gt;hypothèses!$BF$3,$K273&lt;=hypothèses!$BG$3),2,IF(AND($K273&gt;hypothèses!$BF$4,$K273&lt;=hypothèses!$BG$4),3,IF(AND($K273&gt;hypothèses!$BF$5,$K273&lt;=hypothèses!$BG$5),4,IF(AND($K273&gt;hypothèses!$BF$6,$K273&lt;=hypothèses!$BG$6),5,IF(AND($K273&gt;hypothèses!$BF$7,$K273&lt;=hypothèses!$BG$7),6,IF(AND($K273&gt;hypothèses!$BF$8,$K273&lt;=hypothèses!$BG$8),7,IF(AND($K273&gt;hypothèses!$BF$9,$K273&lt;=hypothèses!$BG$9),8,IF(AND($K273&gt;hypothèses!$BF$10,$K273&lt;=hypothèses!$BG$10),9,IF(AND($K273&gt;hypothèses!$BF$11,$K273&lt;=hypothèses!$BG$11),10,IF(Tableau1[[#This Row],[QF mens]]&gt;hypothèses!BG282,10,"")))))))))))</f>
        <v>4</v>
      </c>
      <c r="M273" s="49">
        <f>IF($K273&lt;=hypothèses!$BY$2,1,IF(AND($K273&gt;hypothèses!$BX$3,$K273&lt;=hypothèses!$BY$3),2,IF(AND($K273&gt;hypothèses!$BX$4,$K273&lt;=hypothèses!$BY$4),3,IF(AND($K273&gt;hypothèses!$BX$5,$K273&lt;=hypothèses!$BY$5),4,IF(AND($K273&gt;hypothèses!$BX$6,$K273&lt;=hypothèses!$BY$6),5,IF(AND($K273&gt;hypothèses!$BX$7,$K273&lt;=hypothèses!$BY$7),6,IF(AND($K273&gt;hypothèses!$BX$8,$K273&lt;=hypothèses!$BY$8),7,IF(AND($K273&gt;hypothèses!$BX$9,$K273&lt;=hypothèses!$BY$9),8,IF(AND($K273&gt;hypothèses!$BX$10,$K273&lt;=hypothèses!$BY$10),9,IF(AND($K273&gt;hypothèses!$BX$11,$K273&lt;=hypothèses!$BY$11),10,IF(Tableau1[[#This Row],[QF mens]]&gt;hypothèses!BH282,10,"")))))))))))</f>
        <v>2</v>
      </c>
      <c r="N273" s="49" t="s">
        <v>82</v>
      </c>
      <c r="O273" s="49" t="s">
        <v>77</v>
      </c>
      <c r="P273" s="49" t="s">
        <v>83</v>
      </c>
      <c r="Q273" s="49" t="s">
        <v>82</v>
      </c>
      <c r="R273" t="s">
        <v>15</v>
      </c>
      <c r="S273">
        <v>1</v>
      </c>
      <c r="T273">
        <v>-6.6</v>
      </c>
      <c r="U273" s="58" cm="1">
        <f t="array" ref="U27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273" s="58">
        <f>IF(R273="Tarif Frais de dossier",30,IF(T273&lt;0,0,IF(AND(D273=hypothèses!$BR$2,R273=hypothèses!$BI$1),IF(K273&lt;=hypothèses!$BP$2,hypothèses!$BS$2,IF(K273&gt;=hypothèses!$BQ$2,hypothèses!$BT$2,K273*hypothèses!$BU$2)),IF(AND(D273=hypothèses!$BR$3,R273=hypothèses!$BI$1),IF(K273&lt;=hypothèses!$BP$3,hypothèses!$BS$3,IF(K273&gt;=hypothèses!$BQ$3,hypothèses!$BT$3,K273*hypothèses!$BU$3)),IF(AND(D273=hypothèses!$BR$5,R273=hypothèses!$BJ$1),IF(K273&lt;=hypothèses!$BP$5,hypothèses!$BS$5,IF(K273&gt;=hypothèses!$BQ$5,hypothèses!$BT$5,K273*hypothèses!$BU$5)),IF(AND(D273=hypothèses!$BR$6,R273=hypothèses!$BJ$1),IF(K273&lt;=hypothèses!$BP$6,hypothèses!$BS$6,IF(K273&gt;=hypothèses!$BQ$6,hypothèses!$BT$6,K273*hypothèses!$BU$6)),IF(AND(D273=hypothèses!$BR$8,R273=hypothèses!$BK$1),IF(K273&lt;=hypothèses!$BP$8,hypothèses!$BS$8,IF(K273&gt;=hypothèses!$BQ$8,hypothèses!$BT$8,K273*hypothèses!$BU$8)),IF(AND(D273=hypothèses!$BR$9,R273=hypothèses!$BK$1),IF(K273&lt;=hypothèses!$BP$9,hypothèses!$BS$9,IF(K273&gt;=hypothèses!$BQ$9,hypothèses!$BT$9,K273*hypothèses!$BU$9)),IF(AND(D273=hypothèses!$BR$11,R273=hypothèses!$BL$1),IF(K273&lt;=hypothèses!$BP$11,hypothèses!$BS$11,IF(K273&gt;=hypothèses!$BQ$11,hypothèses!$BT$11,K273*hypothèses!$BU$11)),IF(AND(D273=hypothèses!$BR$12,R273=hypothèses!$BL$1),IF(K273&lt;=hypothèses!$BP$12,hypothèses!$BS$12,IF(K273&gt;=hypothèses!$BQ$12,hypothèses!$BT$12,K273*hypothèses!$BU$12)),IF(AND(D273=hypothèses!$BR$14,R273=hypothèses!$BM$1),IF(K273&lt;=hypothèses!$BP$14,hypothèses!$BS$14,IF(K273&gt;=hypothèses!$BQ$14,hypothèses!$BT$14,K273*hypothèses!$BU$14)),IF(AND(D273=hypothèses!$BR$15,R273=hypothèses!$BM$1),IF(K273&lt;=hypothèses!$BP$15,hypothèses!$BS$15,IF(K273&gt;=hypothèses!$BQ$15,hypothèses!$BT$15,K273*hypothèses!$BU$15)),IF(AND(D273=hypothèses!$BR$17,R273=hypothèses!$BN$1),IF(K273&lt;=hypothèses!$BP$17,hypothèses!$BS$17,IF(K273&gt;=hypothèses!$BQ$17,hypothèses!$BT$17,K273*hypothèses!$BU$17)),IF(AND(D273=hypothèses!$BR$18,R273=hypothèses!$BN$1),IF(K273&lt;=hypothèses!$BP$18,hypothèses!$BS$18,IF(K273&gt;=hypothèses!$BQ$18,hypothèses!$BT$18,K273*hypothèses!$BU$18)),0))))))))))))))</f>
        <v>0</v>
      </c>
      <c r="W273" cm="1">
        <f t="array" ref="W273">IFERROR(IF(T273&lt;0,0,IF(R273="tarif frais de dossier",30,K273*INDEX(hypothèses!$CC$2:$CR$21,MATCH(1,(K273&gt;=hypothèses!$BX$2:$BX$21)*(K273&lt;hypothèses!$BY$2:$BY$21)*(D273="Villeurbanne")+(K273&gt;=hypothèses!$BX$12:$BX$21)*(K273&lt;hypothèses!$BY$12:$BY$21)*(D273="Hors Villeurbanne"),0),CHOOSE(MATCH(R273,{"tarif eveil";"tarif courant";"tarif pratiques collectives";"tarif troisième cycle renforcé PPES";"tarif cumul";"tarif location"},0),1,4,7,10,13,16)))),"")</f>
        <v>0</v>
      </c>
    </row>
    <row r="274" spans="1:23">
      <c r="A274" s="71" t="s">
        <v>71</v>
      </c>
      <c r="B274" s="71" t="s">
        <v>72</v>
      </c>
      <c r="C274" s="71" t="s">
        <v>73</v>
      </c>
      <c r="D274" t="s">
        <v>70</v>
      </c>
      <c r="E274" s="59">
        <v>91046</v>
      </c>
      <c r="F274">
        <v>37</v>
      </c>
      <c r="G274">
        <v>3</v>
      </c>
      <c r="H274">
        <f>IF(Tableau1[[#This Row],[Tranche RFR]]&gt;=2,Tableau1[[#This Row],[Tranche RFR]]-1,Tableau1[[#This Row],[Tranche RFR]])</f>
        <v>36</v>
      </c>
      <c r="I274">
        <f>Tableau1[[#This Row],[RFR]]/Tableau1[[#This Row],[nb parts sans couple]]</f>
        <v>2529.0555555555557</v>
      </c>
      <c r="J274" t="s">
        <v>77</v>
      </c>
      <c r="K274" s="4">
        <f t="shared" si="4"/>
        <v>2529.0555555555557</v>
      </c>
      <c r="L274" s="49">
        <f>IF($K274&lt;=hypothèses!$BG$2,1,IF(AND($K274&gt;hypothèses!$BF$3,$K274&lt;=hypothèses!$BG$3),2,IF(AND($K274&gt;hypothèses!$BF$4,$K274&lt;=hypothèses!$BG$4),3,IF(AND($K274&gt;hypothèses!$BF$5,$K274&lt;=hypothèses!$BG$5),4,IF(AND($K274&gt;hypothèses!$BF$6,$K274&lt;=hypothèses!$BG$6),5,IF(AND($K274&gt;hypothèses!$BF$7,$K274&lt;=hypothèses!$BG$7),6,IF(AND($K274&gt;hypothèses!$BF$8,$K274&lt;=hypothèses!$BG$8),7,IF(AND($K274&gt;hypothèses!$BF$9,$K274&lt;=hypothèses!$BG$9),8,IF(AND($K274&gt;hypothèses!$BF$10,$K274&lt;=hypothèses!$BG$10),9,IF(AND($K274&gt;hypothèses!$BF$11,$K274&lt;=hypothèses!$BG$11),10,IF(Tableau1[[#This Row],[QF mens]]&gt;hypothèses!BG283,10,"")))))))))))</f>
        <v>10</v>
      </c>
      <c r="M274" s="49">
        <f>IF($K274&lt;=hypothèses!$BY$2,1,IF(AND($K274&gt;hypothèses!$BX$3,$K274&lt;=hypothèses!$BY$3),2,IF(AND($K274&gt;hypothèses!$BX$4,$K274&lt;=hypothèses!$BY$4),3,IF(AND($K274&gt;hypothèses!$BX$5,$K274&lt;=hypothèses!$BY$5),4,IF(AND($K274&gt;hypothèses!$BX$6,$K274&lt;=hypothèses!$BY$6),5,IF(AND($K274&gt;hypothèses!$BX$7,$K274&lt;=hypothèses!$BY$7),6,IF(AND($K274&gt;hypothèses!$BX$8,$K274&lt;=hypothèses!$BY$8),7,IF(AND($K274&gt;hypothèses!$BX$9,$K274&lt;=hypothèses!$BY$9),8,IF(AND($K274&gt;hypothèses!$BX$10,$K274&lt;=hypothèses!$BY$10),9,IF(AND($K274&gt;hypothèses!$BX$11,$K274&lt;=hypothèses!$BY$11),10,IF(Tableau1[[#This Row],[QF mens]]&gt;hypothèses!BH283,10,"")))))))))))</f>
        <v>10</v>
      </c>
      <c r="N274" s="49" t="s">
        <v>82</v>
      </c>
      <c r="O274" s="49" t="s">
        <v>77</v>
      </c>
      <c r="P274" s="49" t="s">
        <v>83</v>
      </c>
      <c r="Q274" s="49" t="s">
        <v>82</v>
      </c>
      <c r="R274" t="s">
        <v>13</v>
      </c>
      <c r="S274">
        <v>1</v>
      </c>
      <c r="T274">
        <v>1015</v>
      </c>
      <c r="U274" s="58" cm="1">
        <f t="array" ref="U27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1066.98</v>
      </c>
      <c r="V274" s="58">
        <f>IF(R274="Tarif Frais de dossier",30,IF(T274&lt;0,0,IF(AND(D274=hypothèses!$BR$2,R274=hypothèses!$BI$1),IF(K274&lt;=hypothèses!$BP$2,hypothèses!$BS$2,IF(K274&gt;=hypothèses!$BQ$2,hypothèses!$BT$2,K274*hypothèses!$BU$2)),IF(AND(D274=hypothèses!$BR$3,R274=hypothèses!$BI$1),IF(K274&lt;=hypothèses!$BP$3,hypothèses!$BS$3,IF(K274&gt;=hypothèses!$BQ$3,hypothèses!$BT$3,K274*hypothèses!$BU$3)),IF(AND(D274=hypothèses!$BR$5,R274=hypothèses!$BJ$1),IF(K274&lt;=hypothèses!$BP$5,hypothèses!$BS$5,IF(K274&gt;=hypothèses!$BQ$5,hypothèses!$BT$5,K274*hypothèses!$BU$5)),IF(AND(D274=hypothèses!$BR$6,R274=hypothèses!$BJ$1),IF(K274&lt;=hypothèses!$BP$6,hypothèses!$BS$6,IF(K274&gt;=hypothèses!$BQ$6,hypothèses!$BT$6,K274*hypothèses!$BU$6)),IF(AND(D274=hypothèses!$BR$8,R274=hypothèses!$BK$1),IF(K274&lt;=hypothèses!$BP$8,hypothèses!$BS$8,IF(K274&gt;=hypothèses!$BQ$8,hypothèses!$BT$8,K274*hypothèses!$BU$8)),IF(AND(D274=hypothèses!$BR$9,R274=hypothèses!$BK$1),IF(K274&lt;=hypothèses!$BP$9,hypothèses!$BS$9,IF(K274&gt;=hypothèses!$BQ$9,hypothèses!$BT$9,K274*hypothèses!$BU$9)),IF(AND(D274=hypothèses!$BR$11,R274=hypothèses!$BL$1),IF(K274&lt;=hypothèses!$BP$11,hypothèses!$BS$11,IF(K274&gt;=hypothèses!$BQ$11,hypothèses!$BT$11,K274*hypothèses!$BU$11)),IF(AND(D274=hypothèses!$BR$12,R274=hypothèses!$BL$1),IF(K274&lt;=hypothèses!$BP$12,hypothèses!$BS$12,IF(K274&gt;=hypothèses!$BQ$12,hypothèses!$BT$12,K274*hypothèses!$BU$12)),IF(AND(D274=hypothèses!$BR$14,R274=hypothèses!$BM$1),IF(K274&lt;=hypothèses!$BP$14,hypothèses!$BS$14,IF(K274&gt;=hypothèses!$BQ$14,hypothèses!$BT$14,K274*hypothèses!$BU$14)),IF(AND(D274=hypothèses!$BR$15,R274=hypothèses!$BM$1),IF(K274&lt;=hypothèses!$BP$15,hypothèses!$BS$15,IF(K274&gt;=hypothèses!$BQ$15,hypothèses!$BT$15,K274*hypothèses!$BU$15)),IF(AND(D274=hypothèses!$BR$17,R274=hypothèses!$BN$1),IF(K274&lt;=hypothèses!$BP$17,hypothèses!$BS$17,IF(K274&gt;=hypothèses!$BQ$17,hypothèses!$BT$17,K274*hypothèses!$BU$17)),IF(AND(D274=hypothèses!$BR$18,R274=hypothèses!$BN$1),IF(K274&lt;=hypothèses!$BP$18,hypothèses!$BS$18,IF(K274&gt;=hypothèses!$BQ$18,hypothèses!$BT$18,K274*hypothèses!$BU$18)),0))))))))))))))</f>
        <v>667.67066666666676</v>
      </c>
      <c r="W274" t="str" cm="1">
        <f t="array" ref="W274">IFERROR(IF(T274&lt;0,0,IF(R274="tarif frais de dossier",30,K274*INDEX(hypothèses!$CC$2:$CR$21,MATCH(1,(K274&gt;=hypothèses!$BX$2:$BX$21)*(K274&lt;hypothèses!$BY$2:$BY$21)*(D274="Villeurbanne")+(K274&gt;=hypothèses!$BX$12:$BX$21)*(K274&lt;hypothèses!$BY$12:$BY$21)*(D274="Hors Villeurbanne"),0),CHOOSE(MATCH(R274,{"tarif eveil";"tarif courant";"tarif pratiques collectives";"tarif troisième cycle renforcé PPES";"tarif cumul";"tarif location"},0),1,4,7,10,13,16)))),"")</f>
        <v/>
      </c>
    </row>
    <row r="275" spans="1:23">
      <c r="A275" s="72" t="s">
        <v>71</v>
      </c>
      <c r="B275" s="72" t="s">
        <v>72</v>
      </c>
      <c r="C275" s="72" t="s">
        <v>73</v>
      </c>
      <c r="D275" t="s">
        <v>70</v>
      </c>
      <c r="E275" s="59">
        <v>91046</v>
      </c>
      <c r="F275">
        <v>37</v>
      </c>
      <c r="G275">
        <v>3</v>
      </c>
      <c r="H275">
        <f>IF(Tableau1[[#This Row],[Tranche RFR]]&gt;=2,Tableau1[[#This Row],[Tranche RFR]]-1,Tableau1[[#This Row],[Tranche RFR]])</f>
        <v>36</v>
      </c>
      <c r="I275">
        <f>Tableau1[[#This Row],[RFR]]/Tableau1[[#This Row],[nb parts sans couple]]</f>
        <v>2529.0555555555557</v>
      </c>
      <c r="J275" t="s">
        <v>77</v>
      </c>
      <c r="K275" s="4">
        <f t="shared" si="4"/>
        <v>2529.0555555555557</v>
      </c>
      <c r="L275" s="49">
        <f>IF($K275&lt;=hypothèses!$BG$2,1,IF(AND($K275&gt;hypothèses!$BF$3,$K275&lt;=hypothèses!$BG$3),2,IF(AND($K275&gt;hypothèses!$BF$4,$K275&lt;=hypothèses!$BG$4),3,IF(AND($K275&gt;hypothèses!$BF$5,$K275&lt;=hypothèses!$BG$5),4,IF(AND($K275&gt;hypothèses!$BF$6,$K275&lt;=hypothèses!$BG$6),5,IF(AND($K275&gt;hypothèses!$BF$7,$K275&lt;=hypothèses!$BG$7),6,IF(AND($K275&gt;hypothèses!$BF$8,$K275&lt;=hypothèses!$BG$8),7,IF(AND($K275&gt;hypothèses!$BF$9,$K275&lt;=hypothèses!$BG$9),8,IF(AND($K275&gt;hypothèses!$BF$10,$K275&lt;=hypothèses!$BG$10),9,IF(AND($K275&gt;hypothèses!$BF$11,$K275&lt;=hypothèses!$BG$11),10,IF(Tableau1[[#This Row],[QF mens]]&gt;hypothèses!BG284,10,"")))))))))))</f>
        <v>10</v>
      </c>
      <c r="M275" s="49">
        <f>IF($K275&lt;=hypothèses!$BY$2,1,IF(AND($K275&gt;hypothèses!$BX$3,$K275&lt;=hypothèses!$BY$3),2,IF(AND($K275&gt;hypothèses!$BX$4,$K275&lt;=hypothèses!$BY$4),3,IF(AND($K275&gt;hypothèses!$BX$5,$K275&lt;=hypothèses!$BY$5),4,IF(AND($K275&gt;hypothèses!$BX$6,$K275&lt;=hypothèses!$BY$6),5,IF(AND($K275&gt;hypothèses!$BX$7,$K275&lt;=hypothèses!$BY$7),6,IF(AND($K275&gt;hypothèses!$BX$8,$K275&lt;=hypothèses!$BY$8),7,IF(AND($K275&gt;hypothèses!$BX$9,$K275&lt;=hypothèses!$BY$9),8,IF(AND($K275&gt;hypothèses!$BX$10,$K275&lt;=hypothèses!$BY$10),9,IF(AND($K275&gt;hypothèses!$BX$11,$K275&lt;=hypothèses!$BY$11),10,IF(Tableau1[[#This Row],[QF mens]]&gt;hypothèses!BH284,10,"")))))))))))</f>
        <v>10</v>
      </c>
      <c r="N275" s="49" t="s">
        <v>82</v>
      </c>
      <c r="O275" s="49" t="s">
        <v>77</v>
      </c>
      <c r="P275" s="49" t="s">
        <v>83</v>
      </c>
      <c r="Q275" s="49" t="s">
        <v>82</v>
      </c>
      <c r="T275">
        <v>0</v>
      </c>
      <c r="U275" s="58" t="str" cm="1">
        <f t="array" ref="U27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275" s="58">
        <f>IF(R275="Tarif Frais de dossier",30,IF(T275&lt;0,0,IF(AND(D275=hypothèses!$BR$2,R275=hypothèses!$BI$1),IF(K275&lt;=hypothèses!$BP$2,hypothèses!$BS$2,IF(K275&gt;=hypothèses!$BQ$2,hypothèses!$BT$2,K275*hypothèses!$BU$2)),IF(AND(D275=hypothèses!$BR$3,R275=hypothèses!$BI$1),IF(K275&lt;=hypothèses!$BP$3,hypothèses!$BS$3,IF(K275&gt;=hypothèses!$BQ$3,hypothèses!$BT$3,K275*hypothèses!$BU$3)),IF(AND(D275=hypothèses!$BR$5,R275=hypothèses!$BJ$1),IF(K275&lt;=hypothèses!$BP$5,hypothèses!$BS$5,IF(K275&gt;=hypothèses!$BQ$5,hypothèses!$BT$5,K275*hypothèses!$BU$5)),IF(AND(D275=hypothèses!$BR$6,R275=hypothèses!$BJ$1),IF(K275&lt;=hypothèses!$BP$6,hypothèses!$BS$6,IF(K275&gt;=hypothèses!$BQ$6,hypothèses!$BT$6,K275*hypothèses!$BU$6)),IF(AND(D275=hypothèses!$BR$8,R275=hypothèses!$BK$1),IF(K275&lt;=hypothèses!$BP$8,hypothèses!$BS$8,IF(K275&gt;=hypothèses!$BQ$8,hypothèses!$BT$8,K275*hypothèses!$BU$8)),IF(AND(D275=hypothèses!$BR$9,R275=hypothèses!$BK$1),IF(K275&lt;=hypothèses!$BP$9,hypothèses!$BS$9,IF(K275&gt;=hypothèses!$BQ$9,hypothèses!$BT$9,K275*hypothèses!$BU$9)),IF(AND(D275=hypothèses!$BR$11,R275=hypothèses!$BL$1),IF(K275&lt;=hypothèses!$BP$11,hypothèses!$BS$11,IF(K275&gt;=hypothèses!$BQ$11,hypothèses!$BT$11,K275*hypothèses!$BU$11)),IF(AND(D275=hypothèses!$BR$12,R275=hypothèses!$BL$1),IF(K275&lt;=hypothèses!$BP$12,hypothèses!$BS$12,IF(K275&gt;=hypothèses!$BQ$12,hypothèses!$BT$12,K275*hypothèses!$BU$12)),IF(AND(D275=hypothèses!$BR$14,R275=hypothèses!$BM$1),IF(K275&lt;=hypothèses!$BP$14,hypothèses!$BS$14,IF(K275&gt;=hypothèses!$BQ$14,hypothèses!$BT$14,K275*hypothèses!$BU$14)),IF(AND(D275=hypothèses!$BR$15,R275=hypothèses!$BM$1),IF(K275&lt;=hypothèses!$BP$15,hypothèses!$BS$15,IF(K275&gt;=hypothèses!$BQ$15,hypothèses!$BT$15,K275*hypothèses!$BU$15)),IF(AND(D275=hypothèses!$BR$17,R275=hypothèses!$BN$1),IF(K275&lt;=hypothèses!$BP$17,hypothèses!$BS$17,IF(K275&gt;=hypothèses!$BQ$17,hypothèses!$BT$17,K275*hypothèses!$BU$17)),IF(AND(D275=hypothèses!$BR$18,R275=hypothèses!$BN$1),IF(K275&lt;=hypothèses!$BP$18,hypothèses!$BS$18,IF(K275&gt;=hypothèses!$BQ$18,hypothèses!$BT$18,K275*hypothèses!$BU$18)),0))))))))))))))</f>
        <v>0</v>
      </c>
      <c r="W275" t="str" cm="1">
        <f t="array" ref="W275">IFERROR(IF(T275&lt;0,0,IF(R275="tarif frais de dossier",30,K275*INDEX(hypothèses!$CC$2:$CR$21,MATCH(1,(K275&gt;=hypothèses!$BX$2:$BX$21)*(K275&lt;hypothèses!$BY$2:$BY$21)*(D275="Villeurbanne")+(K275&gt;=hypothèses!$BX$12:$BX$21)*(K275&lt;hypothèses!$BY$12:$BY$21)*(D275="Hors Villeurbanne"),0),CHOOSE(MATCH(R275,{"tarif eveil";"tarif courant";"tarif pratiques collectives";"tarif troisième cycle renforcé PPES";"tarif cumul";"tarif location"},0),1,4,7,10,13,16)))),"")</f>
        <v/>
      </c>
    </row>
    <row r="276" spans="1:23">
      <c r="A276" s="71" t="s">
        <v>71</v>
      </c>
      <c r="B276" s="71" t="s">
        <v>72</v>
      </c>
      <c r="C276" s="71" t="s">
        <v>73</v>
      </c>
      <c r="D276" t="s">
        <v>86</v>
      </c>
      <c r="E276" s="59">
        <v>113099</v>
      </c>
      <c r="F276">
        <v>41</v>
      </c>
      <c r="G276">
        <v>3</v>
      </c>
      <c r="H276">
        <f>IF(Tableau1[[#This Row],[Tranche RFR]]&gt;=2,Tableau1[[#This Row],[Tranche RFR]]-1,Tableau1[[#This Row],[Tranche RFR]])</f>
        <v>40</v>
      </c>
      <c r="I276">
        <f>Tableau1[[#This Row],[RFR]]/Tableau1[[#This Row],[nb parts sans couple]]</f>
        <v>2827.4749999999999</v>
      </c>
      <c r="J276" t="s">
        <v>77</v>
      </c>
      <c r="K276" s="4">
        <f t="shared" si="4"/>
        <v>3141.6388888888887</v>
      </c>
      <c r="L276" s="49">
        <f>IF($K276&lt;=hypothèses!$BG$2,1,IF(AND($K276&gt;hypothèses!$BF$3,$K276&lt;=hypothèses!$BG$3),2,IF(AND($K276&gt;hypothèses!$BF$4,$K276&lt;=hypothèses!$BG$4),3,IF(AND($K276&gt;hypothèses!$BF$5,$K276&lt;=hypothèses!$BG$5),4,IF(AND($K276&gt;hypothèses!$BF$6,$K276&lt;=hypothèses!$BG$6),5,IF(AND($K276&gt;hypothèses!$BF$7,$K276&lt;=hypothèses!$BG$7),6,IF(AND($K276&gt;hypothèses!$BF$8,$K276&lt;=hypothèses!$BG$8),7,IF(AND($K276&gt;hypothèses!$BF$9,$K276&lt;=hypothèses!$BG$9),8,IF(AND($K276&gt;hypothèses!$BF$10,$K276&lt;=hypothèses!$BG$10),9,IF(AND($K276&gt;hypothèses!$BF$11,$K276&lt;=hypothèses!$BG$11),10,IF(Tableau1[[#This Row],[QF mens]]&gt;hypothèses!BG285,10,"")))))))))))</f>
        <v>10</v>
      </c>
      <c r="M276" s="49">
        <f>IF($K276&lt;=hypothèses!$BY$2,1,IF(AND($K276&gt;hypothèses!$BX$3,$K276&lt;=hypothèses!$BY$3),2,IF(AND($K276&gt;hypothèses!$BX$4,$K276&lt;=hypothèses!$BY$4),3,IF(AND($K276&gt;hypothèses!$BX$5,$K276&lt;=hypothèses!$BY$5),4,IF(AND($K276&gt;hypothèses!$BX$6,$K276&lt;=hypothèses!$BY$6),5,IF(AND($K276&gt;hypothèses!$BX$7,$K276&lt;=hypothèses!$BY$7),6,IF(AND($K276&gt;hypothèses!$BX$8,$K276&lt;=hypothèses!$BY$8),7,IF(AND($K276&gt;hypothèses!$BX$9,$K276&lt;=hypothèses!$BY$9),8,IF(AND($K276&gt;hypothèses!$BX$10,$K276&lt;=hypothèses!$BY$10),9,IF(AND($K276&gt;hypothèses!$BX$11,$K276&lt;=hypothèses!$BY$11),10,IF(Tableau1[[#This Row],[QF mens]]&gt;hypothèses!BH285,10,"")))))))))))</f>
        <v>10</v>
      </c>
      <c r="N276" s="49" t="s">
        <v>82</v>
      </c>
      <c r="O276" s="49" t="s">
        <v>77</v>
      </c>
      <c r="P276" s="49" t="s">
        <v>83</v>
      </c>
      <c r="Q276" s="49" t="s">
        <v>82</v>
      </c>
      <c r="R276" t="s">
        <v>13</v>
      </c>
      <c r="S276">
        <v>1</v>
      </c>
      <c r="T276">
        <v>1332</v>
      </c>
      <c r="U276" s="58" cm="1">
        <f t="array" ref="U27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1332.03</v>
      </c>
      <c r="V276" s="58">
        <f>IF(R276="Tarif Frais de dossier",30,IF(T276&lt;0,0,IF(AND(D276=hypothèses!$BR$2,R276=hypothèses!$BI$1),IF(K276&lt;=hypothèses!$BP$2,hypothèses!$BS$2,IF(K276&gt;=hypothèses!$BQ$2,hypothèses!$BT$2,K276*hypothèses!$BU$2)),IF(AND(D276=hypothèses!$BR$3,R276=hypothèses!$BI$1),IF(K276&lt;=hypothèses!$BP$3,hypothèses!$BS$3,IF(K276&gt;=hypothèses!$BQ$3,hypothèses!$BT$3,K276*hypothèses!$BU$3)),IF(AND(D276=hypothèses!$BR$5,R276=hypothèses!$BJ$1),IF(K276&lt;=hypothèses!$BP$5,hypothèses!$BS$5,IF(K276&gt;=hypothèses!$BQ$5,hypothèses!$BT$5,K276*hypothèses!$BU$5)),IF(AND(D276=hypothèses!$BR$6,R276=hypothèses!$BJ$1),IF(K276&lt;=hypothèses!$BP$6,hypothèses!$BS$6,IF(K276&gt;=hypothèses!$BQ$6,hypothèses!$BT$6,K276*hypothèses!$BU$6)),IF(AND(D276=hypothèses!$BR$8,R276=hypothèses!$BK$1),IF(K276&lt;=hypothèses!$BP$8,hypothèses!$BS$8,IF(K276&gt;=hypothèses!$BQ$8,hypothèses!$BT$8,K276*hypothèses!$BU$8)),IF(AND(D276=hypothèses!$BR$9,R276=hypothèses!$BK$1),IF(K276&lt;=hypothèses!$BP$9,hypothèses!$BS$9,IF(K276&gt;=hypothèses!$BQ$9,hypothèses!$BT$9,K276*hypothèses!$BU$9)),IF(AND(D276=hypothèses!$BR$11,R276=hypothèses!$BL$1),IF(K276&lt;=hypothèses!$BP$11,hypothèses!$BS$11,IF(K276&gt;=hypothèses!$BQ$11,hypothèses!$BT$11,K276*hypothèses!$BU$11)),IF(AND(D276=hypothèses!$BR$12,R276=hypothèses!$BL$1),IF(K276&lt;=hypothèses!$BP$12,hypothèses!$BS$12,IF(K276&gt;=hypothèses!$BQ$12,hypothèses!$BT$12,K276*hypothèses!$BU$12)),IF(AND(D276=hypothèses!$BR$14,R276=hypothèses!$BM$1),IF(K276&lt;=hypothèses!$BP$14,hypothèses!$BS$14,IF(K276&gt;=hypothèses!$BQ$14,hypothèses!$BT$14,K276*hypothèses!$BU$14)),IF(AND(D276=hypothèses!$BR$15,R276=hypothèses!$BM$1),IF(K276&lt;=hypothèses!$BP$15,hypothèses!$BS$15,IF(K276&gt;=hypothèses!$BQ$15,hypothèses!$BT$15,K276*hypothèses!$BU$15)),IF(AND(D276=hypothèses!$BR$17,R276=hypothèses!$BN$1),IF(K276&lt;=hypothèses!$BP$17,hypothèses!$BS$17,IF(K276&gt;=hypothèses!$BQ$17,hypothèses!$BT$17,K276*hypothèses!$BU$17)),IF(AND(D276=hypothèses!$BR$18,R276=hypothèses!$BN$1),IF(K276&lt;=hypothèses!$BP$18,hypothèses!$BS$18,IF(K276&gt;=hypothèses!$BQ$18,hypothèses!$BT$18,K276*hypothèses!$BU$18)),0))))))))))))))</f>
        <v>1036.7408333333333</v>
      </c>
      <c r="W276" t="str" cm="1">
        <f t="array" ref="W276">IFERROR(IF(T276&lt;0,0,IF(R276="tarif frais de dossier",30,K276*INDEX(hypothèses!$CC$2:$CR$21,MATCH(1,(K276&gt;=hypothèses!$BX$2:$BX$21)*(K276&lt;hypothèses!$BY$2:$BY$21)*(D276="Villeurbanne")+(K276&gt;=hypothèses!$BX$12:$BX$21)*(K276&lt;hypothèses!$BY$12:$BY$21)*(D276="Hors Villeurbanne"),0),CHOOSE(MATCH(R276,{"tarif eveil";"tarif courant";"tarif pratiques collectives";"tarif troisième cycle renforcé PPES";"tarif cumul";"tarif location"},0),1,4,7,10,13,16)))),"")</f>
        <v/>
      </c>
    </row>
    <row r="277" spans="1:23">
      <c r="A277" s="72" t="s">
        <v>71</v>
      </c>
      <c r="B277" s="72" t="s">
        <v>72</v>
      </c>
      <c r="C277" s="72" t="s">
        <v>73</v>
      </c>
      <c r="D277" t="s">
        <v>86</v>
      </c>
      <c r="E277" s="59">
        <v>113099</v>
      </c>
      <c r="F277">
        <v>41</v>
      </c>
      <c r="G277">
        <v>3</v>
      </c>
      <c r="H277">
        <f>IF(Tableau1[[#This Row],[Tranche RFR]]&gt;=2,Tableau1[[#This Row],[Tranche RFR]]-1,Tableau1[[#This Row],[Tranche RFR]])</f>
        <v>40</v>
      </c>
      <c r="I277">
        <f>Tableau1[[#This Row],[RFR]]/Tableau1[[#This Row],[nb parts sans couple]]</f>
        <v>2827.4749999999999</v>
      </c>
      <c r="J277" t="s">
        <v>77</v>
      </c>
      <c r="K277" s="4">
        <f t="shared" si="4"/>
        <v>3141.6388888888887</v>
      </c>
      <c r="L277" s="49">
        <f>IF($K277&lt;=hypothèses!$BG$2,1,IF(AND($K277&gt;hypothèses!$BF$3,$K277&lt;=hypothèses!$BG$3),2,IF(AND($K277&gt;hypothèses!$BF$4,$K277&lt;=hypothèses!$BG$4),3,IF(AND($K277&gt;hypothèses!$BF$5,$K277&lt;=hypothèses!$BG$5),4,IF(AND($K277&gt;hypothèses!$BF$6,$K277&lt;=hypothèses!$BG$6),5,IF(AND($K277&gt;hypothèses!$BF$7,$K277&lt;=hypothèses!$BG$7),6,IF(AND($K277&gt;hypothèses!$BF$8,$K277&lt;=hypothèses!$BG$8),7,IF(AND($K277&gt;hypothèses!$BF$9,$K277&lt;=hypothèses!$BG$9),8,IF(AND($K277&gt;hypothèses!$BF$10,$K277&lt;=hypothèses!$BG$10),9,IF(AND($K277&gt;hypothèses!$BF$11,$K277&lt;=hypothèses!$BG$11),10,IF(Tableau1[[#This Row],[QF mens]]&gt;hypothèses!BG286,10,"")))))))))))</f>
        <v>10</v>
      </c>
      <c r="M277" s="49">
        <f>IF($K277&lt;=hypothèses!$BY$2,1,IF(AND($K277&gt;hypothèses!$BX$3,$K277&lt;=hypothèses!$BY$3),2,IF(AND($K277&gt;hypothèses!$BX$4,$K277&lt;=hypothèses!$BY$4),3,IF(AND($K277&gt;hypothèses!$BX$5,$K277&lt;=hypothèses!$BY$5),4,IF(AND($K277&gt;hypothèses!$BX$6,$K277&lt;=hypothèses!$BY$6),5,IF(AND($K277&gt;hypothèses!$BX$7,$K277&lt;=hypothèses!$BY$7),6,IF(AND($K277&gt;hypothèses!$BX$8,$K277&lt;=hypothèses!$BY$8),7,IF(AND($K277&gt;hypothèses!$BX$9,$K277&lt;=hypothèses!$BY$9),8,IF(AND($K277&gt;hypothèses!$BX$10,$K277&lt;=hypothèses!$BY$10),9,IF(AND($K277&gt;hypothèses!$BX$11,$K277&lt;=hypothèses!$BY$11),10,IF(Tableau1[[#This Row],[QF mens]]&gt;hypothèses!BH286,10,"")))))))))))</f>
        <v>10</v>
      </c>
      <c r="N277" s="49" t="s">
        <v>82</v>
      </c>
      <c r="O277" s="49" t="s">
        <v>77</v>
      </c>
      <c r="P277" s="49" t="s">
        <v>83</v>
      </c>
      <c r="Q277" s="49" t="s">
        <v>82</v>
      </c>
      <c r="T277">
        <v>0</v>
      </c>
      <c r="U277" s="58" t="str" cm="1">
        <f t="array" ref="U27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277" s="58">
        <f>IF(R277="Tarif Frais de dossier",30,IF(T277&lt;0,0,IF(AND(D277=hypothèses!$BR$2,R277=hypothèses!$BI$1),IF(K277&lt;=hypothèses!$BP$2,hypothèses!$BS$2,IF(K277&gt;=hypothèses!$BQ$2,hypothèses!$BT$2,K277*hypothèses!$BU$2)),IF(AND(D277=hypothèses!$BR$3,R277=hypothèses!$BI$1),IF(K277&lt;=hypothèses!$BP$3,hypothèses!$BS$3,IF(K277&gt;=hypothèses!$BQ$3,hypothèses!$BT$3,K277*hypothèses!$BU$3)),IF(AND(D277=hypothèses!$BR$5,R277=hypothèses!$BJ$1),IF(K277&lt;=hypothèses!$BP$5,hypothèses!$BS$5,IF(K277&gt;=hypothèses!$BQ$5,hypothèses!$BT$5,K277*hypothèses!$BU$5)),IF(AND(D277=hypothèses!$BR$6,R277=hypothèses!$BJ$1),IF(K277&lt;=hypothèses!$BP$6,hypothèses!$BS$6,IF(K277&gt;=hypothèses!$BQ$6,hypothèses!$BT$6,K277*hypothèses!$BU$6)),IF(AND(D277=hypothèses!$BR$8,R277=hypothèses!$BK$1),IF(K277&lt;=hypothèses!$BP$8,hypothèses!$BS$8,IF(K277&gt;=hypothèses!$BQ$8,hypothèses!$BT$8,K277*hypothèses!$BU$8)),IF(AND(D277=hypothèses!$BR$9,R277=hypothèses!$BK$1),IF(K277&lt;=hypothèses!$BP$9,hypothèses!$BS$9,IF(K277&gt;=hypothèses!$BQ$9,hypothèses!$BT$9,K277*hypothèses!$BU$9)),IF(AND(D277=hypothèses!$BR$11,R277=hypothèses!$BL$1),IF(K277&lt;=hypothèses!$BP$11,hypothèses!$BS$11,IF(K277&gt;=hypothèses!$BQ$11,hypothèses!$BT$11,K277*hypothèses!$BU$11)),IF(AND(D277=hypothèses!$BR$12,R277=hypothèses!$BL$1),IF(K277&lt;=hypothèses!$BP$12,hypothèses!$BS$12,IF(K277&gt;=hypothèses!$BQ$12,hypothèses!$BT$12,K277*hypothèses!$BU$12)),IF(AND(D277=hypothèses!$BR$14,R277=hypothèses!$BM$1),IF(K277&lt;=hypothèses!$BP$14,hypothèses!$BS$14,IF(K277&gt;=hypothèses!$BQ$14,hypothèses!$BT$14,K277*hypothèses!$BU$14)),IF(AND(D277=hypothèses!$BR$15,R277=hypothèses!$BM$1),IF(K277&lt;=hypothèses!$BP$15,hypothèses!$BS$15,IF(K277&gt;=hypothèses!$BQ$15,hypothèses!$BT$15,K277*hypothèses!$BU$15)),IF(AND(D277=hypothèses!$BR$17,R277=hypothèses!$BN$1),IF(K277&lt;=hypothèses!$BP$17,hypothèses!$BS$17,IF(K277&gt;=hypothèses!$BQ$17,hypothèses!$BT$17,K277*hypothèses!$BU$17)),IF(AND(D277=hypothèses!$BR$18,R277=hypothèses!$BN$1),IF(K277&lt;=hypothèses!$BP$18,hypothèses!$BS$18,IF(K277&gt;=hypothèses!$BQ$18,hypothèses!$BT$18,K277*hypothèses!$BU$18)),0))))))))))))))</f>
        <v>0</v>
      </c>
      <c r="W277" t="str" cm="1">
        <f t="array" ref="W277">IFERROR(IF(T277&lt;0,0,IF(R277="tarif frais de dossier",30,K277*INDEX(hypothèses!$CC$2:$CR$21,MATCH(1,(K277&gt;=hypothèses!$BX$2:$BX$21)*(K277&lt;hypothèses!$BY$2:$BY$21)*(D277="Villeurbanne")+(K277&gt;=hypothèses!$BX$12:$BX$21)*(K277&lt;hypothèses!$BY$12:$BY$21)*(D277="Hors Villeurbanne"),0),CHOOSE(MATCH(R277,{"tarif eveil";"tarif courant";"tarif pratiques collectives";"tarif troisième cycle renforcé PPES";"tarif cumul";"tarif location"},0),1,4,7,10,13,16)))),"")</f>
        <v/>
      </c>
    </row>
    <row r="278" spans="1:23">
      <c r="A278" s="71" t="s">
        <v>71</v>
      </c>
      <c r="B278" s="71" t="s">
        <v>72</v>
      </c>
      <c r="C278" s="71" t="s">
        <v>73</v>
      </c>
      <c r="D278" t="s">
        <v>70</v>
      </c>
      <c r="E278" s="59">
        <v>169816</v>
      </c>
      <c r="F278">
        <v>41</v>
      </c>
      <c r="G278">
        <v>3</v>
      </c>
      <c r="H278">
        <f>IF(Tableau1[[#This Row],[Tranche RFR]]&gt;=2,Tableau1[[#This Row],[Tranche RFR]]-1,Tableau1[[#This Row],[Tranche RFR]])</f>
        <v>40</v>
      </c>
      <c r="I278">
        <f>Tableau1[[#This Row],[RFR]]/Tableau1[[#This Row],[nb parts sans couple]]</f>
        <v>4245.3999999999996</v>
      </c>
      <c r="J278" t="s">
        <v>77</v>
      </c>
      <c r="K278" s="4">
        <f t="shared" si="4"/>
        <v>4717.1111111111113</v>
      </c>
      <c r="L278" s="49">
        <f>IF($K278&lt;=hypothèses!$BG$2,1,IF(AND($K278&gt;hypothèses!$BF$3,$K278&lt;=hypothèses!$BG$3),2,IF(AND($K278&gt;hypothèses!$BF$4,$K278&lt;=hypothèses!$BG$4),3,IF(AND($K278&gt;hypothèses!$BF$5,$K278&lt;=hypothèses!$BG$5),4,IF(AND($K278&gt;hypothèses!$BF$6,$K278&lt;=hypothèses!$BG$6),5,IF(AND($K278&gt;hypothèses!$BF$7,$K278&lt;=hypothèses!$BG$7),6,IF(AND($K278&gt;hypothèses!$BF$8,$K278&lt;=hypothèses!$BG$8),7,IF(AND($K278&gt;hypothèses!$BF$9,$K278&lt;=hypothèses!$BG$9),8,IF(AND($K278&gt;hypothèses!$BF$10,$K278&lt;=hypothèses!$BG$10),9,IF(AND($K278&gt;hypothèses!$BF$11,$K278&lt;=hypothèses!$BG$11),10,IF(Tableau1[[#This Row],[QF mens]]&gt;hypothèses!BG287,10,"")))))))))))</f>
        <v>10</v>
      </c>
      <c r="M278" s="49">
        <f>IF($K278&lt;=hypothèses!$BY$2,1,IF(AND($K278&gt;hypothèses!$BX$3,$K278&lt;=hypothèses!$BY$3),2,IF(AND($K278&gt;hypothèses!$BX$4,$K278&lt;=hypothèses!$BY$4),3,IF(AND($K278&gt;hypothèses!$BX$5,$K278&lt;=hypothèses!$BY$5),4,IF(AND($K278&gt;hypothèses!$BX$6,$K278&lt;=hypothèses!$BY$6),5,IF(AND($K278&gt;hypothèses!$BX$7,$K278&lt;=hypothèses!$BY$7),6,IF(AND($K278&gt;hypothèses!$BX$8,$K278&lt;=hypothèses!$BY$8),7,IF(AND($K278&gt;hypothèses!$BX$9,$K278&lt;=hypothèses!$BY$9),8,IF(AND($K278&gt;hypothèses!$BX$10,$K278&lt;=hypothèses!$BY$10),9,IF(AND($K278&gt;hypothèses!$BX$11,$K278&lt;=hypothèses!$BY$11),10,IF(Tableau1[[#This Row],[QF mens]]&gt;hypothèses!BH287,10,"")))))))))))</f>
        <v>10</v>
      </c>
      <c r="N278" s="49" t="s">
        <v>82</v>
      </c>
      <c r="O278" s="49" t="s">
        <v>77</v>
      </c>
      <c r="P278" s="49" t="s">
        <v>83</v>
      </c>
      <c r="Q278" s="49" t="s">
        <v>82</v>
      </c>
      <c r="R278" t="s">
        <v>13</v>
      </c>
      <c r="S278">
        <v>1</v>
      </c>
      <c r="T278">
        <v>1067</v>
      </c>
      <c r="U278" s="58" cm="1">
        <f t="array" ref="U27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1066.98</v>
      </c>
      <c r="V278" s="58">
        <f>IF(R278="Tarif Frais de dossier",30,IF(T278&lt;0,0,IF(AND(D278=hypothèses!$BR$2,R278=hypothèses!$BI$1),IF(K278&lt;=hypothèses!$BP$2,hypothèses!$BS$2,IF(K278&gt;=hypothèses!$BQ$2,hypothèses!$BT$2,K278*hypothèses!$BU$2)),IF(AND(D278=hypothèses!$BR$3,R278=hypothèses!$BI$1),IF(K278&lt;=hypothèses!$BP$3,hypothèses!$BS$3,IF(K278&gt;=hypothèses!$BQ$3,hypothèses!$BT$3,K278*hypothèses!$BU$3)),IF(AND(D278=hypothèses!$BR$5,R278=hypothèses!$BJ$1),IF(K278&lt;=hypothèses!$BP$5,hypothèses!$BS$5,IF(K278&gt;=hypothèses!$BQ$5,hypothèses!$BT$5,K278*hypothèses!$BU$5)),IF(AND(D278=hypothèses!$BR$6,R278=hypothèses!$BJ$1),IF(K278&lt;=hypothèses!$BP$6,hypothèses!$BS$6,IF(K278&gt;=hypothèses!$BQ$6,hypothèses!$BT$6,K278*hypothèses!$BU$6)),IF(AND(D278=hypothèses!$BR$8,R278=hypothèses!$BK$1),IF(K278&lt;=hypothèses!$BP$8,hypothèses!$BS$8,IF(K278&gt;=hypothèses!$BQ$8,hypothèses!$BT$8,K278*hypothèses!$BU$8)),IF(AND(D278=hypothèses!$BR$9,R278=hypothèses!$BK$1),IF(K278&lt;=hypothèses!$BP$9,hypothèses!$BS$9,IF(K278&gt;=hypothèses!$BQ$9,hypothèses!$BT$9,K278*hypothèses!$BU$9)),IF(AND(D278=hypothèses!$BR$11,R278=hypothèses!$BL$1),IF(K278&lt;=hypothèses!$BP$11,hypothèses!$BS$11,IF(K278&gt;=hypothèses!$BQ$11,hypothèses!$BT$11,K278*hypothèses!$BU$11)),IF(AND(D278=hypothèses!$BR$12,R278=hypothèses!$BL$1),IF(K278&lt;=hypothèses!$BP$12,hypothèses!$BS$12,IF(K278&gt;=hypothèses!$BQ$12,hypothèses!$BT$12,K278*hypothèses!$BU$12)),IF(AND(D278=hypothèses!$BR$14,R278=hypothèses!$BM$1),IF(K278&lt;=hypothèses!$BP$14,hypothèses!$BS$14,IF(K278&gt;=hypothèses!$BQ$14,hypothèses!$BT$14,K278*hypothèses!$BU$14)),IF(AND(D278=hypothèses!$BR$15,R278=hypothèses!$BM$1),IF(K278&lt;=hypothèses!$BP$15,hypothèses!$BS$15,IF(K278&gt;=hypothèses!$BQ$15,hypothèses!$BT$15,K278*hypothèses!$BU$15)),IF(AND(D278=hypothèses!$BR$17,R278=hypothèses!$BN$1),IF(K278&lt;=hypothèses!$BP$17,hypothèses!$BS$17,IF(K278&gt;=hypothèses!$BQ$17,hypothèses!$BT$17,K278*hypothèses!$BU$17)),IF(AND(D278=hypothèses!$BR$18,R278=hypothèses!$BN$1),IF(K278&lt;=hypothèses!$BP$18,hypothèses!$BS$18,IF(K278&gt;=hypothèses!$BQ$18,hypothèses!$BT$18,K278*hypothèses!$BU$18)),0))))))))))))))</f>
        <v>1067</v>
      </c>
      <c r="W278" t="str" cm="1">
        <f t="array" ref="W278">IFERROR(IF(T278&lt;0,0,IF(R278="tarif frais de dossier",30,K278*INDEX(hypothèses!$CC$2:$CR$21,MATCH(1,(K278&gt;=hypothèses!$BX$2:$BX$21)*(K278&lt;hypothèses!$BY$2:$BY$21)*(D278="Villeurbanne")+(K278&gt;=hypothèses!$BX$12:$BX$21)*(K278&lt;hypothèses!$BY$12:$BY$21)*(D278="Hors Villeurbanne"),0),CHOOSE(MATCH(R278,{"tarif eveil";"tarif courant";"tarif pratiques collectives";"tarif troisième cycle renforcé PPES";"tarif cumul";"tarif location"},0),1,4,7,10,13,16)))),"")</f>
        <v/>
      </c>
    </row>
    <row r="279" spans="1:23">
      <c r="A279" s="72" t="s">
        <v>71</v>
      </c>
      <c r="B279" s="72" t="s">
        <v>72</v>
      </c>
      <c r="C279" s="72" t="s">
        <v>73</v>
      </c>
      <c r="D279" t="s">
        <v>70</v>
      </c>
      <c r="E279" s="59">
        <v>169816</v>
      </c>
      <c r="F279">
        <v>41</v>
      </c>
      <c r="G279">
        <v>3</v>
      </c>
      <c r="H279">
        <f>IF(Tableau1[[#This Row],[Tranche RFR]]&gt;=2,Tableau1[[#This Row],[Tranche RFR]]-1,Tableau1[[#This Row],[Tranche RFR]])</f>
        <v>40</v>
      </c>
      <c r="I279">
        <f>Tableau1[[#This Row],[RFR]]/Tableau1[[#This Row],[nb parts sans couple]]</f>
        <v>4245.3999999999996</v>
      </c>
      <c r="J279" t="s">
        <v>77</v>
      </c>
      <c r="K279" s="4">
        <f t="shared" si="4"/>
        <v>4717.1111111111113</v>
      </c>
      <c r="L279" s="49">
        <f>IF($K279&lt;=hypothèses!$BG$2,1,IF(AND($K279&gt;hypothèses!$BF$3,$K279&lt;=hypothèses!$BG$3),2,IF(AND($K279&gt;hypothèses!$BF$4,$K279&lt;=hypothèses!$BG$4),3,IF(AND($K279&gt;hypothèses!$BF$5,$K279&lt;=hypothèses!$BG$5),4,IF(AND($K279&gt;hypothèses!$BF$6,$K279&lt;=hypothèses!$BG$6),5,IF(AND($K279&gt;hypothèses!$BF$7,$K279&lt;=hypothèses!$BG$7),6,IF(AND($K279&gt;hypothèses!$BF$8,$K279&lt;=hypothèses!$BG$8),7,IF(AND($K279&gt;hypothèses!$BF$9,$K279&lt;=hypothèses!$BG$9),8,IF(AND($K279&gt;hypothèses!$BF$10,$K279&lt;=hypothèses!$BG$10),9,IF(AND($K279&gt;hypothèses!$BF$11,$K279&lt;=hypothèses!$BG$11),10,IF(Tableau1[[#This Row],[QF mens]]&gt;hypothèses!BG288,10,"")))))))))))</f>
        <v>10</v>
      </c>
      <c r="M279" s="49">
        <f>IF($K279&lt;=hypothèses!$BY$2,1,IF(AND($K279&gt;hypothèses!$BX$3,$K279&lt;=hypothèses!$BY$3),2,IF(AND($K279&gt;hypothèses!$BX$4,$K279&lt;=hypothèses!$BY$4),3,IF(AND($K279&gt;hypothèses!$BX$5,$K279&lt;=hypothèses!$BY$5),4,IF(AND($K279&gt;hypothèses!$BX$6,$K279&lt;=hypothèses!$BY$6),5,IF(AND($K279&gt;hypothèses!$BX$7,$K279&lt;=hypothèses!$BY$7),6,IF(AND($K279&gt;hypothèses!$BX$8,$K279&lt;=hypothèses!$BY$8),7,IF(AND($K279&gt;hypothèses!$BX$9,$K279&lt;=hypothèses!$BY$9),8,IF(AND($K279&gt;hypothèses!$BX$10,$K279&lt;=hypothèses!$BY$10),9,IF(AND($K279&gt;hypothèses!$BX$11,$K279&lt;=hypothèses!$BY$11),10,IF(Tableau1[[#This Row],[QF mens]]&gt;hypothèses!BH288,10,"")))))))))))</f>
        <v>10</v>
      </c>
      <c r="N279" s="49" t="s">
        <v>82</v>
      </c>
      <c r="O279" s="49" t="s">
        <v>77</v>
      </c>
      <c r="P279" s="49" t="s">
        <v>83</v>
      </c>
      <c r="Q279" s="49" t="s">
        <v>82</v>
      </c>
      <c r="R279" t="s">
        <v>15</v>
      </c>
      <c r="S279">
        <v>1</v>
      </c>
      <c r="T279">
        <v>-106.7</v>
      </c>
      <c r="U279" s="58" cm="1">
        <f t="array" ref="U27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279" s="58">
        <f>IF(R279="Tarif Frais de dossier",30,IF(T279&lt;0,0,IF(AND(D279=hypothèses!$BR$2,R279=hypothèses!$BI$1),IF(K279&lt;=hypothèses!$BP$2,hypothèses!$BS$2,IF(K279&gt;=hypothèses!$BQ$2,hypothèses!$BT$2,K279*hypothèses!$BU$2)),IF(AND(D279=hypothèses!$BR$3,R279=hypothèses!$BI$1),IF(K279&lt;=hypothèses!$BP$3,hypothèses!$BS$3,IF(K279&gt;=hypothèses!$BQ$3,hypothèses!$BT$3,K279*hypothèses!$BU$3)),IF(AND(D279=hypothèses!$BR$5,R279=hypothèses!$BJ$1),IF(K279&lt;=hypothèses!$BP$5,hypothèses!$BS$5,IF(K279&gt;=hypothèses!$BQ$5,hypothèses!$BT$5,K279*hypothèses!$BU$5)),IF(AND(D279=hypothèses!$BR$6,R279=hypothèses!$BJ$1),IF(K279&lt;=hypothèses!$BP$6,hypothèses!$BS$6,IF(K279&gt;=hypothèses!$BQ$6,hypothèses!$BT$6,K279*hypothèses!$BU$6)),IF(AND(D279=hypothèses!$BR$8,R279=hypothèses!$BK$1),IF(K279&lt;=hypothèses!$BP$8,hypothèses!$BS$8,IF(K279&gt;=hypothèses!$BQ$8,hypothèses!$BT$8,K279*hypothèses!$BU$8)),IF(AND(D279=hypothèses!$BR$9,R279=hypothèses!$BK$1),IF(K279&lt;=hypothèses!$BP$9,hypothèses!$BS$9,IF(K279&gt;=hypothèses!$BQ$9,hypothèses!$BT$9,K279*hypothèses!$BU$9)),IF(AND(D279=hypothèses!$BR$11,R279=hypothèses!$BL$1),IF(K279&lt;=hypothèses!$BP$11,hypothèses!$BS$11,IF(K279&gt;=hypothèses!$BQ$11,hypothèses!$BT$11,K279*hypothèses!$BU$11)),IF(AND(D279=hypothèses!$BR$12,R279=hypothèses!$BL$1),IF(K279&lt;=hypothèses!$BP$12,hypothèses!$BS$12,IF(K279&gt;=hypothèses!$BQ$12,hypothèses!$BT$12,K279*hypothèses!$BU$12)),IF(AND(D279=hypothèses!$BR$14,R279=hypothèses!$BM$1),IF(K279&lt;=hypothèses!$BP$14,hypothèses!$BS$14,IF(K279&gt;=hypothèses!$BQ$14,hypothèses!$BT$14,K279*hypothèses!$BU$14)),IF(AND(D279=hypothèses!$BR$15,R279=hypothèses!$BM$1),IF(K279&lt;=hypothèses!$BP$15,hypothèses!$BS$15,IF(K279&gt;=hypothèses!$BQ$15,hypothèses!$BT$15,K279*hypothèses!$BU$15)),IF(AND(D279=hypothèses!$BR$17,R279=hypothèses!$BN$1),IF(K279&lt;=hypothèses!$BP$17,hypothèses!$BS$17,IF(K279&gt;=hypothèses!$BQ$17,hypothèses!$BT$17,K279*hypothèses!$BU$17)),IF(AND(D279=hypothèses!$BR$18,R279=hypothèses!$BN$1),IF(K279&lt;=hypothèses!$BP$18,hypothèses!$BS$18,IF(K279&gt;=hypothèses!$BQ$18,hypothèses!$BT$18,K279*hypothèses!$BU$18)),0))))))))))))))</f>
        <v>0</v>
      </c>
      <c r="W279" cm="1">
        <f t="array" ref="W279">IFERROR(IF(T279&lt;0,0,IF(R279="tarif frais de dossier",30,K279*INDEX(hypothèses!$CC$2:$CR$21,MATCH(1,(K279&gt;=hypothèses!$BX$2:$BX$21)*(K279&lt;hypothèses!$BY$2:$BY$21)*(D279="Villeurbanne")+(K279&gt;=hypothèses!$BX$12:$BX$21)*(K279&lt;hypothèses!$BY$12:$BY$21)*(D279="Hors Villeurbanne"),0),CHOOSE(MATCH(R279,{"tarif eveil";"tarif courant";"tarif pratiques collectives";"tarif troisième cycle renforcé PPES";"tarif cumul";"tarif location"},0),1,4,7,10,13,16)))),"")</f>
        <v>0</v>
      </c>
    </row>
    <row r="280" spans="1:23">
      <c r="A280" s="71" t="s">
        <v>71</v>
      </c>
      <c r="B280" s="71" t="s">
        <v>72</v>
      </c>
      <c r="C280" s="71" t="s">
        <v>73</v>
      </c>
      <c r="D280" t="s">
        <v>70</v>
      </c>
      <c r="E280" s="59">
        <v>169816</v>
      </c>
      <c r="F280">
        <v>41</v>
      </c>
      <c r="G280">
        <v>3</v>
      </c>
      <c r="H280">
        <f>IF(Tableau1[[#This Row],[Tranche RFR]]&gt;=2,Tableau1[[#This Row],[Tranche RFR]]-1,Tableau1[[#This Row],[Tranche RFR]])</f>
        <v>40</v>
      </c>
      <c r="I280">
        <f>Tableau1[[#This Row],[RFR]]/Tableau1[[#This Row],[nb parts sans couple]]</f>
        <v>4245.3999999999996</v>
      </c>
      <c r="J280" t="s">
        <v>77</v>
      </c>
      <c r="K280" s="4">
        <f t="shared" si="4"/>
        <v>4717.1111111111113</v>
      </c>
      <c r="L280" s="49">
        <f>IF($K280&lt;=hypothèses!$BG$2,1,IF(AND($K280&gt;hypothèses!$BF$3,$K280&lt;=hypothèses!$BG$3),2,IF(AND($K280&gt;hypothèses!$BF$4,$K280&lt;=hypothèses!$BG$4),3,IF(AND($K280&gt;hypothèses!$BF$5,$K280&lt;=hypothèses!$BG$5),4,IF(AND($K280&gt;hypothèses!$BF$6,$K280&lt;=hypothèses!$BG$6),5,IF(AND($K280&gt;hypothèses!$BF$7,$K280&lt;=hypothèses!$BG$7),6,IF(AND($K280&gt;hypothèses!$BF$8,$K280&lt;=hypothèses!$BG$8),7,IF(AND($K280&gt;hypothèses!$BF$9,$K280&lt;=hypothèses!$BG$9),8,IF(AND($K280&gt;hypothèses!$BF$10,$K280&lt;=hypothèses!$BG$10),9,IF(AND($K280&gt;hypothèses!$BF$11,$K280&lt;=hypothèses!$BG$11),10,IF(Tableau1[[#This Row],[QF mens]]&gt;hypothèses!BG289,10,"")))))))))))</f>
        <v>10</v>
      </c>
      <c r="M280" s="49">
        <f>IF($K280&lt;=hypothèses!$BY$2,1,IF(AND($K280&gt;hypothèses!$BX$3,$K280&lt;=hypothèses!$BY$3),2,IF(AND($K280&gt;hypothèses!$BX$4,$K280&lt;=hypothèses!$BY$4),3,IF(AND($K280&gt;hypothèses!$BX$5,$K280&lt;=hypothèses!$BY$5),4,IF(AND($K280&gt;hypothèses!$BX$6,$K280&lt;=hypothèses!$BY$6),5,IF(AND($K280&gt;hypothèses!$BX$7,$K280&lt;=hypothèses!$BY$7),6,IF(AND($K280&gt;hypothèses!$BX$8,$K280&lt;=hypothèses!$BY$8),7,IF(AND($K280&gt;hypothèses!$BX$9,$K280&lt;=hypothèses!$BY$9),8,IF(AND($K280&gt;hypothèses!$BX$10,$K280&lt;=hypothèses!$BY$10),9,IF(AND($K280&gt;hypothèses!$BX$11,$K280&lt;=hypothèses!$BY$11),10,IF(Tableau1[[#This Row],[QF mens]]&gt;hypothèses!BH289,10,"")))))))))))</f>
        <v>10</v>
      </c>
      <c r="N280" s="49" t="s">
        <v>82</v>
      </c>
      <c r="O280" s="49" t="s">
        <v>77</v>
      </c>
      <c r="P280" s="49" t="s">
        <v>83</v>
      </c>
      <c r="Q280" s="49" t="s">
        <v>82</v>
      </c>
      <c r="R280" t="s">
        <v>13</v>
      </c>
      <c r="S280">
        <v>1</v>
      </c>
      <c r="T280">
        <v>1067</v>
      </c>
      <c r="U280" s="58" cm="1">
        <f t="array" ref="U28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1066.98</v>
      </c>
      <c r="V280" s="58">
        <f>IF(R280="Tarif Frais de dossier",30,IF(T280&lt;0,0,IF(AND(D280=hypothèses!$BR$2,R280=hypothèses!$BI$1),IF(K280&lt;=hypothèses!$BP$2,hypothèses!$BS$2,IF(K280&gt;=hypothèses!$BQ$2,hypothèses!$BT$2,K280*hypothèses!$BU$2)),IF(AND(D280=hypothèses!$BR$3,R280=hypothèses!$BI$1),IF(K280&lt;=hypothèses!$BP$3,hypothèses!$BS$3,IF(K280&gt;=hypothèses!$BQ$3,hypothèses!$BT$3,K280*hypothèses!$BU$3)),IF(AND(D280=hypothèses!$BR$5,R280=hypothèses!$BJ$1),IF(K280&lt;=hypothèses!$BP$5,hypothèses!$BS$5,IF(K280&gt;=hypothèses!$BQ$5,hypothèses!$BT$5,K280*hypothèses!$BU$5)),IF(AND(D280=hypothèses!$BR$6,R280=hypothèses!$BJ$1),IF(K280&lt;=hypothèses!$BP$6,hypothèses!$BS$6,IF(K280&gt;=hypothèses!$BQ$6,hypothèses!$BT$6,K280*hypothèses!$BU$6)),IF(AND(D280=hypothèses!$BR$8,R280=hypothèses!$BK$1),IF(K280&lt;=hypothèses!$BP$8,hypothèses!$BS$8,IF(K280&gt;=hypothèses!$BQ$8,hypothèses!$BT$8,K280*hypothèses!$BU$8)),IF(AND(D280=hypothèses!$BR$9,R280=hypothèses!$BK$1),IF(K280&lt;=hypothèses!$BP$9,hypothèses!$BS$9,IF(K280&gt;=hypothèses!$BQ$9,hypothèses!$BT$9,K280*hypothèses!$BU$9)),IF(AND(D280=hypothèses!$BR$11,R280=hypothèses!$BL$1),IF(K280&lt;=hypothèses!$BP$11,hypothèses!$BS$11,IF(K280&gt;=hypothèses!$BQ$11,hypothèses!$BT$11,K280*hypothèses!$BU$11)),IF(AND(D280=hypothèses!$BR$12,R280=hypothèses!$BL$1),IF(K280&lt;=hypothèses!$BP$12,hypothèses!$BS$12,IF(K280&gt;=hypothèses!$BQ$12,hypothèses!$BT$12,K280*hypothèses!$BU$12)),IF(AND(D280=hypothèses!$BR$14,R280=hypothèses!$BM$1),IF(K280&lt;=hypothèses!$BP$14,hypothèses!$BS$14,IF(K280&gt;=hypothèses!$BQ$14,hypothèses!$BT$14,K280*hypothèses!$BU$14)),IF(AND(D280=hypothèses!$BR$15,R280=hypothèses!$BM$1),IF(K280&lt;=hypothèses!$BP$15,hypothèses!$BS$15,IF(K280&gt;=hypothèses!$BQ$15,hypothèses!$BT$15,K280*hypothèses!$BU$15)),IF(AND(D280=hypothèses!$BR$17,R280=hypothèses!$BN$1),IF(K280&lt;=hypothèses!$BP$17,hypothèses!$BS$17,IF(K280&gt;=hypothèses!$BQ$17,hypothèses!$BT$17,K280*hypothèses!$BU$17)),IF(AND(D280=hypothèses!$BR$18,R280=hypothèses!$BN$1),IF(K280&lt;=hypothèses!$BP$18,hypothèses!$BS$18,IF(K280&gt;=hypothèses!$BQ$18,hypothèses!$BT$18,K280*hypothèses!$BU$18)),0))))))))))))))</f>
        <v>1067</v>
      </c>
      <c r="W280" t="str" cm="1">
        <f t="array" ref="W280">IFERROR(IF(T280&lt;0,0,IF(R280="tarif frais de dossier",30,K280*INDEX(hypothèses!$CC$2:$CR$21,MATCH(1,(K280&gt;=hypothèses!$BX$2:$BX$21)*(K280&lt;hypothèses!$BY$2:$BY$21)*(D280="Villeurbanne")+(K280&gt;=hypothèses!$BX$12:$BX$21)*(K280&lt;hypothèses!$BY$12:$BY$21)*(D280="Hors Villeurbanne"),0),CHOOSE(MATCH(R280,{"tarif eveil";"tarif courant";"tarif pratiques collectives";"tarif troisième cycle renforcé PPES";"tarif cumul";"tarif location"},0),1,4,7,10,13,16)))),"")</f>
        <v/>
      </c>
    </row>
    <row r="281" spans="1:23">
      <c r="A281" s="72" t="s">
        <v>71</v>
      </c>
      <c r="B281" s="72" t="s">
        <v>72</v>
      </c>
      <c r="C281" s="72" t="s">
        <v>73</v>
      </c>
      <c r="D281" t="s">
        <v>70</v>
      </c>
      <c r="E281" s="59">
        <v>169816</v>
      </c>
      <c r="F281">
        <v>41</v>
      </c>
      <c r="G281">
        <v>3</v>
      </c>
      <c r="H281">
        <f>IF(Tableau1[[#This Row],[Tranche RFR]]&gt;=2,Tableau1[[#This Row],[Tranche RFR]]-1,Tableau1[[#This Row],[Tranche RFR]])</f>
        <v>40</v>
      </c>
      <c r="I281">
        <f>Tableau1[[#This Row],[RFR]]/Tableau1[[#This Row],[nb parts sans couple]]</f>
        <v>4245.3999999999996</v>
      </c>
      <c r="J281" t="s">
        <v>77</v>
      </c>
      <c r="K281" s="4">
        <f t="shared" si="4"/>
        <v>4717.1111111111113</v>
      </c>
      <c r="L281" s="49">
        <f>IF($K281&lt;=hypothèses!$BG$2,1,IF(AND($K281&gt;hypothèses!$BF$3,$K281&lt;=hypothèses!$BG$3),2,IF(AND($K281&gt;hypothèses!$BF$4,$K281&lt;=hypothèses!$BG$4),3,IF(AND($K281&gt;hypothèses!$BF$5,$K281&lt;=hypothèses!$BG$5),4,IF(AND($K281&gt;hypothèses!$BF$6,$K281&lt;=hypothèses!$BG$6),5,IF(AND($K281&gt;hypothèses!$BF$7,$K281&lt;=hypothèses!$BG$7),6,IF(AND($K281&gt;hypothèses!$BF$8,$K281&lt;=hypothèses!$BG$8),7,IF(AND($K281&gt;hypothèses!$BF$9,$K281&lt;=hypothèses!$BG$9),8,IF(AND($K281&gt;hypothèses!$BF$10,$K281&lt;=hypothèses!$BG$10),9,IF(AND($K281&gt;hypothèses!$BF$11,$K281&lt;=hypothèses!$BG$11),10,IF(Tableau1[[#This Row],[QF mens]]&gt;hypothèses!BG290,10,"")))))))))))</f>
        <v>10</v>
      </c>
      <c r="M281" s="49">
        <f>IF($K281&lt;=hypothèses!$BY$2,1,IF(AND($K281&gt;hypothèses!$BX$3,$K281&lt;=hypothèses!$BY$3),2,IF(AND($K281&gt;hypothèses!$BX$4,$K281&lt;=hypothèses!$BY$4),3,IF(AND($K281&gt;hypothèses!$BX$5,$K281&lt;=hypothèses!$BY$5),4,IF(AND($K281&gt;hypothèses!$BX$6,$K281&lt;=hypothèses!$BY$6),5,IF(AND($K281&gt;hypothèses!$BX$7,$K281&lt;=hypothèses!$BY$7),6,IF(AND($K281&gt;hypothèses!$BX$8,$K281&lt;=hypothèses!$BY$8),7,IF(AND($K281&gt;hypothèses!$BX$9,$K281&lt;=hypothèses!$BY$9),8,IF(AND($K281&gt;hypothèses!$BX$10,$K281&lt;=hypothèses!$BY$10),9,IF(AND($K281&gt;hypothèses!$BX$11,$K281&lt;=hypothèses!$BY$11),10,IF(Tableau1[[#This Row],[QF mens]]&gt;hypothèses!BH290,10,"")))))))))))</f>
        <v>10</v>
      </c>
      <c r="N281" s="49" t="s">
        <v>82</v>
      </c>
      <c r="O281" s="49" t="s">
        <v>77</v>
      </c>
      <c r="P281" s="49" t="s">
        <v>83</v>
      </c>
      <c r="Q281" s="49" t="s">
        <v>82</v>
      </c>
      <c r="R281" t="s">
        <v>15</v>
      </c>
      <c r="S281">
        <v>1</v>
      </c>
      <c r="T281">
        <v>-106.7</v>
      </c>
      <c r="U281" s="58" cm="1">
        <f t="array" ref="U28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281" s="58">
        <f>IF(R281="Tarif Frais de dossier",30,IF(T281&lt;0,0,IF(AND(D281=hypothèses!$BR$2,R281=hypothèses!$BI$1),IF(K281&lt;=hypothèses!$BP$2,hypothèses!$BS$2,IF(K281&gt;=hypothèses!$BQ$2,hypothèses!$BT$2,K281*hypothèses!$BU$2)),IF(AND(D281=hypothèses!$BR$3,R281=hypothèses!$BI$1),IF(K281&lt;=hypothèses!$BP$3,hypothèses!$BS$3,IF(K281&gt;=hypothèses!$BQ$3,hypothèses!$BT$3,K281*hypothèses!$BU$3)),IF(AND(D281=hypothèses!$BR$5,R281=hypothèses!$BJ$1),IF(K281&lt;=hypothèses!$BP$5,hypothèses!$BS$5,IF(K281&gt;=hypothèses!$BQ$5,hypothèses!$BT$5,K281*hypothèses!$BU$5)),IF(AND(D281=hypothèses!$BR$6,R281=hypothèses!$BJ$1),IF(K281&lt;=hypothèses!$BP$6,hypothèses!$BS$6,IF(K281&gt;=hypothèses!$BQ$6,hypothèses!$BT$6,K281*hypothèses!$BU$6)),IF(AND(D281=hypothèses!$BR$8,R281=hypothèses!$BK$1),IF(K281&lt;=hypothèses!$BP$8,hypothèses!$BS$8,IF(K281&gt;=hypothèses!$BQ$8,hypothèses!$BT$8,K281*hypothèses!$BU$8)),IF(AND(D281=hypothèses!$BR$9,R281=hypothèses!$BK$1),IF(K281&lt;=hypothèses!$BP$9,hypothèses!$BS$9,IF(K281&gt;=hypothèses!$BQ$9,hypothèses!$BT$9,K281*hypothèses!$BU$9)),IF(AND(D281=hypothèses!$BR$11,R281=hypothèses!$BL$1),IF(K281&lt;=hypothèses!$BP$11,hypothèses!$BS$11,IF(K281&gt;=hypothèses!$BQ$11,hypothèses!$BT$11,K281*hypothèses!$BU$11)),IF(AND(D281=hypothèses!$BR$12,R281=hypothèses!$BL$1),IF(K281&lt;=hypothèses!$BP$12,hypothèses!$BS$12,IF(K281&gt;=hypothèses!$BQ$12,hypothèses!$BT$12,K281*hypothèses!$BU$12)),IF(AND(D281=hypothèses!$BR$14,R281=hypothèses!$BM$1),IF(K281&lt;=hypothèses!$BP$14,hypothèses!$BS$14,IF(K281&gt;=hypothèses!$BQ$14,hypothèses!$BT$14,K281*hypothèses!$BU$14)),IF(AND(D281=hypothèses!$BR$15,R281=hypothèses!$BM$1),IF(K281&lt;=hypothèses!$BP$15,hypothèses!$BS$15,IF(K281&gt;=hypothèses!$BQ$15,hypothèses!$BT$15,K281*hypothèses!$BU$15)),IF(AND(D281=hypothèses!$BR$17,R281=hypothèses!$BN$1),IF(K281&lt;=hypothèses!$BP$17,hypothèses!$BS$17,IF(K281&gt;=hypothèses!$BQ$17,hypothèses!$BT$17,K281*hypothèses!$BU$17)),IF(AND(D281=hypothèses!$BR$18,R281=hypothèses!$BN$1),IF(K281&lt;=hypothèses!$BP$18,hypothèses!$BS$18,IF(K281&gt;=hypothèses!$BQ$18,hypothèses!$BT$18,K281*hypothèses!$BU$18)),0))))))))))))))</f>
        <v>0</v>
      </c>
      <c r="W281" cm="1">
        <f t="array" ref="W281">IFERROR(IF(T281&lt;0,0,IF(R281="tarif frais de dossier",30,K281*INDEX(hypothèses!$CC$2:$CR$21,MATCH(1,(K281&gt;=hypothèses!$BX$2:$BX$21)*(K281&lt;hypothèses!$BY$2:$BY$21)*(D281="Villeurbanne")+(K281&gt;=hypothèses!$BX$12:$BX$21)*(K281&lt;hypothèses!$BY$12:$BY$21)*(D281="Hors Villeurbanne"),0),CHOOSE(MATCH(R281,{"tarif eveil";"tarif courant";"tarif pratiques collectives";"tarif troisième cycle renforcé PPES";"tarif cumul";"tarif location"},0),1,4,7,10,13,16)))),"")</f>
        <v>0</v>
      </c>
    </row>
    <row r="282" spans="1:23">
      <c r="A282" s="71" t="s">
        <v>71</v>
      </c>
      <c r="B282" s="71" t="s">
        <v>72</v>
      </c>
      <c r="C282" s="71" t="s">
        <v>73</v>
      </c>
      <c r="D282" t="s">
        <v>86</v>
      </c>
      <c r="E282" s="59">
        <v>100001</v>
      </c>
      <c r="F282">
        <v>41</v>
      </c>
      <c r="G282">
        <v>3</v>
      </c>
      <c r="H282">
        <f>IF(Tableau1[[#This Row],[Tranche RFR]]&gt;=2,Tableau1[[#This Row],[Tranche RFR]]-1,Tableau1[[#This Row],[Tranche RFR]])</f>
        <v>40</v>
      </c>
      <c r="I282">
        <f>Tableau1[[#This Row],[RFR]]/Tableau1[[#This Row],[nb parts sans couple]]</f>
        <v>2500.0250000000001</v>
      </c>
      <c r="J282" t="s">
        <v>77</v>
      </c>
      <c r="K282" s="4">
        <f t="shared" si="4"/>
        <v>2777.8055555555552</v>
      </c>
      <c r="L282" s="49">
        <f>IF($K282&lt;=hypothèses!$BG$2,1,IF(AND($K282&gt;hypothèses!$BF$3,$K282&lt;=hypothèses!$BG$3),2,IF(AND($K282&gt;hypothèses!$BF$4,$K282&lt;=hypothèses!$BG$4),3,IF(AND($K282&gt;hypothèses!$BF$5,$K282&lt;=hypothèses!$BG$5),4,IF(AND($K282&gt;hypothèses!$BF$6,$K282&lt;=hypothèses!$BG$6),5,IF(AND($K282&gt;hypothèses!$BF$7,$K282&lt;=hypothèses!$BG$7),6,IF(AND($K282&gt;hypothèses!$BF$8,$K282&lt;=hypothèses!$BG$8),7,IF(AND($K282&gt;hypothèses!$BF$9,$K282&lt;=hypothèses!$BG$9),8,IF(AND($K282&gt;hypothèses!$BF$10,$K282&lt;=hypothèses!$BG$10),9,IF(AND($K282&gt;hypothèses!$BF$11,$K282&lt;=hypothèses!$BG$11),10,IF(Tableau1[[#This Row],[QF mens]]&gt;hypothèses!BG291,10,"")))))))))))</f>
        <v>10</v>
      </c>
      <c r="M282" s="49">
        <f>IF($K282&lt;=hypothèses!$BY$2,1,IF(AND($K282&gt;hypothèses!$BX$3,$K282&lt;=hypothèses!$BY$3),2,IF(AND($K282&gt;hypothèses!$BX$4,$K282&lt;=hypothèses!$BY$4),3,IF(AND($K282&gt;hypothèses!$BX$5,$K282&lt;=hypothèses!$BY$5),4,IF(AND($K282&gt;hypothèses!$BX$6,$K282&lt;=hypothèses!$BY$6),5,IF(AND($K282&gt;hypothèses!$BX$7,$K282&lt;=hypothèses!$BY$7),6,IF(AND($K282&gt;hypothèses!$BX$8,$K282&lt;=hypothèses!$BY$8),7,IF(AND($K282&gt;hypothèses!$BX$9,$K282&lt;=hypothèses!$BY$9),8,IF(AND($K282&gt;hypothèses!$BX$10,$K282&lt;=hypothèses!$BY$10),9,IF(AND($K282&gt;hypothèses!$BX$11,$K282&lt;=hypothèses!$BY$11),10,IF(Tableau1[[#This Row],[QF mens]]&gt;hypothèses!BH291,10,"")))))))))))</f>
        <v>10</v>
      </c>
      <c r="N282" s="49" t="s">
        <v>82</v>
      </c>
      <c r="O282" s="49" t="s">
        <v>77</v>
      </c>
      <c r="P282" s="49" t="s">
        <v>83</v>
      </c>
      <c r="Q282" s="49" t="s">
        <v>82</v>
      </c>
      <c r="R282" t="s">
        <v>17</v>
      </c>
      <c r="S282">
        <v>1</v>
      </c>
      <c r="T282">
        <v>621</v>
      </c>
      <c r="U282" s="58" cm="1">
        <f t="array" ref="U28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621.03</v>
      </c>
      <c r="V282" s="58">
        <f>IF(R282="Tarif Frais de dossier",30,IF(T282&lt;0,0,IF(AND(D282=hypothèses!$BR$2,R282=hypothèses!$BI$1),IF(K282&lt;=hypothèses!$BP$2,hypothèses!$BS$2,IF(K282&gt;=hypothèses!$BQ$2,hypothèses!$BT$2,K282*hypothèses!$BU$2)),IF(AND(D282=hypothèses!$BR$3,R282=hypothèses!$BI$1),IF(K282&lt;=hypothèses!$BP$3,hypothèses!$BS$3,IF(K282&gt;=hypothèses!$BQ$3,hypothèses!$BT$3,K282*hypothèses!$BU$3)),IF(AND(D282=hypothèses!$BR$5,R282=hypothèses!$BJ$1),IF(K282&lt;=hypothèses!$BP$5,hypothèses!$BS$5,IF(K282&gt;=hypothèses!$BQ$5,hypothèses!$BT$5,K282*hypothèses!$BU$5)),IF(AND(D282=hypothèses!$BR$6,R282=hypothèses!$BJ$1),IF(K282&lt;=hypothèses!$BP$6,hypothèses!$BS$6,IF(K282&gt;=hypothèses!$BQ$6,hypothèses!$BT$6,K282*hypothèses!$BU$6)),IF(AND(D282=hypothèses!$BR$8,R282=hypothèses!$BK$1),IF(K282&lt;=hypothèses!$BP$8,hypothèses!$BS$8,IF(K282&gt;=hypothèses!$BQ$8,hypothèses!$BT$8,K282*hypothèses!$BU$8)),IF(AND(D282=hypothèses!$BR$9,R282=hypothèses!$BK$1),IF(K282&lt;=hypothèses!$BP$9,hypothèses!$BS$9,IF(K282&gt;=hypothèses!$BQ$9,hypothèses!$BT$9,K282*hypothèses!$BU$9)),IF(AND(D282=hypothèses!$BR$11,R282=hypothèses!$BL$1),IF(K282&lt;=hypothèses!$BP$11,hypothèses!$BS$11,IF(K282&gt;=hypothèses!$BQ$11,hypothèses!$BT$11,K282*hypothèses!$BU$11)),IF(AND(D282=hypothèses!$BR$12,R282=hypothèses!$BL$1),IF(K282&lt;=hypothèses!$BP$12,hypothèses!$BS$12,IF(K282&gt;=hypothèses!$BQ$12,hypothèses!$BT$12,K282*hypothèses!$BU$12)),IF(AND(D282=hypothèses!$BR$14,R282=hypothèses!$BM$1),IF(K282&lt;=hypothèses!$BP$14,hypothèses!$BS$14,IF(K282&gt;=hypothèses!$BQ$14,hypothèses!$BT$14,K282*hypothèses!$BU$14)),IF(AND(D282=hypothèses!$BR$15,R282=hypothèses!$BM$1),IF(K282&lt;=hypothèses!$BP$15,hypothèses!$BS$15,IF(K282&gt;=hypothèses!$BQ$15,hypothèses!$BT$15,K282*hypothèses!$BU$15)),IF(AND(D282=hypothèses!$BR$17,R282=hypothèses!$BN$1),IF(K282&lt;=hypothèses!$BP$17,hypothèses!$BS$17,IF(K282&gt;=hypothèses!$BQ$17,hypothèses!$BT$17,K282*hypothèses!$BU$17)),IF(AND(D282=hypothèses!$BR$18,R282=hypothèses!$BN$1),IF(K282&lt;=hypothèses!$BP$18,hypothèses!$BS$18,IF(K282&gt;=hypothèses!$BQ$18,hypothèses!$BT$18,K282*hypothèses!$BU$18)),0))))))))))))))</f>
        <v>458.33791666666662</v>
      </c>
      <c r="W282" t="str" cm="1">
        <f t="array" ref="W282">IFERROR(IF(T282&lt;0,0,IF(R282="tarif frais de dossier",30,K282*INDEX(hypothèses!$CC$2:$CR$21,MATCH(1,(K282&gt;=hypothèses!$BX$2:$BX$21)*(K282&lt;hypothèses!$BY$2:$BY$21)*(D282="Villeurbanne")+(K282&gt;=hypothèses!$BX$12:$BX$21)*(K282&lt;hypothèses!$BY$12:$BY$21)*(D282="Hors Villeurbanne"),0),CHOOSE(MATCH(R282,{"tarif eveil";"tarif courant";"tarif pratiques collectives";"tarif troisième cycle renforcé PPES";"tarif cumul";"tarif location"},0),1,4,7,10,13,16)))),"")</f>
        <v/>
      </c>
    </row>
    <row r="283" spans="1:23">
      <c r="A283" s="72" t="s">
        <v>71</v>
      </c>
      <c r="B283" s="72" t="s">
        <v>72</v>
      </c>
      <c r="C283" s="72" t="s">
        <v>73</v>
      </c>
      <c r="D283" t="s">
        <v>70</v>
      </c>
      <c r="E283" s="59">
        <v>18765</v>
      </c>
      <c r="F283">
        <v>8</v>
      </c>
      <c r="G283">
        <v>1</v>
      </c>
      <c r="H283">
        <f>IF(Tableau1[[#This Row],[Tranche RFR]]&gt;=2,Tableau1[[#This Row],[Tranche RFR]]-1,Tableau1[[#This Row],[Tranche RFR]])</f>
        <v>7</v>
      </c>
      <c r="I283">
        <f>Tableau1[[#This Row],[RFR]]/Tableau1[[#This Row],[nb parts sans couple]]</f>
        <v>2680.7142857142858</v>
      </c>
      <c r="J283" t="s">
        <v>77</v>
      </c>
      <c r="K283" s="4">
        <f t="shared" si="4"/>
        <v>1563.75</v>
      </c>
      <c r="L283" s="49">
        <f>IF($K283&lt;=hypothèses!$BG$2,1,IF(AND($K283&gt;hypothèses!$BF$3,$K283&lt;=hypothèses!$BG$3),2,IF(AND($K283&gt;hypothèses!$BF$4,$K283&lt;=hypothèses!$BG$4),3,IF(AND($K283&gt;hypothèses!$BF$5,$K283&lt;=hypothèses!$BG$5),4,IF(AND($K283&gt;hypothèses!$BF$6,$K283&lt;=hypothèses!$BG$6),5,IF(AND($K283&gt;hypothèses!$BF$7,$K283&lt;=hypothèses!$BG$7),6,IF(AND($K283&gt;hypothèses!$BF$8,$K283&lt;=hypothèses!$BG$8),7,IF(AND($K283&gt;hypothèses!$BF$9,$K283&lt;=hypothèses!$BG$9),8,IF(AND($K283&gt;hypothèses!$BF$10,$K283&lt;=hypothèses!$BG$10),9,IF(AND($K283&gt;hypothèses!$BF$11,$K283&lt;=hypothèses!$BG$11),10,IF(Tableau1[[#This Row],[QF mens]]&gt;hypothèses!BG292,10,"")))))))))))</f>
        <v>8</v>
      </c>
      <c r="M283" s="49">
        <f>IF($K283&lt;=hypothèses!$BY$2,1,IF(AND($K283&gt;hypothèses!$BX$3,$K283&lt;=hypothèses!$BY$3),2,IF(AND($K283&gt;hypothèses!$BX$4,$K283&lt;=hypothèses!$BY$4),3,IF(AND($K283&gt;hypothèses!$BX$5,$K283&lt;=hypothèses!$BY$5),4,IF(AND($K283&gt;hypothèses!$BX$6,$K283&lt;=hypothèses!$BY$6),5,IF(AND($K283&gt;hypothèses!$BX$7,$K283&lt;=hypothèses!$BY$7),6,IF(AND($K283&gt;hypothèses!$BX$8,$K283&lt;=hypothèses!$BY$8),7,IF(AND($K283&gt;hypothèses!$BX$9,$K283&lt;=hypothèses!$BY$9),8,IF(AND($K283&gt;hypothèses!$BX$10,$K283&lt;=hypothèses!$BY$10),9,IF(AND($K283&gt;hypothèses!$BX$11,$K283&lt;=hypothèses!$BY$11),10,IF(Tableau1[[#This Row],[QF mens]]&gt;hypothèses!BH292,10,"")))))))))))</f>
        <v>7</v>
      </c>
      <c r="N283" s="49" t="s">
        <v>82</v>
      </c>
      <c r="O283" s="49" t="s">
        <v>77</v>
      </c>
      <c r="P283" s="49" t="s">
        <v>83</v>
      </c>
      <c r="Q283" s="49" t="s">
        <v>82</v>
      </c>
      <c r="R283" t="s">
        <v>13</v>
      </c>
      <c r="S283">
        <v>1.1000000000000001</v>
      </c>
      <c r="T283">
        <v>198</v>
      </c>
      <c r="U283" s="58" cm="1">
        <f t="array" ref="U28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928.99400000000014</v>
      </c>
      <c r="V283" s="58">
        <f>IF(R283="Tarif Frais de dossier",30,IF(T283&lt;0,0,IF(AND(D283=hypothèses!$BR$2,R283=hypothèses!$BI$1),IF(K283&lt;=hypothèses!$BP$2,hypothèses!$BS$2,IF(K283&gt;=hypothèses!$BQ$2,hypothèses!$BT$2,K283*hypothèses!$BU$2)),IF(AND(D283=hypothèses!$BR$3,R283=hypothèses!$BI$1),IF(K283&lt;=hypothèses!$BP$3,hypothèses!$BS$3,IF(K283&gt;=hypothèses!$BQ$3,hypothèses!$BT$3,K283*hypothèses!$BU$3)),IF(AND(D283=hypothèses!$BR$5,R283=hypothèses!$BJ$1),IF(K283&lt;=hypothèses!$BP$5,hypothèses!$BS$5,IF(K283&gt;=hypothèses!$BQ$5,hypothèses!$BT$5,K283*hypothèses!$BU$5)),IF(AND(D283=hypothèses!$BR$6,R283=hypothèses!$BJ$1),IF(K283&lt;=hypothèses!$BP$6,hypothèses!$BS$6,IF(K283&gt;=hypothèses!$BQ$6,hypothèses!$BT$6,K283*hypothèses!$BU$6)),IF(AND(D283=hypothèses!$BR$8,R283=hypothèses!$BK$1),IF(K283&lt;=hypothèses!$BP$8,hypothèses!$BS$8,IF(K283&gt;=hypothèses!$BQ$8,hypothèses!$BT$8,K283*hypothèses!$BU$8)),IF(AND(D283=hypothèses!$BR$9,R283=hypothèses!$BK$1),IF(K283&lt;=hypothèses!$BP$9,hypothèses!$BS$9,IF(K283&gt;=hypothèses!$BQ$9,hypothèses!$BT$9,K283*hypothèses!$BU$9)),IF(AND(D283=hypothèses!$BR$11,R283=hypothèses!$BL$1),IF(K283&lt;=hypothèses!$BP$11,hypothèses!$BS$11,IF(K283&gt;=hypothèses!$BQ$11,hypothèses!$BT$11,K283*hypothèses!$BU$11)),IF(AND(D283=hypothèses!$BR$12,R283=hypothèses!$BL$1),IF(K283&lt;=hypothèses!$BP$12,hypothèses!$BS$12,IF(K283&gt;=hypothèses!$BQ$12,hypothèses!$BT$12,K283*hypothèses!$BU$12)),IF(AND(D283=hypothèses!$BR$14,R283=hypothèses!$BM$1),IF(K283&lt;=hypothèses!$BP$14,hypothèses!$BS$14,IF(K283&gt;=hypothèses!$BQ$14,hypothèses!$BT$14,K283*hypothèses!$BU$14)),IF(AND(D283=hypothèses!$BR$15,R283=hypothèses!$BM$1),IF(K283&lt;=hypothèses!$BP$15,hypothèses!$BS$15,IF(K283&gt;=hypothèses!$BQ$15,hypothèses!$BT$15,K283*hypothèses!$BU$15)),IF(AND(D283=hypothèses!$BR$17,R283=hypothèses!$BN$1),IF(K283&lt;=hypothèses!$BP$17,hypothèses!$BS$17,IF(K283&gt;=hypothèses!$BQ$17,hypothèses!$BT$17,K283*hypothèses!$BU$17)),IF(AND(D283=hypothèses!$BR$18,R283=hypothèses!$BN$1),IF(K283&lt;=hypothèses!$BP$18,hypothèses!$BS$18,IF(K283&gt;=hypothèses!$BQ$18,hypothèses!$BT$18,K283*hypothèses!$BU$18)),0))))))))))))))</f>
        <v>412.83000000000004</v>
      </c>
      <c r="W283" t="str" cm="1">
        <f t="array" ref="W283">IFERROR(IF(T283&lt;0,0,IF(R283="tarif frais de dossier",30,K283*INDEX(hypothèses!$CC$2:$CR$21,MATCH(1,(K283&gt;=hypothèses!$BX$2:$BX$21)*(K283&lt;hypothèses!$BY$2:$BY$21)*(D283="Villeurbanne")+(K283&gt;=hypothèses!$BX$12:$BX$21)*(K283&lt;hypothèses!$BY$12:$BY$21)*(D283="Hors Villeurbanne"),0),CHOOSE(MATCH(R283,{"tarif eveil";"tarif courant";"tarif pratiques collectives";"tarif troisième cycle renforcé PPES";"tarif cumul";"tarif location"},0),1,4,7,10,13,16)))),"")</f>
        <v/>
      </c>
    </row>
    <row r="284" spans="1:23">
      <c r="A284" s="71" t="s">
        <v>71</v>
      </c>
      <c r="B284" s="71" t="s">
        <v>72</v>
      </c>
      <c r="C284" s="71" t="s">
        <v>73</v>
      </c>
      <c r="D284" t="s">
        <v>70</v>
      </c>
      <c r="E284" s="59">
        <v>18765</v>
      </c>
      <c r="F284">
        <v>8</v>
      </c>
      <c r="G284">
        <v>1</v>
      </c>
      <c r="H284">
        <f>IF(Tableau1[[#This Row],[Tranche RFR]]&gt;=2,Tableau1[[#This Row],[Tranche RFR]]-1,Tableau1[[#This Row],[Tranche RFR]])</f>
        <v>7</v>
      </c>
      <c r="I284">
        <f>Tableau1[[#This Row],[RFR]]/Tableau1[[#This Row],[nb parts sans couple]]</f>
        <v>2680.7142857142858</v>
      </c>
      <c r="J284" t="s">
        <v>77</v>
      </c>
      <c r="K284" s="4">
        <f t="shared" si="4"/>
        <v>1563.75</v>
      </c>
      <c r="L284" s="49">
        <f>IF($K284&lt;=hypothèses!$BG$2,1,IF(AND($K284&gt;hypothèses!$BF$3,$K284&lt;=hypothèses!$BG$3),2,IF(AND($K284&gt;hypothèses!$BF$4,$K284&lt;=hypothèses!$BG$4),3,IF(AND($K284&gt;hypothèses!$BF$5,$K284&lt;=hypothèses!$BG$5),4,IF(AND($K284&gt;hypothèses!$BF$6,$K284&lt;=hypothèses!$BG$6),5,IF(AND($K284&gt;hypothèses!$BF$7,$K284&lt;=hypothèses!$BG$7),6,IF(AND($K284&gt;hypothèses!$BF$8,$K284&lt;=hypothèses!$BG$8),7,IF(AND($K284&gt;hypothèses!$BF$9,$K284&lt;=hypothèses!$BG$9),8,IF(AND($K284&gt;hypothèses!$BF$10,$K284&lt;=hypothèses!$BG$10),9,IF(AND($K284&gt;hypothèses!$BF$11,$K284&lt;=hypothèses!$BG$11),10,IF(Tableau1[[#This Row],[QF mens]]&gt;hypothèses!BG293,10,"")))))))))))</f>
        <v>8</v>
      </c>
      <c r="M284" s="49">
        <f>IF($K284&lt;=hypothèses!$BY$2,1,IF(AND($K284&gt;hypothèses!$BX$3,$K284&lt;=hypothèses!$BY$3),2,IF(AND($K284&gt;hypothèses!$BX$4,$K284&lt;=hypothèses!$BY$4),3,IF(AND($K284&gt;hypothèses!$BX$5,$K284&lt;=hypothèses!$BY$5),4,IF(AND($K284&gt;hypothèses!$BX$6,$K284&lt;=hypothèses!$BY$6),5,IF(AND($K284&gt;hypothèses!$BX$7,$K284&lt;=hypothèses!$BY$7),6,IF(AND($K284&gt;hypothèses!$BX$8,$K284&lt;=hypothèses!$BY$8),7,IF(AND($K284&gt;hypothèses!$BX$9,$K284&lt;=hypothèses!$BY$9),8,IF(AND($K284&gt;hypothèses!$BX$10,$K284&lt;=hypothèses!$BY$10),9,IF(AND($K284&gt;hypothèses!$BX$11,$K284&lt;=hypothèses!$BY$11),10,IF(Tableau1[[#This Row],[QF mens]]&gt;hypothèses!BH293,10,"")))))))))))</f>
        <v>7</v>
      </c>
      <c r="N284" s="49" t="s">
        <v>82</v>
      </c>
      <c r="O284" s="49" t="s">
        <v>77</v>
      </c>
      <c r="P284" s="49" t="s">
        <v>83</v>
      </c>
      <c r="Q284" s="49" t="s">
        <v>82</v>
      </c>
      <c r="T284">
        <v>0</v>
      </c>
      <c r="U284" s="58" t="str" cm="1">
        <f t="array" ref="U28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284" s="58">
        <f>IF(R284="Tarif Frais de dossier",30,IF(T284&lt;0,0,IF(AND(D284=hypothèses!$BR$2,R284=hypothèses!$BI$1),IF(K284&lt;=hypothèses!$BP$2,hypothèses!$BS$2,IF(K284&gt;=hypothèses!$BQ$2,hypothèses!$BT$2,K284*hypothèses!$BU$2)),IF(AND(D284=hypothèses!$BR$3,R284=hypothèses!$BI$1),IF(K284&lt;=hypothèses!$BP$3,hypothèses!$BS$3,IF(K284&gt;=hypothèses!$BQ$3,hypothèses!$BT$3,K284*hypothèses!$BU$3)),IF(AND(D284=hypothèses!$BR$5,R284=hypothèses!$BJ$1),IF(K284&lt;=hypothèses!$BP$5,hypothèses!$BS$5,IF(K284&gt;=hypothèses!$BQ$5,hypothèses!$BT$5,K284*hypothèses!$BU$5)),IF(AND(D284=hypothèses!$BR$6,R284=hypothèses!$BJ$1),IF(K284&lt;=hypothèses!$BP$6,hypothèses!$BS$6,IF(K284&gt;=hypothèses!$BQ$6,hypothèses!$BT$6,K284*hypothèses!$BU$6)),IF(AND(D284=hypothèses!$BR$8,R284=hypothèses!$BK$1),IF(K284&lt;=hypothèses!$BP$8,hypothèses!$BS$8,IF(K284&gt;=hypothèses!$BQ$8,hypothèses!$BT$8,K284*hypothèses!$BU$8)),IF(AND(D284=hypothèses!$BR$9,R284=hypothèses!$BK$1),IF(K284&lt;=hypothèses!$BP$9,hypothèses!$BS$9,IF(K284&gt;=hypothèses!$BQ$9,hypothèses!$BT$9,K284*hypothèses!$BU$9)),IF(AND(D284=hypothèses!$BR$11,R284=hypothèses!$BL$1),IF(K284&lt;=hypothèses!$BP$11,hypothèses!$BS$11,IF(K284&gt;=hypothèses!$BQ$11,hypothèses!$BT$11,K284*hypothèses!$BU$11)),IF(AND(D284=hypothèses!$BR$12,R284=hypothèses!$BL$1),IF(K284&lt;=hypothèses!$BP$12,hypothèses!$BS$12,IF(K284&gt;=hypothèses!$BQ$12,hypothèses!$BT$12,K284*hypothèses!$BU$12)),IF(AND(D284=hypothèses!$BR$14,R284=hypothèses!$BM$1),IF(K284&lt;=hypothèses!$BP$14,hypothèses!$BS$14,IF(K284&gt;=hypothèses!$BQ$14,hypothèses!$BT$14,K284*hypothèses!$BU$14)),IF(AND(D284=hypothèses!$BR$15,R284=hypothèses!$BM$1),IF(K284&lt;=hypothèses!$BP$15,hypothèses!$BS$15,IF(K284&gt;=hypothèses!$BQ$15,hypothèses!$BT$15,K284*hypothèses!$BU$15)),IF(AND(D284=hypothèses!$BR$17,R284=hypothèses!$BN$1),IF(K284&lt;=hypothèses!$BP$17,hypothèses!$BS$17,IF(K284&gt;=hypothèses!$BQ$17,hypothèses!$BT$17,K284*hypothèses!$BU$17)),IF(AND(D284=hypothèses!$BR$18,R284=hypothèses!$BN$1),IF(K284&lt;=hypothèses!$BP$18,hypothèses!$BS$18,IF(K284&gt;=hypothèses!$BQ$18,hypothèses!$BT$18,K284*hypothèses!$BU$18)),0))))))))))))))</f>
        <v>0</v>
      </c>
      <c r="W284" t="str" cm="1">
        <f t="array" ref="W284">IFERROR(IF(T284&lt;0,0,IF(R284="tarif frais de dossier",30,K284*INDEX(hypothèses!$CC$2:$CR$21,MATCH(1,(K284&gt;=hypothèses!$BX$2:$BX$21)*(K284&lt;hypothèses!$BY$2:$BY$21)*(D284="Villeurbanne")+(K284&gt;=hypothèses!$BX$12:$BX$21)*(K284&lt;hypothèses!$BY$12:$BY$21)*(D284="Hors Villeurbanne"),0),CHOOSE(MATCH(R284,{"tarif eveil";"tarif courant";"tarif pratiques collectives";"tarif troisième cycle renforcé PPES";"tarif cumul";"tarif location"},0),1,4,7,10,13,16)))),"")</f>
        <v/>
      </c>
    </row>
    <row r="285" spans="1:23">
      <c r="A285" s="72" t="s">
        <v>71</v>
      </c>
      <c r="B285" s="72" t="s">
        <v>72</v>
      </c>
      <c r="C285" s="72" t="s">
        <v>73</v>
      </c>
      <c r="D285" t="s">
        <v>70</v>
      </c>
      <c r="E285" s="59">
        <v>18765</v>
      </c>
      <c r="F285">
        <v>8</v>
      </c>
      <c r="G285">
        <v>1</v>
      </c>
      <c r="H285">
        <f>IF(Tableau1[[#This Row],[Tranche RFR]]&gt;=2,Tableau1[[#This Row],[Tranche RFR]]-1,Tableau1[[#This Row],[Tranche RFR]])</f>
        <v>7</v>
      </c>
      <c r="I285">
        <f>Tableau1[[#This Row],[RFR]]/Tableau1[[#This Row],[nb parts sans couple]]</f>
        <v>2680.7142857142858</v>
      </c>
      <c r="J285" t="s">
        <v>77</v>
      </c>
      <c r="K285" s="4">
        <f t="shared" si="4"/>
        <v>1563.75</v>
      </c>
      <c r="L285" s="49">
        <f>IF($K285&lt;=hypothèses!$BG$2,1,IF(AND($K285&gt;hypothèses!$BF$3,$K285&lt;=hypothèses!$BG$3),2,IF(AND($K285&gt;hypothèses!$BF$4,$K285&lt;=hypothèses!$BG$4),3,IF(AND($K285&gt;hypothèses!$BF$5,$K285&lt;=hypothèses!$BG$5),4,IF(AND($K285&gt;hypothèses!$BF$6,$K285&lt;=hypothèses!$BG$6),5,IF(AND($K285&gt;hypothèses!$BF$7,$K285&lt;=hypothèses!$BG$7),6,IF(AND($K285&gt;hypothèses!$BF$8,$K285&lt;=hypothèses!$BG$8),7,IF(AND($K285&gt;hypothèses!$BF$9,$K285&lt;=hypothèses!$BG$9),8,IF(AND($K285&gt;hypothèses!$BF$10,$K285&lt;=hypothèses!$BG$10),9,IF(AND($K285&gt;hypothèses!$BF$11,$K285&lt;=hypothèses!$BG$11),10,IF(Tableau1[[#This Row],[QF mens]]&gt;hypothèses!BG294,10,"")))))))))))</f>
        <v>8</v>
      </c>
      <c r="M285" s="49">
        <f>IF($K285&lt;=hypothèses!$BY$2,1,IF(AND($K285&gt;hypothèses!$BX$3,$K285&lt;=hypothèses!$BY$3),2,IF(AND($K285&gt;hypothèses!$BX$4,$K285&lt;=hypothèses!$BY$4),3,IF(AND($K285&gt;hypothèses!$BX$5,$K285&lt;=hypothèses!$BY$5),4,IF(AND($K285&gt;hypothèses!$BX$6,$K285&lt;=hypothèses!$BY$6),5,IF(AND($K285&gt;hypothèses!$BX$7,$K285&lt;=hypothèses!$BY$7),6,IF(AND($K285&gt;hypothèses!$BX$8,$K285&lt;=hypothèses!$BY$8),7,IF(AND($K285&gt;hypothèses!$BX$9,$K285&lt;=hypothèses!$BY$9),8,IF(AND($K285&gt;hypothèses!$BX$10,$K285&lt;=hypothèses!$BY$10),9,IF(AND($K285&gt;hypothèses!$BX$11,$K285&lt;=hypothèses!$BY$11),10,IF(Tableau1[[#This Row],[QF mens]]&gt;hypothèses!BH294,10,"")))))))))))</f>
        <v>7</v>
      </c>
      <c r="N285" s="49" t="s">
        <v>82</v>
      </c>
      <c r="O285" s="49" t="s">
        <v>77</v>
      </c>
      <c r="P285" s="49" t="s">
        <v>83</v>
      </c>
      <c r="Q285" s="49" t="s">
        <v>82</v>
      </c>
      <c r="T285">
        <v>0</v>
      </c>
      <c r="U285" s="58" t="str" cm="1">
        <f t="array" ref="U28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285" s="58">
        <f>IF(R285="Tarif Frais de dossier",30,IF(T285&lt;0,0,IF(AND(D285=hypothèses!$BR$2,R285=hypothèses!$BI$1),IF(K285&lt;=hypothèses!$BP$2,hypothèses!$BS$2,IF(K285&gt;=hypothèses!$BQ$2,hypothèses!$BT$2,K285*hypothèses!$BU$2)),IF(AND(D285=hypothèses!$BR$3,R285=hypothèses!$BI$1),IF(K285&lt;=hypothèses!$BP$3,hypothèses!$BS$3,IF(K285&gt;=hypothèses!$BQ$3,hypothèses!$BT$3,K285*hypothèses!$BU$3)),IF(AND(D285=hypothèses!$BR$5,R285=hypothèses!$BJ$1),IF(K285&lt;=hypothèses!$BP$5,hypothèses!$BS$5,IF(K285&gt;=hypothèses!$BQ$5,hypothèses!$BT$5,K285*hypothèses!$BU$5)),IF(AND(D285=hypothèses!$BR$6,R285=hypothèses!$BJ$1),IF(K285&lt;=hypothèses!$BP$6,hypothèses!$BS$6,IF(K285&gt;=hypothèses!$BQ$6,hypothèses!$BT$6,K285*hypothèses!$BU$6)),IF(AND(D285=hypothèses!$BR$8,R285=hypothèses!$BK$1),IF(K285&lt;=hypothèses!$BP$8,hypothèses!$BS$8,IF(K285&gt;=hypothèses!$BQ$8,hypothèses!$BT$8,K285*hypothèses!$BU$8)),IF(AND(D285=hypothèses!$BR$9,R285=hypothèses!$BK$1),IF(K285&lt;=hypothèses!$BP$9,hypothèses!$BS$9,IF(K285&gt;=hypothèses!$BQ$9,hypothèses!$BT$9,K285*hypothèses!$BU$9)),IF(AND(D285=hypothèses!$BR$11,R285=hypothèses!$BL$1),IF(K285&lt;=hypothèses!$BP$11,hypothèses!$BS$11,IF(K285&gt;=hypothèses!$BQ$11,hypothèses!$BT$11,K285*hypothèses!$BU$11)),IF(AND(D285=hypothèses!$BR$12,R285=hypothèses!$BL$1),IF(K285&lt;=hypothèses!$BP$12,hypothèses!$BS$12,IF(K285&gt;=hypothèses!$BQ$12,hypothèses!$BT$12,K285*hypothèses!$BU$12)),IF(AND(D285=hypothèses!$BR$14,R285=hypothèses!$BM$1),IF(K285&lt;=hypothèses!$BP$14,hypothèses!$BS$14,IF(K285&gt;=hypothèses!$BQ$14,hypothèses!$BT$14,K285*hypothèses!$BU$14)),IF(AND(D285=hypothèses!$BR$15,R285=hypothèses!$BM$1),IF(K285&lt;=hypothèses!$BP$15,hypothèses!$BS$15,IF(K285&gt;=hypothèses!$BQ$15,hypothèses!$BT$15,K285*hypothèses!$BU$15)),IF(AND(D285=hypothèses!$BR$17,R285=hypothèses!$BN$1),IF(K285&lt;=hypothèses!$BP$17,hypothèses!$BS$17,IF(K285&gt;=hypothèses!$BQ$17,hypothèses!$BT$17,K285*hypothèses!$BU$17)),IF(AND(D285=hypothèses!$BR$18,R285=hypothèses!$BN$1),IF(K285&lt;=hypothèses!$BP$18,hypothèses!$BS$18,IF(K285&gt;=hypothèses!$BQ$18,hypothèses!$BT$18,K285*hypothèses!$BU$18)),0))))))))))))))</f>
        <v>0</v>
      </c>
      <c r="W285" t="str" cm="1">
        <f t="array" ref="W285">IFERROR(IF(T285&lt;0,0,IF(R285="tarif frais de dossier",30,K285*INDEX(hypothèses!$CC$2:$CR$21,MATCH(1,(K285&gt;=hypothèses!$BX$2:$BX$21)*(K285&lt;hypothèses!$BY$2:$BY$21)*(D285="Villeurbanne")+(K285&gt;=hypothèses!$BX$12:$BX$21)*(K285&lt;hypothèses!$BY$12:$BY$21)*(D285="Hors Villeurbanne"),0),CHOOSE(MATCH(R285,{"tarif eveil";"tarif courant";"tarif pratiques collectives";"tarif troisième cycle renforcé PPES";"tarif cumul";"tarif location"},0),1,4,7,10,13,16)))),"")</f>
        <v/>
      </c>
    </row>
    <row r="286" spans="1:23">
      <c r="A286" s="71" t="s">
        <v>71</v>
      </c>
      <c r="B286" s="71" t="s">
        <v>72</v>
      </c>
      <c r="C286" s="71" t="s">
        <v>73</v>
      </c>
      <c r="D286" t="s">
        <v>70</v>
      </c>
      <c r="E286" s="59">
        <v>18765</v>
      </c>
      <c r="F286">
        <v>8</v>
      </c>
      <c r="G286">
        <v>1</v>
      </c>
      <c r="H286">
        <f>IF(Tableau1[[#This Row],[Tranche RFR]]&gt;=2,Tableau1[[#This Row],[Tranche RFR]]-1,Tableau1[[#This Row],[Tranche RFR]])</f>
        <v>7</v>
      </c>
      <c r="I286">
        <f>Tableau1[[#This Row],[RFR]]/Tableau1[[#This Row],[nb parts sans couple]]</f>
        <v>2680.7142857142858</v>
      </c>
      <c r="J286" t="s">
        <v>77</v>
      </c>
      <c r="K286" s="4">
        <f t="shared" si="4"/>
        <v>1563.75</v>
      </c>
      <c r="L286" s="49">
        <f>IF($K286&lt;=hypothèses!$BG$2,1,IF(AND($K286&gt;hypothèses!$BF$3,$K286&lt;=hypothèses!$BG$3),2,IF(AND($K286&gt;hypothèses!$BF$4,$K286&lt;=hypothèses!$BG$4),3,IF(AND($K286&gt;hypothèses!$BF$5,$K286&lt;=hypothèses!$BG$5),4,IF(AND($K286&gt;hypothèses!$BF$6,$K286&lt;=hypothèses!$BG$6),5,IF(AND($K286&gt;hypothèses!$BF$7,$K286&lt;=hypothèses!$BG$7),6,IF(AND($K286&gt;hypothèses!$BF$8,$K286&lt;=hypothèses!$BG$8),7,IF(AND($K286&gt;hypothèses!$BF$9,$K286&lt;=hypothèses!$BG$9),8,IF(AND($K286&gt;hypothèses!$BF$10,$K286&lt;=hypothèses!$BG$10),9,IF(AND($K286&gt;hypothèses!$BF$11,$K286&lt;=hypothèses!$BG$11),10,IF(Tableau1[[#This Row],[QF mens]]&gt;hypothèses!BG295,10,"")))))))))))</f>
        <v>8</v>
      </c>
      <c r="M286" s="49">
        <f>IF($K286&lt;=hypothèses!$BY$2,1,IF(AND($K286&gt;hypothèses!$BX$3,$K286&lt;=hypothèses!$BY$3),2,IF(AND($K286&gt;hypothèses!$BX$4,$K286&lt;=hypothèses!$BY$4),3,IF(AND($K286&gt;hypothèses!$BX$5,$K286&lt;=hypothèses!$BY$5),4,IF(AND($K286&gt;hypothèses!$BX$6,$K286&lt;=hypothèses!$BY$6),5,IF(AND($K286&gt;hypothèses!$BX$7,$K286&lt;=hypothèses!$BY$7),6,IF(AND($K286&gt;hypothèses!$BX$8,$K286&lt;=hypothèses!$BY$8),7,IF(AND($K286&gt;hypothèses!$BX$9,$K286&lt;=hypothèses!$BY$9),8,IF(AND($K286&gt;hypothèses!$BX$10,$K286&lt;=hypothèses!$BY$10),9,IF(AND($K286&gt;hypothèses!$BX$11,$K286&lt;=hypothèses!$BY$11),10,IF(Tableau1[[#This Row],[QF mens]]&gt;hypothèses!BH295,10,"")))))))))))</f>
        <v>7</v>
      </c>
      <c r="N286" s="49" t="s">
        <v>82</v>
      </c>
      <c r="O286" s="49" t="s">
        <v>77</v>
      </c>
      <c r="P286" s="49" t="s">
        <v>83</v>
      </c>
      <c r="Q286" s="49" t="s">
        <v>82</v>
      </c>
      <c r="T286">
        <v>0</v>
      </c>
      <c r="U286" s="58" t="str" cm="1">
        <f t="array" ref="U28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286" s="58">
        <f>IF(R286="Tarif Frais de dossier",30,IF(T286&lt;0,0,IF(AND(D286=hypothèses!$BR$2,R286=hypothèses!$BI$1),IF(K286&lt;=hypothèses!$BP$2,hypothèses!$BS$2,IF(K286&gt;=hypothèses!$BQ$2,hypothèses!$BT$2,K286*hypothèses!$BU$2)),IF(AND(D286=hypothèses!$BR$3,R286=hypothèses!$BI$1),IF(K286&lt;=hypothèses!$BP$3,hypothèses!$BS$3,IF(K286&gt;=hypothèses!$BQ$3,hypothèses!$BT$3,K286*hypothèses!$BU$3)),IF(AND(D286=hypothèses!$BR$5,R286=hypothèses!$BJ$1),IF(K286&lt;=hypothèses!$BP$5,hypothèses!$BS$5,IF(K286&gt;=hypothèses!$BQ$5,hypothèses!$BT$5,K286*hypothèses!$BU$5)),IF(AND(D286=hypothèses!$BR$6,R286=hypothèses!$BJ$1),IF(K286&lt;=hypothèses!$BP$6,hypothèses!$BS$6,IF(K286&gt;=hypothèses!$BQ$6,hypothèses!$BT$6,K286*hypothèses!$BU$6)),IF(AND(D286=hypothèses!$BR$8,R286=hypothèses!$BK$1),IF(K286&lt;=hypothèses!$BP$8,hypothèses!$BS$8,IF(K286&gt;=hypothèses!$BQ$8,hypothèses!$BT$8,K286*hypothèses!$BU$8)),IF(AND(D286=hypothèses!$BR$9,R286=hypothèses!$BK$1),IF(K286&lt;=hypothèses!$BP$9,hypothèses!$BS$9,IF(K286&gt;=hypothèses!$BQ$9,hypothèses!$BT$9,K286*hypothèses!$BU$9)),IF(AND(D286=hypothèses!$BR$11,R286=hypothèses!$BL$1),IF(K286&lt;=hypothèses!$BP$11,hypothèses!$BS$11,IF(K286&gt;=hypothèses!$BQ$11,hypothèses!$BT$11,K286*hypothèses!$BU$11)),IF(AND(D286=hypothèses!$BR$12,R286=hypothèses!$BL$1),IF(K286&lt;=hypothèses!$BP$12,hypothèses!$BS$12,IF(K286&gt;=hypothèses!$BQ$12,hypothèses!$BT$12,K286*hypothèses!$BU$12)),IF(AND(D286=hypothèses!$BR$14,R286=hypothèses!$BM$1),IF(K286&lt;=hypothèses!$BP$14,hypothèses!$BS$14,IF(K286&gt;=hypothèses!$BQ$14,hypothèses!$BT$14,K286*hypothèses!$BU$14)),IF(AND(D286=hypothèses!$BR$15,R286=hypothèses!$BM$1),IF(K286&lt;=hypothèses!$BP$15,hypothèses!$BS$15,IF(K286&gt;=hypothèses!$BQ$15,hypothèses!$BT$15,K286*hypothèses!$BU$15)),IF(AND(D286=hypothèses!$BR$17,R286=hypothèses!$BN$1),IF(K286&lt;=hypothèses!$BP$17,hypothèses!$BS$17,IF(K286&gt;=hypothèses!$BQ$17,hypothèses!$BT$17,K286*hypothèses!$BU$17)),IF(AND(D286=hypothèses!$BR$18,R286=hypothèses!$BN$1),IF(K286&lt;=hypothèses!$BP$18,hypothèses!$BS$18,IF(K286&gt;=hypothèses!$BQ$18,hypothèses!$BT$18,K286*hypothèses!$BU$18)),0))))))))))))))</f>
        <v>0</v>
      </c>
      <c r="W286" t="str" cm="1">
        <f t="array" ref="W286">IFERROR(IF(T286&lt;0,0,IF(R286="tarif frais de dossier",30,K286*INDEX(hypothèses!$CC$2:$CR$21,MATCH(1,(K286&gt;=hypothèses!$BX$2:$BX$21)*(K286&lt;hypothèses!$BY$2:$BY$21)*(D286="Villeurbanne")+(K286&gt;=hypothèses!$BX$12:$BX$21)*(K286&lt;hypothèses!$BY$12:$BY$21)*(D286="Hors Villeurbanne"),0),CHOOSE(MATCH(R286,{"tarif eveil";"tarif courant";"tarif pratiques collectives";"tarif troisième cycle renforcé PPES";"tarif cumul";"tarif location"},0),1,4,7,10,13,16)))),"")</f>
        <v/>
      </c>
    </row>
    <row r="287" spans="1:23">
      <c r="A287" s="72" t="s">
        <v>71</v>
      </c>
      <c r="B287" s="72" t="s">
        <v>72</v>
      </c>
      <c r="C287" s="72" t="s">
        <v>73</v>
      </c>
      <c r="D287" t="s">
        <v>70</v>
      </c>
      <c r="E287" s="59">
        <v>18765</v>
      </c>
      <c r="F287">
        <v>8</v>
      </c>
      <c r="G287">
        <v>1</v>
      </c>
      <c r="H287">
        <f>IF(Tableau1[[#This Row],[Tranche RFR]]&gt;=2,Tableau1[[#This Row],[Tranche RFR]]-1,Tableau1[[#This Row],[Tranche RFR]])</f>
        <v>7</v>
      </c>
      <c r="I287">
        <f>Tableau1[[#This Row],[RFR]]/Tableau1[[#This Row],[nb parts sans couple]]</f>
        <v>2680.7142857142858</v>
      </c>
      <c r="J287" t="s">
        <v>77</v>
      </c>
      <c r="K287" s="4">
        <f t="shared" si="4"/>
        <v>1563.75</v>
      </c>
      <c r="L287" s="49">
        <f>IF($K287&lt;=hypothèses!$BG$2,1,IF(AND($K287&gt;hypothèses!$BF$3,$K287&lt;=hypothèses!$BG$3),2,IF(AND($K287&gt;hypothèses!$BF$4,$K287&lt;=hypothèses!$BG$4),3,IF(AND($K287&gt;hypothèses!$BF$5,$K287&lt;=hypothèses!$BG$5),4,IF(AND($K287&gt;hypothèses!$BF$6,$K287&lt;=hypothèses!$BG$6),5,IF(AND($K287&gt;hypothèses!$BF$7,$K287&lt;=hypothèses!$BG$7),6,IF(AND($K287&gt;hypothèses!$BF$8,$K287&lt;=hypothèses!$BG$8),7,IF(AND($K287&gt;hypothèses!$BF$9,$K287&lt;=hypothèses!$BG$9),8,IF(AND($K287&gt;hypothèses!$BF$10,$K287&lt;=hypothèses!$BG$10),9,IF(AND($K287&gt;hypothèses!$BF$11,$K287&lt;=hypothèses!$BG$11),10,IF(Tableau1[[#This Row],[QF mens]]&gt;hypothèses!BG296,10,"")))))))))))</f>
        <v>8</v>
      </c>
      <c r="M287" s="49">
        <f>IF($K287&lt;=hypothèses!$BY$2,1,IF(AND($K287&gt;hypothèses!$BX$3,$K287&lt;=hypothèses!$BY$3),2,IF(AND($K287&gt;hypothèses!$BX$4,$K287&lt;=hypothèses!$BY$4),3,IF(AND($K287&gt;hypothèses!$BX$5,$K287&lt;=hypothèses!$BY$5),4,IF(AND($K287&gt;hypothèses!$BX$6,$K287&lt;=hypothèses!$BY$6),5,IF(AND($K287&gt;hypothèses!$BX$7,$K287&lt;=hypothèses!$BY$7),6,IF(AND($K287&gt;hypothèses!$BX$8,$K287&lt;=hypothèses!$BY$8),7,IF(AND($K287&gt;hypothèses!$BX$9,$K287&lt;=hypothèses!$BY$9),8,IF(AND($K287&gt;hypothèses!$BX$10,$K287&lt;=hypothèses!$BY$10),9,IF(AND($K287&gt;hypothèses!$BX$11,$K287&lt;=hypothèses!$BY$11),10,IF(Tableau1[[#This Row],[QF mens]]&gt;hypothèses!BH296,10,"")))))))))))</f>
        <v>7</v>
      </c>
      <c r="N287" s="49" t="s">
        <v>82</v>
      </c>
      <c r="O287" s="49" t="s">
        <v>77</v>
      </c>
      <c r="P287" s="49" t="s">
        <v>83</v>
      </c>
      <c r="Q287" s="49" t="s">
        <v>82</v>
      </c>
      <c r="T287">
        <v>0</v>
      </c>
      <c r="U287" s="58" t="str" cm="1">
        <f t="array" ref="U28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287" s="58">
        <f>IF(R287="Tarif Frais de dossier",30,IF(T287&lt;0,0,IF(AND(D287=hypothèses!$BR$2,R287=hypothèses!$BI$1),IF(K287&lt;=hypothèses!$BP$2,hypothèses!$BS$2,IF(K287&gt;=hypothèses!$BQ$2,hypothèses!$BT$2,K287*hypothèses!$BU$2)),IF(AND(D287=hypothèses!$BR$3,R287=hypothèses!$BI$1),IF(K287&lt;=hypothèses!$BP$3,hypothèses!$BS$3,IF(K287&gt;=hypothèses!$BQ$3,hypothèses!$BT$3,K287*hypothèses!$BU$3)),IF(AND(D287=hypothèses!$BR$5,R287=hypothèses!$BJ$1),IF(K287&lt;=hypothèses!$BP$5,hypothèses!$BS$5,IF(K287&gt;=hypothèses!$BQ$5,hypothèses!$BT$5,K287*hypothèses!$BU$5)),IF(AND(D287=hypothèses!$BR$6,R287=hypothèses!$BJ$1),IF(K287&lt;=hypothèses!$BP$6,hypothèses!$BS$6,IF(K287&gt;=hypothèses!$BQ$6,hypothèses!$BT$6,K287*hypothèses!$BU$6)),IF(AND(D287=hypothèses!$BR$8,R287=hypothèses!$BK$1),IF(K287&lt;=hypothèses!$BP$8,hypothèses!$BS$8,IF(K287&gt;=hypothèses!$BQ$8,hypothèses!$BT$8,K287*hypothèses!$BU$8)),IF(AND(D287=hypothèses!$BR$9,R287=hypothèses!$BK$1),IF(K287&lt;=hypothèses!$BP$9,hypothèses!$BS$9,IF(K287&gt;=hypothèses!$BQ$9,hypothèses!$BT$9,K287*hypothèses!$BU$9)),IF(AND(D287=hypothèses!$BR$11,R287=hypothèses!$BL$1),IF(K287&lt;=hypothèses!$BP$11,hypothèses!$BS$11,IF(K287&gt;=hypothèses!$BQ$11,hypothèses!$BT$11,K287*hypothèses!$BU$11)),IF(AND(D287=hypothèses!$BR$12,R287=hypothèses!$BL$1),IF(K287&lt;=hypothèses!$BP$12,hypothèses!$BS$12,IF(K287&gt;=hypothèses!$BQ$12,hypothèses!$BT$12,K287*hypothèses!$BU$12)),IF(AND(D287=hypothèses!$BR$14,R287=hypothèses!$BM$1),IF(K287&lt;=hypothèses!$BP$14,hypothèses!$BS$14,IF(K287&gt;=hypothèses!$BQ$14,hypothèses!$BT$14,K287*hypothèses!$BU$14)),IF(AND(D287=hypothèses!$BR$15,R287=hypothèses!$BM$1),IF(K287&lt;=hypothèses!$BP$15,hypothèses!$BS$15,IF(K287&gt;=hypothèses!$BQ$15,hypothèses!$BT$15,K287*hypothèses!$BU$15)),IF(AND(D287=hypothèses!$BR$17,R287=hypothèses!$BN$1),IF(K287&lt;=hypothèses!$BP$17,hypothèses!$BS$17,IF(K287&gt;=hypothèses!$BQ$17,hypothèses!$BT$17,K287*hypothèses!$BU$17)),IF(AND(D287=hypothèses!$BR$18,R287=hypothèses!$BN$1),IF(K287&lt;=hypothèses!$BP$18,hypothèses!$BS$18,IF(K287&gt;=hypothèses!$BQ$18,hypothèses!$BT$18,K287*hypothèses!$BU$18)),0))))))))))))))</f>
        <v>0</v>
      </c>
      <c r="W287" t="str" cm="1">
        <f t="array" ref="W287">IFERROR(IF(T287&lt;0,0,IF(R287="tarif frais de dossier",30,K287*INDEX(hypothèses!$CC$2:$CR$21,MATCH(1,(K287&gt;=hypothèses!$BX$2:$BX$21)*(K287&lt;hypothèses!$BY$2:$BY$21)*(D287="Villeurbanne")+(K287&gt;=hypothèses!$BX$12:$BX$21)*(K287&lt;hypothèses!$BY$12:$BY$21)*(D287="Hors Villeurbanne"),0),CHOOSE(MATCH(R287,{"tarif eveil";"tarif courant";"tarif pratiques collectives";"tarif troisième cycle renforcé PPES";"tarif cumul";"tarif location"},0),1,4,7,10,13,16)))),"")</f>
        <v/>
      </c>
    </row>
    <row r="288" spans="1:23">
      <c r="A288" s="71" t="s">
        <v>71</v>
      </c>
      <c r="B288" s="71" t="s">
        <v>72</v>
      </c>
      <c r="C288" s="71" t="s">
        <v>73</v>
      </c>
      <c r="D288" t="s">
        <v>70</v>
      </c>
      <c r="E288" s="59">
        <v>18765</v>
      </c>
      <c r="F288">
        <v>8</v>
      </c>
      <c r="G288">
        <v>1</v>
      </c>
      <c r="H288">
        <f>IF(Tableau1[[#This Row],[Tranche RFR]]&gt;=2,Tableau1[[#This Row],[Tranche RFR]]-1,Tableau1[[#This Row],[Tranche RFR]])</f>
        <v>7</v>
      </c>
      <c r="I288">
        <f>Tableau1[[#This Row],[RFR]]/Tableau1[[#This Row],[nb parts sans couple]]</f>
        <v>2680.7142857142858</v>
      </c>
      <c r="J288" t="s">
        <v>77</v>
      </c>
      <c r="K288" s="4">
        <f t="shared" si="4"/>
        <v>1563.75</v>
      </c>
      <c r="L288" s="49">
        <f>IF($K288&lt;=hypothèses!$BG$2,1,IF(AND($K288&gt;hypothèses!$BF$3,$K288&lt;=hypothèses!$BG$3),2,IF(AND($K288&gt;hypothèses!$BF$4,$K288&lt;=hypothèses!$BG$4),3,IF(AND($K288&gt;hypothèses!$BF$5,$K288&lt;=hypothèses!$BG$5),4,IF(AND($K288&gt;hypothèses!$BF$6,$K288&lt;=hypothèses!$BG$6),5,IF(AND($K288&gt;hypothèses!$BF$7,$K288&lt;=hypothèses!$BG$7),6,IF(AND($K288&gt;hypothèses!$BF$8,$K288&lt;=hypothèses!$BG$8),7,IF(AND($K288&gt;hypothèses!$BF$9,$K288&lt;=hypothèses!$BG$9),8,IF(AND($K288&gt;hypothèses!$BF$10,$K288&lt;=hypothèses!$BG$10),9,IF(AND($K288&gt;hypothèses!$BF$11,$K288&lt;=hypothèses!$BG$11),10,IF(Tableau1[[#This Row],[QF mens]]&gt;hypothèses!BG297,10,"")))))))))))</f>
        <v>8</v>
      </c>
      <c r="M288" s="49">
        <f>IF($K288&lt;=hypothèses!$BY$2,1,IF(AND($K288&gt;hypothèses!$BX$3,$K288&lt;=hypothèses!$BY$3),2,IF(AND($K288&gt;hypothèses!$BX$4,$K288&lt;=hypothèses!$BY$4),3,IF(AND($K288&gt;hypothèses!$BX$5,$K288&lt;=hypothèses!$BY$5),4,IF(AND($K288&gt;hypothèses!$BX$6,$K288&lt;=hypothèses!$BY$6),5,IF(AND($K288&gt;hypothèses!$BX$7,$K288&lt;=hypothèses!$BY$7),6,IF(AND($K288&gt;hypothèses!$BX$8,$K288&lt;=hypothèses!$BY$8),7,IF(AND($K288&gt;hypothèses!$BX$9,$K288&lt;=hypothèses!$BY$9),8,IF(AND($K288&gt;hypothèses!$BX$10,$K288&lt;=hypothèses!$BY$10),9,IF(AND($K288&gt;hypothèses!$BX$11,$K288&lt;=hypothèses!$BY$11),10,IF(Tableau1[[#This Row],[QF mens]]&gt;hypothèses!BH297,10,"")))))))))))</f>
        <v>7</v>
      </c>
      <c r="N288" s="49" t="s">
        <v>82</v>
      </c>
      <c r="O288" s="49" t="s">
        <v>77</v>
      </c>
      <c r="P288" s="49" t="s">
        <v>83</v>
      </c>
      <c r="Q288" s="49" t="s">
        <v>82</v>
      </c>
      <c r="T288">
        <v>0</v>
      </c>
      <c r="U288" s="58" t="str" cm="1">
        <f t="array" ref="U28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288" s="58">
        <f>IF(R288="Tarif Frais de dossier",30,IF(T288&lt;0,0,IF(AND(D288=hypothèses!$BR$2,R288=hypothèses!$BI$1),IF(K288&lt;=hypothèses!$BP$2,hypothèses!$BS$2,IF(K288&gt;=hypothèses!$BQ$2,hypothèses!$BT$2,K288*hypothèses!$BU$2)),IF(AND(D288=hypothèses!$BR$3,R288=hypothèses!$BI$1),IF(K288&lt;=hypothèses!$BP$3,hypothèses!$BS$3,IF(K288&gt;=hypothèses!$BQ$3,hypothèses!$BT$3,K288*hypothèses!$BU$3)),IF(AND(D288=hypothèses!$BR$5,R288=hypothèses!$BJ$1),IF(K288&lt;=hypothèses!$BP$5,hypothèses!$BS$5,IF(K288&gt;=hypothèses!$BQ$5,hypothèses!$BT$5,K288*hypothèses!$BU$5)),IF(AND(D288=hypothèses!$BR$6,R288=hypothèses!$BJ$1),IF(K288&lt;=hypothèses!$BP$6,hypothèses!$BS$6,IF(K288&gt;=hypothèses!$BQ$6,hypothèses!$BT$6,K288*hypothèses!$BU$6)),IF(AND(D288=hypothèses!$BR$8,R288=hypothèses!$BK$1),IF(K288&lt;=hypothèses!$BP$8,hypothèses!$BS$8,IF(K288&gt;=hypothèses!$BQ$8,hypothèses!$BT$8,K288*hypothèses!$BU$8)),IF(AND(D288=hypothèses!$BR$9,R288=hypothèses!$BK$1),IF(K288&lt;=hypothèses!$BP$9,hypothèses!$BS$9,IF(K288&gt;=hypothèses!$BQ$9,hypothèses!$BT$9,K288*hypothèses!$BU$9)),IF(AND(D288=hypothèses!$BR$11,R288=hypothèses!$BL$1),IF(K288&lt;=hypothèses!$BP$11,hypothèses!$BS$11,IF(K288&gt;=hypothèses!$BQ$11,hypothèses!$BT$11,K288*hypothèses!$BU$11)),IF(AND(D288=hypothèses!$BR$12,R288=hypothèses!$BL$1),IF(K288&lt;=hypothèses!$BP$12,hypothèses!$BS$12,IF(K288&gt;=hypothèses!$BQ$12,hypothèses!$BT$12,K288*hypothèses!$BU$12)),IF(AND(D288=hypothèses!$BR$14,R288=hypothèses!$BM$1),IF(K288&lt;=hypothèses!$BP$14,hypothèses!$BS$14,IF(K288&gt;=hypothèses!$BQ$14,hypothèses!$BT$14,K288*hypothèses!$BU$14)),IF(AND(D288=hypothèses!$BR$15,R288=hypothèses!$BM$1),IF(K288&lt;=hypothèses!$BP$15,hypothèses!$BS$15,IF(K288&gt;=hypothèses!$BQ$15,hypothèses!$BT$15,K288*hypothèses!$BU$15)),IF(AND(D288=hypothèses!$BR$17,R288=hypothèses!$BN$1),IF(K288&lt;=hypothèses!$BP$17,hypothèses!$BS$17,IF(K288&gt;=hypothèses!$BQ$17,hypothèses!$BT$17,K288*hypothèses!$BU$17)),IF(AND(D288=hypothèses!$BR$18,R288=hypothèses!$BN$1),IF(K288&lt;=hypothèses!$BP$18,hypothèses!$BS$18,IF(K288&gt;=hypothèses!$BQ$18,hypothèses!$BT$18,K288*hypothèses!$BU$18)),0))))))))))))))</f>
        <v>0</v>
      </c>
      <c r="W288" t="str" cm="1">
        <f t="array" ref="W288">IFERROR(IF(T288&lt;0,0,IF(R288="tarif frais de dossier",30,K288*INDEX(hypothèses!$CC$2:$CR$21,MATCH(1,(K288&gt;=hypothèses!$BX$2:$BX$21)*(K288&lt;hypothèses!$BY$2:$BY$21)*(D288="Villeurbanne")+(K288&gt;=hypothèses!$BX$12:$BX$21)*(K288&lt;hypothèses!$BY$12:$BY$21)*(D288="Hors Villeurbanne"),0),CHOOSE(MATCH(R288,{"tarif eveil";"tarif courant";"tarif pratiques collectives";"tarif troisième cycle renforcé PPES";"tarif cumul";"tarif location"},0),1,4,7,10,13,16)))),"")</f>
        <v/>
      </c>
    </row>
    <row r="289" spans="1:23">
      <c r="A289" s="72" t="s">
        <v>71</v>
      </c>
      <c r="B289" s="72" t="s">
        <v>72</v>
      </c>
      <c r="C289" s="72" t="s">
        <v>73</v>
      </c>
      <c r="D289" t="s">
        <v>86</v>
      </c>
      <c r="E289" s="59">
        <v>24918</v>
      </c>
      <c r="F289">
        <v>10</v>
      </c>
      <c r="G289">
        <v>2</v>
      </c>
      <c r="H289">
        <f>IF(Tableau1[[#This Row],[Tranche RFR]]&gt;=2,Tableau1[[#This Row],[Tranche RFR]]-1,Tableau1[[#This Row],[Tranche RFR]])</f>
        <v>9</v>
      </c>
      <c r="I289">
        <f>Tableau1[[#This Row],[RFR]]/Tableau1[[#This Row],[nb parts sans couple]]</f>
        <v>2768.6666666666665</v>
      </c>
      <c r="J289" t="s">
        <v>77</v>
      </c>
      <c r="K289" s="4">
        <f t="shared" si="4"/>
        <v>1038.25</v>
      </c>
      <c r="L289" s="49">
        <f>IF($K289&lt;=hypothèses!$BG$2,1,IF(AND($K289&gt;hypothèses!$BF$3,$K289&lt;=hypothèses!$BG$3),2,IF(AND($K289&gt;hypothèses!$BF$4,$K289&lt;=hypothèses!$BG$4),3,IF(AND($K289&gt;hypothèses!$BF$5,$K289&lt;=hypothèses!$BG$5),4,IF(AND($K289&gt;hypothèses!$BF$6,$K289&lt;=hypothèses!$BG$6),5,IF(AND($K289&gt;hypothèses!$BF$7,$K289&lt;=hypothèses!$BG$7),6,IF(AND($K289&gt;hypothèses!$BF$8,$K289&lt;=hypothèses!$BG$8),7,IF(AND($K289&gt;hypothèses!$BF$9,$K289&lt;=hypothèses!$BG$9),8,IF(AND($K289&gt;hypothèses!$BF$10,$K289&lt;=hypothèses!$BG$10),9,IF(AND($K289&gt;hypothèses!$BF$11,$K289&lt;=hypothèses!$BG$11),10,IF(Tableau1[[#This Row],[QF mens]]&gt;hypothèses!BG298,10,"")))))))))))</f>
        <v>6</v>
      </c>
      <c r="M289" s="49">
        <f>IF($K289&lt;=hypothèses!$BY$2,1,IF(AND($K289&gt;hypothèses!$BX$3,$K289&lt;=hypothèses!$BY$3),2,IF(AND($K289&gt;hypothèses!$BX$4,$K289&lt;=hypothèses!$BY$4),3,IF(AND($K289&gt;hypothèses!$BX$5,$K289&lt;=hypothèses!$BY$5),4,IF(AND($K289&gt;hypothèses!$BX$6,$K289&lt;=hypothèses!$BY$6),5,IF(AND($K289&gt;hypothèses!$BX$7,$K289&lt;=hypothèses!$BY$7),6,IF(AND($K289&gt;hypothèses!$BX$8,$K289&lt;=hypothèses!$BY$8),7,IF(AND($K289&gt;hypothèses!$BX$9,$K289&lt;=hypothèses!$BY$9),8,IF(AND($K289&gt;hypothèses!$BX$10,$K289&lt;=hypothèses!$BY$10),9,IF(AND($K289&gt;hypothèses!$BX$11,$K289&lt;=hypothèses!$BY$11),10,IF(Tableau1[[#This Row],[QF mens]]&gt;hypothèses!BH298,10,"")))))))))))</f>
        <v>5</v>
      </c>
      <c r="N289" s="49" t="s">
        <v>82</v>
      </c>
      <c r="O289" s="49" t="s">
        <v>77</v>
      </c>
      <c r="P289" s="49" t="s">
        <v>83</v>
      </c>
      <c r="Q289" s="49" t="s">
        <v>82</v>
      </c>
      <c r="R289" t="s">
        <v>17</v>
      </c>
      <c r="S289">
        <v>1</v>
      </c>
      <c r="T289">
        <v>283</v>
      </c>
      <c r="U289" s="58" cm="1">
        <f t="array" ref="U28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374.35</v>
      </c>
      <c r="V289" s="58">
        <f>IF(R289="Tarif Frais de dossier",30,IF(T289&lt;0,0,IF(AND(D289=hypothèses!$BR$2,R289=hypothèses!$BI$1),IF(K289&lt;=hypothèses!$BP$2,hypothèses!$BS$2,IF(K289&gt;=hypothèses!$BQ$2,hypothèses!$BT$2,K289*hypothèses!$BU$2)),IF(AND(D289=hypothèses!$BR$3,R289=hypothèses!$BI$1),IF(K289&lt;=hypothèses!$BP$3,hypothèses!$BS$3,IF(K289&gt;=hypothèses!$BQ$3,hypothèses!$BT$3,K289*hypothèses!$BU$3)),IF(AND(D289=hypothèses!$BR$5,R289=hypothèses!$BJ$1),IF(K289&lt;=hypothèses!$BP$5,hypothèses!$BS$5,IF(K289&gt;=hypothèses!$BQ$5,hypothèses!$BT$5,K289*hypothèses!$BU$5)),IF(AND(D289=hypothèses!$BR$6,R289=hypothèses!$BJ$1),IF(K289&lt;=hypothèses!$BP$6,hypothèses!$BS$6,IF(K289&gt;=hypothèses!$BQ$6,hypothèses!$BT$6,K289*hypothèses!$BU$6)),IF(AND(D289=hypothèses!$BR$8,R289=hypothèses!$BK$1),IF(K289&lt;=hypothèses!$BP$8,hypothèses!$BS$8,IF(K289&gt;=hypothèses!$BQ$8,hypothèses!$BT$8,K289*hypothèses!$BU$8)),IF(AND(D289=hypothèses!$BR$9,R289=hypothèses!$BK$1),IF(K289&lt;=hypothèses!$BP$9,hypothèses!$BS$9,IF(K289&gt;=hypothèses!$BQ$9,hypothèses!$BT$9,K289*hypothèses!$BU$9)),IF(AND(D289=hypothèses!$BR$11,R289=hypothèses!$BL$1),IF(K289&lt;=hypothèses!$BP$11,hypothèses!$BS$11,IF(K289&gt;=hypothèses!$BQ$11,hypothèses!$BT$11,K289*hypothèses!$BU$11)),IF(AND(D289=hypothèses!$BR$12,R289=hypothèses!$BL$1),IF(K289&lt;=hypothèses!$BP$12,hypothèses!$BS$12,IF(K289&gt;=hypothèses!$BQ$12,hypothèses!$BT$12,K289*hypothèses!$BU$12)),IF(AND(D289=hypothèses!$BR$14,R289=hypothèses!$BM$1),IF(K289&lt;=hypothèses!$BP$14,hypothèses!$BS$14,IF(K289&gt;=hypothèses!$BQ$14,hypothèses!$BT$14,K289*hypothèses!$BU$14)),IF(AND(D289=hypothèses!$BR$15,R289=hypothèses!$BM$1),IF(K289&lt;=hypothèses!$BP$15,hypothèses!$BS$15,IF(K289&gt;=hypothèses!$BQ$15,hypothèses!$BT$15,K289*hypothèses!$BU$15)),IF(AND(D289=hypothèses!$BR$17,R289=hypothèses!$BN$1),IF(K289&lt;=hypothèses!$BP$17,hypothèses!$BS$17,IF(K289&gt;=hypothèses!$BQ$17,hypothèses!$BT$17,K289*hypothèses!$BU$17)),IF(AND(D289=hypothèses!$BR$18,R289=hypothèses!$BN$1),IF(K289&lt;=hypothèses!$BP$18,hypothèses!$BS$18,IF(K289&gt;=hypothèses!$BQ$18,hypothèses!$BT$18,K289*hypothèses!$BU$18)),0))))))))))))))</f>
        <v>171.31125</v>
      </c>
      <c r="W289" t="str" cm="1">
        <f t="array" ref="W289">IFERROR(IF(T289&lt;0,0,IF(R289="tarif frais de dossier",30,K289*INDEX(hypothèses!$CC$2:$CR$21,MATCH(1,(K289&gt;=hypothèses!$BX$2:$BX$21)*(K289&lt;hypothèses!$BY$2:$BY$21)*(D289="Villeurbanne")+(K289&gt;=hypothèses!$BX$12:$BX$21)*(K289&lt;hypothèses!$BY$12:$BY$21)*(D289="Hors Villeurbanne"),0),CHOOSE(MATCH(R289,{"tarif eveil";"tarif courant";"tarif pratiques collectives";"tarif troisième cycle renforcé PPES";"tarif cumul";"tarif location"},0),1,4,7,10,13,16)))),"")</f>
        <v/>
      </c>
    </row>
    <row r="290" spans="1:23">
      <c r="A290" s="71" t="s">
        <v>71</v>
      </c>
      <c r="B290" s="71" t="s">
        <v>72</v>
      </c>
      <c r="C290" s="71" t="s">
        <v>73</v>
      </c>
      <c r="D290" t="s">
        <v>86</v>
      </c>
      <c r="E290" s="59">
        <v>1</v>
      </c>
      <c r="F290">
        <v>1</v>
      </c>
      <c r="G290">
        <v>1</v>
      </c>
      <c r="H290">
        <f>IF(Tableau1[[#This Row],[Tranche RFR]]&gt;=2,Tableau1[[#This Row],[Tranche RFR]]-1,Tableau1[[#This Row],[Tranche RFR]])</f>
        <v>1</v>
      </c>
      <c r="I290">
        <f>Tableau1[[#This Row],[RFR]]/Tableau1[[#This Row],[nb parts sans couple]]</f>
        <v>1</v>
      </c>
      <c r="J290" t="s">
        <v>77</v>
      </c>
      <c r="K290" s="4">
        <f t="shared" si="4"/>
        <v>8.3333333333333329E-2</v>
      </c>
      <c r="L290" s="49">
        <f>IF($K290&lt;=hypothèses!$BG$2,1,IF(AND($K290&gt;hypothèses!$BF$3,$K290&lt;=hypothèses!$BG$3),2,IF(AND($K290&gt;hypothèses!$BF$4,$K290&lt;=hypothèses!$BG$4),3,IF(AND($K290&gt;hypothèses!$BF$5,$K290&lt;=hypothèses!$BG$5),4,IF(AND($K290&gt;hypothèses!$BF$6,$K290&lt;=hypothèses!$BG$6),5,IF(AND($K290&gt;hypothèses!$BF$7,$K290&lt;=hypothèses!$BG$7),6,IF(AND($K290&gt;hypothèses!$BF$8,$K290&lt;=hypothèses!$BG$8),7,IF(AND($K290&gt;hypothèses!$BF$9,$K290&lt;=hypothèses!$BG$9),8,IF(AND($K290&gt;hypothèses!$BF$10,$K290&lt;=hypothèses!$BG$10),9,IF(AND($K290&gt;hypothèses!$BF$11,$K290&lt;=hypothèses!$BG$11),10,IF(Tableau1[[#This Row],[QF mens]]&gt;hypothèses!BG299,10,"")))))))))))</f>
        <v>1</v>
      </c>
      <c r="M290" s="49">
        <f>IF($K290&lt;=hypothèses!$BY$2,1,IF(AND($K290&gt;hypothèses!$BX$3,$K290&lt;=hypothèses!$BY$3),2,IF(AND($K290&gt;hypothèses!$BX$4,$K290&lt;=hypothèses!$BY$4),3,IF(AND($K290&gt;hypothèses!$BX$5,$K290&lt;=hypothèses!$BY$5),4,IF(AND($K290&gt;hypothèses!$BX$6,$K290&lt;=hypothèses!$BY$6),5,IF(AND($K290&gt;hypothèses!$BX$7,$K290&lt;=hypothèses!$BY$7),6,IF(AND($K290&gt;hypothèses!$BX$8,$K290&lt;=hypothèses!$BY$8),7,IF(AND($K290&gt;hypothèses!$BX$9,$K290&lt;=hypothèses!$BY$9),8,IF(AND($K290&gt;hypothèses!$BX$10,$K290&lt;=hypothèses!$BY$10),9,IF(AND($K290&gt;hypothèses!$BX$11,$K290&lt;=hypothèses!$BY$11),10,IF(Tableau1[[#This Row],[QF mens]]&gt;hypothèses!BH299,10,"")))))))))))</f>
        <v>1</v>
      </c>
      <c r="N290" s="49" t="s">
        <v>82</v>
      </c>
      <c r="O290" s="49" t="s">
        <v>77</v>
      </c>
      <c r="P290" s="49" t="s">
        <v>83</v>
      </c>
      <c r="Q290" s="49" t="s">
        <v>82</v>
      </c>
      <c r="R290" t="s">
        <v>13</v>
      </c>
      <c r="S290">
        <v>1.1000000000000001</v>
      </c>
      <c r="T290">
        <v>72.599999999999994</v>
      </c>
      <c r="U290" s="58" cm="1">
        <f t="array" ref="U29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72.600000000000009</v>
      </c>
      <c r="V290" s="58">
        <f>IF(R290="Tarif Frais de dossier",30,IF(T290&lt;0,0,IF(AND(D290=hypothèses!$BR$2,R290=hypothèses!$BI$1),IF(K290&lt;=hypothèses!$BP$2,hypothèses!$BS$2,IF(K290&gt;=hypothèses!$BQ$2,hypothèses!$BT$2,K290*hypothèses!$BU$2)),IF(AND(D290=hypothèses!$BR$3,R290=hypothèses!$BI$1),IF(K290&lt;=hypothèses!$BP$3,hypothèses!$BS$3,IF(K290&gt;=hypothèses!$BQ$3,hypothèses!$BT$3,K290*hypothèses!$BU$3)),IF(AND(D290=hypothèses!$BR$5,R290=hypothèses!$BJ$1),IF(K290&lt;=hypothèses!$BP$5,hypothèses!$BS$5,IF(K290&gt;=hypothèses!$BQ$5,hypothèses!$BT$5,K290*hypothèses!$BU$5)),IF(AND(D290=hypothèses!$BR$6,R290=hypothèses!$BJ$1),IF(K290&lt;=hypothèses!$BP$6,hypothèses!$BS$6,IF(K290&gt;=hypothèses!$BQ$6,hypothèses!$BT$6,K290*hypothèses!$BU$6)),IF(AND(D290=hypothèses!$BR$8,R290=hypothèses!$BK$1),IF(K290&lt;=hypothèses!$BP$8,hypothèses!$BS$8,IF(K290&gt;=hypothèses!$BQ$8,hypothèses!$BT$8,K290*hypothèses!$BU$8)),IF(AND(D290=hypothèses!$BR$9,R290=hypothèses!$BK$1),IF(K290&lt;=hypothèses!$BP$9,hypothèses!$BS$9,IF(K290&gt;=hypothèses!$BQ$9,hypothèses!$BT$9,K290*hypothèses!$BU$9)),IF(AND(D290=hypothèses!$BR$11,R290=hypothèses!$BL$1),IF(K290&lt;=hypothèses!$BP$11,hypothèses!$BS$11,IF(K290&gt;=hypothèses!$BQ$11,hypothèses!$BT$11,K290*hypothèses!$BU$11)),IF(AND(D290=hypothèses!$BR$12,R290=hypothèses!$BL$1),IF(K290&lt;=hypothèses!$BP$12,hypothèses!$BS$12,IF(K290&gt;=hypothèses!$BQ$12,hypothèses!$BT$12,K290*hypothèses!$BU$12)),IF(AND(D290=hypothèses!$BR$14,R290=hypothèses!$BM$1),IF(K290&lt;=hypothèses!$BP$14,hypothèses!$BS$14,IF(K290&gt;=hypothèses!$BQ$14,hypothèses!$BT$14,K290*hypothèses!$BU$14)),IF(AND(D290=hypothèses!$BR$15,R290=hypothèses!$BM$1),IF(K290&lt;=hypothèses!$BP$15,hypothèses!$BS$15,IF(K290&gt;=hypothèses!$BQ$15,hypothèses!$BT$15,K290*hypothèses!$BU$15)),IF(AND(D290=hypothèses!$BR$17,R290=hypothèses!$BN$1),IF(K290&lt;=hypothèses!$BP$17,hypothèses!$BS$17,IF(K290&gt;=hypothèses!$BQ$17,hypothèses!$BT$17,K290*hypothèses!$BU$17)),IF(AND(D290=hypothèses!$BR$18,R290=hypothèses!$BN$1),IF(K290&lt;=hypothèses!$BP$18,hypothèses!$BS$18,IF(K290&gt;=hypothèses!$BQ$18,hypothèses!$BT$18,K290*hypothèses!$BU$18)),0))))))))))))))</f>
        <v>66</v>
      </c>
      <c r="W290" t="str" cm="1">
        <f t="array" ref="W290">IFERROR(IF(T290&lt;0,0,IF(R290="tarif frais de dossier",30,K290*INDEX(hypothèses!$CC$2:$CR$21,MATCH(1,(K290&gt;=hypothèses!$BX$2:$BX$21)*(K290&lt;hypothèses!$BY$2:$BY$21)*(D290="Villeurbanne")+(K290&gt;=hypothèses!$BX$12:$BX$21)*(K290&lt;hypothèses!$BY$12:$BY$21)*(D290="Hors Villeurbanne"),0),CHOOSE(MATCH(R290,{"tarif eveil";"tarif courant";"tarif pratiques collectives";"tarif troisième cycle renforcé PPES";"tarif cumul";"tarif location"},0),1,4,7,10,13,16)))),"")</f>
        <v/>
      </c>
    </row>
    <row r="291" spans="1:23">
      <c r="A291" s="72" t="s">
        <v>71</v>
      </c>
      <c r="B291" s="72" t="s">
        <v>72</v>
      </c>
      <c r="C291" s="72" t="s">
        <v>73</v>
      </c>
      <c r="D291" t="s">
        <v>86</v>
      </c>
      <c r="E291" s="59">
        <v>1</v>
      </c>
      <c r="F291">
        <v>1</v>
      </c>
      <c r="G291">
        <v>1</v>
      </c>
      <c r="H291">
        <f>IF(Tableau1[[#This Row],[Tranche RFR]]&gt;=2,Tableau1[[#This Row],[Tranche RFR]]-1,Tableau1[[#This Row],[Tranche RFR]])</f>
        <v>1</v>
      </c>
      <c r="I291">
        <f>Tableau1[[#This Row],[RFR]]/Tableau1[[#This Row],[nb parts sans couple]]</f>
        <v>1</v>
      </c>
      <c r="J291" t="s">
        <v>77</v>
      </c>
      <c r="K291" s="4">
        <f t="shared" si="4"/>
        <v>8.3333333333333329E-2</v>
      </c>
      <c r="L291" s="49">
        <f>IF($K291&lt;=hypothèses!$BG$2,1,IF(AND($K291&gt;hypothèses!$BF$3,$K291&lt;=hypothèses!$BG$3),2,IF(AND($K291&gt;hypothèses!$BF$4,$K291&lt;=hypothèses!$BG$4),3,IF(AND($K291&gt;hypothèses!$BF$5,$K291&lt;=hypothèses!$BG$5),4,IF(AND($K291&gt;hypothèses!$BF$6,$K291&lt;=hypothèses!$BG$6),5,IF(AND($K291&gt;hypothèses!$BF$7,$K291&lt;=hypothèses!$BG$7),6,IF(AND($K291&gt;hypothèses!$BF$8,$K291&lt;=hypothèses!$BG$8),7,IF(AND($K291&gt;hypothèses!$BF$9,$K291&lt;=hypothèses!$BG$9),8,IF(AND($K291&gt;hypothèses!$BF$10,$K291&lt;=hypothèses!$BG$10),9,IF(AND($K291&gt;hypothèses!$BF$11,$K291&lt;=hypothèses!$BG$11),10,IF(Tableau1[[#This Row],[QF mens]]&gt;hypothèses!BG300,10,"")))))))))))</f>
        <v>1</v>
      </c>
      <c r="M291" s="49">
        <f>IF($K291&lt;=hypothèses!$BY$2,1,IF(AND($K291&gt;hypothèses!$BX$3,$K291&lt;=hypothèses!$BY$3),2,IF(AND($K291&gt;hypothèses!$BX$4,$K291&lt;=hypothèses!$BY$4),3,IF(AND($K291&gt;hypothèses!$BX$5,$K291&lt;=hypothèses!$BY$5),4,IF(AND($K291&gt;hypothèses!$BX$6,$K291&lt;=hypothèses!$BY$6),5,IF(AND($K291&gt;hypothèses!$BX$7,$K291&lt;=hypothèses!$BY$7),6,IF(AND($K291&gt;hypothèses!$BX$8,$K291&lt;=hypothèses!$BY$8),7,IF(AND($K291&gt;hypothèses!$BX$9,$K291&lt;=hypothèses!$BY$9),8,IF(AND($K291&gt;hypothèses!$BX$10,$K291&lt;=hypothèses!$BY$10),9,IF(AND($K291&gt;hypothèses!$BX$11,$K291&lt;=hypothèses!$BY$11),10,IF(Tableau1[[#This Row],[QF mens]]&gt;hypothèses!BH300,10,"")))))))))))</f>
        <v>1</v>
      </c>
      <c r="N291" s="49" t="s">
        <v>82</v>
      </c>
      <c r="O291" s="49" t="s">
        <v>77</v>
      </c>
      <c r="P291" s="49" t="s">
        <v>83</v>
      </c>
      <c r="Q291" s="49" t="s">
        <v>82</v>
      </c>
      <c r="T291">
        <v>0</v>
      </c>
      <c r="U291" s="58" t="str" cm="1">
        <f t="array" ref="U29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291" s="58">
        <f>IF(R291="Tarif Frais de dossier",30,IF(T291&lt;0,0,IF(AND(D291=hypothèses!$BR$2,R291=hypothèses!$BI$1),IF(K291&lt;=hypothèses!$BP$2,hypothèses!$BS$2,IF(K291&gt;=hypothèses!$BQ$2,hypothèses!$BT$2,K291*hypothèses!$BU$2)),IF(AND(D291=hypothèses!$BR$3,R291=hypothèses!$BI$1),IF(K291&lt;=hypothèses!$BP$3,hypothèses!$BS$3,IF(K291&gt;=hypothèses!$BQ$3,hypothèses!$BT$3,K291*hypothèses!$BU$3)),IF(AND(D291=hypothèses!$BR$5,R291=hypothèses!$BJ$1),IF(K291&lt;=hypothèses!$BP$5,hypothèses!$BS$5,IF(K291&gt;=hypothèses!$BQ$5,hypothèses!$BT$5,K291*hypothèses!$BU$5)),IF(AND(D291=hypothèses!$BR$6,R291=hypothèses!$BJ$1),IF(K291&lt;=hypothèses!$BP$6,hypothèses!$BS$6,IF(K291&gt;=hypothèses!$BQ$6,hypothèses!$BT$6,K291*hypothèses!$BU$6)),IF(AND(D291=hypothèses!$BR$8,R291=hypothèses!$BK$1),IF(K291&lt;=hypothèses!$BP$8,hypothèses!$BS$8,IF(K291&gt;=hypothèses!$BQ$8,hypothèses!$BT$8,K291*hypothèses!$BU$8)),IF(AND(D291=hypothèses!$BR$9,R291=hypothèses!$BK$1),IF(K291&lt;=hypothèses!$BP$9,hypothèses!$BS$9,IF(K291&gt;=hypothèses!$BQ$9,hypothèses!$BT$9,K291*hypothèses!$BU$9)),IF(AND(D291=hypothèses!$BR$11,R291=hypothèses!$BL$1),IF(K291&lt;=hypothèses!$BP$11,hypothèses!$BS$11,IF(K291&gt;=hypothèses!$BQ$11,hypothèses!$BT$11,K291*hypothèses!$BU$11)),IF(AND(D291=hypothèses!$BR$12,R291=hypothèses!$BL$1),IF(K291&lt;=hypothèses!$BP$12,hypothèses!$BS$12,IF(K291&gt;=hypothèses!$BQ$12,hypothèses!$BT$12,K291*hypothèses!$BU$12)),IF(AND(D291=hypothèses!$BR$14,R291=hypothèses!$BM$1),IF(K291&lt;=hypothèses!$BP$14,hypothèses!$BS$14,IF(K291&gt;=hypothèses!$BQ$14,hypothèses!$BT$14,K291*hypothèses!$BU$14)),IF(AND(D291=hypothèses!$BR$15,R291=hypothèses!$BM$1),IF(K291&lt;=hypothèses!$BP$15,hypothèses!$BS$15,IF(K291&gt;=hypothèses!$BQ$15,hypothèses!$BT$15,K291*hypothèses!$BU$15)),IF(AND(D291=hypothèses!$BR$17,R291=hypothèses!$BN$1),IF(K291&lt;=hypothèses!$BP$17,hypothèses!$BS$17,IF(K291&gt;=hypothèses!$BQ$17,hypothèses!$BT$17,K291*hypothèses!$BU$17)),IF(AND(D291=hypothèses!$BR$18,R291=hypothèses!$BN$1),IF(K291&lt;=hypothèses!$BP$18,hypothèses!$BS$18,IF(K291&gt;=hypothèses!$BQ$18,hypothèses!$BT$18,K291*hypothèses!$BU$18)),0))))))))))))))</f>
        <v>0</v>
      </c>
      <c r="W291" t="str" cm="1">
        <f t="array" ref="W291">IFERROR(IF(T291&lt;0,0,IF(R291="tarif frais de dossier",30,K291*INDEX(hypothèses!$CC$2:$CR$21,MATCH(1,(K291&gt;=hypothèses!$BX$2:$BX$21)*(K291&lt;hypothèses!$BY$2:$BY$21)*(D291="Villeurbanne")+(K291&gt;=hypothèses!$BX$12:$BX$21)*(K291&lt;hypothèses!$BY$12:$BY$21)*(D291="Hors Villeurbanne"),0),CHOOSE(MATCH(R291,{"tarif eveil";"tarif courant";"tarif pratiques collectives";"tarif troisième cycle renforcé PPES";"tarif cumul";"tarif location"},0),1,4,7,10,13,16)))),"")</f>
        <v/>
      </c>
    </row>
    <row r="292" spans="1:23">
      <c r="A292" s="71" t="s">
        <v>71</v>
      </c>
      <c r="B292" s="71" t="s">
        <v>72</v>
      </c>
      <c r="C292" s="71" t="s">
        <v>73</v>
      </c>
      <c r="D292" t="s">
        <v>86</v>
      </c>
      <c r="E292" s="59">
        <v>1</v>
      </c>
      <c r="F292">
        <v>1</v>
      </c>
      <c r="G292">
        <v>1</v>
      </c>
      <c r="H292">
        <f>IF(Tableau1[[#This Row],[Tranche RFR]]&gt;=2,Tableau1[[#This Row],[Tranche RFR]]-1,Tableau1[[#This Row],[Tranche RFR]])</f>
        <v>1</v>
      </c>
      <c r="I292">
        <f>Tableau1[[#This Row],[RFR]]/Tableau1[[#This Row],[nb parts sans couple]]</f>
        <v>1</v>
      </c>
      <c r="J292" t="s">
        <v>77</v>
      </c>
      <c r="K292" s="4">
        <f t="shared" si="4"/>
        <v>8.3333333333333329E-2</v>
      </c>
      <c r="L292" s="49">
        <f>IF($K292&lt;=hypothèses!$BG$2,1,IF(AND($K292&gt;hypothèses!$BF$3,$K292&lt;=hypothèses!$BG$3),2,IF(AND($K292&gt;hypothèses!$BF$4,$K292&lt;=hypothèses!$BG$4),3,IF(AND($K292&gt;hypothèses!$BF$5,$K292&lt;=hypothèses!$BG$5),4,IF(AND($K292&gt;hypothèses!$BF$6,$K292&lt;=hypothèses!$BG$6),5,IF(AND($K292&gt;hypothèses!$BF$7,$K292&lt;=hypothèses!$BG$7),6,IF(AND($K292&gt;hypothèses!$BF$8,$K292&lt;=hypothèses!$BG$8),7,IF(AND($K292&gt;hypothèses!$BF$9,$K292&lt;=hypothèses!$BG$9),8,IF(AND($K292&gt;hypothèses!$BF$10,$K292&lt;=hypothèses!$BG$10),9,IF(AND($K292&gt;hypothèses!$BF$11,$K292&lt;=hypothèses!$BG$11),10,IF(Tableau1[[#This Row],[QF mens]]&gt;hypothèses!BG301,10,"")))))))))))</f>
        <v>1</v>
      </c>
      <c r="M292" s="49">
        <f>IF($K292&lt;=hypothèses!$BY$2,1,IF(AND($K292&gt;hypothèses!$BX$3,$K292&lt;=hypothèses!$BY$3),2,IF(AND($K292&gt;hypothèses!$BX$4,$K292&lt;=hypothèses!$BY$4),3,IF(AND($K292&gt;hypothèses!$BX$5,$K292&lt;=hypothèses!$BY$5),4,IF(AND($K292&gt;hypothèses!$BX$6,$K292&lt;=hypothèses!$BY$6),5,IF(AND($K292&gt;hypothèses!$BX$7,$K292&lt;=hypothèses!$BY$7),6,IF(AND($K292&gt;hypothèses!$BX$8,$K292&lt;=hypothèses!$BY$8),7,IF(AND($K292&gt;hypothèses!$BX$9,$K292&lt;=hypothèses!$BY$9),8,IF(AND($K292&gt;hypothèses!$BX$10,$K292&lt;=hypothèses!$BY$10),9,IF(AND($K292&gt;hypothèses!$BX$11,$K292&lt;=hypothèses!$BY$11),10,IF(Tableau1[[#This Row],[QF mens]]&gt;hypothèses!BH301,10,"")))))))))))</f>
        <v>1</v>
      </c>
      <c r="N292" s="49" t="s">
        <v>82</v>
      </c>
      <c r="O292" s="49" t="s">
        <v>77</v>
      </c>
      <c r="P292" s="49" t="s">
        <v>83</v>
      </c>
      <c r="Q292" s="49" t="s">
        <v>82</v>
      </c>
      <c r="T292">
        <v>0</v>
      </c>
      <c r="U292" s="58" t="str" cm="1">
        <f t="array" ref="U29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292" s="58">
        <f>IF(R292="Tarif Frais de dossier",30,IF(T292&lt;0,0,IF(AND(D292=hypothèses!$BR$2,R292=hypothèses!$BI$1),IF(K292&lt;=hypothèses!$BP$2,hypothèses!$BS$2,IF(K292&gt;=hypothèses!$BQ$2,hypothèses!$BT$2,K292*hypothèses!$BU$2)),IF(AND(D292=hypothèses!$BR$3,R292=hypothèses!$BI$1),IF(K292&lt;=hypothèses!$BP$3,hypothèses!$BS$3,IF(K292&gt;=hypothèses!$BQ$3,hypothèses!$BT$3,K292*hypothèses!$BU$3)),IF(AND(D292=hypothèses!$BR$5,R292=hypothèses!$BJ$1),IF(K292&lt;=hypothèses!$BP$5,hypothèses!$BS$5,IF(K292&gt;=hypothèses!$BQ$5,hypothèses!$BT$5,K292*hypothèses!$BU$5)),IF(AND(D292=hypothèses!$BR$6,R292=hypothèses!$BJ$1),IF(K292&lt;=hypothèses!$BP$6,hypothèses!$BS$6,IF(K292&gt;=hypothèses!$BQ$6,hypothèses!$BT$6,K292*hypothèses!$BU$6)),IF(AND(D292=hypothèses!$BR$8,R292=hypothèses!$BK$1),IF(K292&lt;=hypothèses!$BP$8,hypothèses!$BS$8,IF(K292&gt;=hypothèses!$BQ$8,hypothèses!$BT$8,K292*hypothèses!$BU$8)),IF(AND(D292=hypothèses!$BR$9,R292=hypothèses!$BK$1),IF(K292&lt;=hypothèses!$BP$9,hypothèses!$BS$9,IF(K292&gt;=hypothèses!$BQ$9,hypothèses!$BT$9,K292*hypothèses!$BU$9)),IF(AND(D292=hypothèses!$BR$11,R292=hypothèses!$BL$1),IF(K292&lt;=hypothèses!$BP$11,hypothèses!$BS$11,IF(K292&gt;=hypothèses!$BQ$11,hypothèses!$BT$11,K292*hypothèses!$BU$11)),IF(AND(D292=hypothèses!$BR$12,R292=hypothèses!$BL$1),IF(K292&lt;=hypothèses!$BP$12,hypothèses!$BS$12,IF(K292&gt;=hypothèses!$BQ$12,hypothèses!$BT$12,K292*hypothèses!$BU$12)),IF(AND(D292=hypothèses!$BR$14,R292=hypothèses!$BM$1),IF(K292&lt;=hypothèses!$BP$14,hypothèses!$BS$14,IF(K292&gt;=hypothèses!$BQ$14,hypothèses!$BT$14,K292*hypothèses!$BU$14)),IF(AND(D292=hypothèses!$BR$15,R292=hypothèses!$BM$1),IF(K292&lt;=hypothèses!$BP$15,hypothèses!$BS$15,IF(K292&gt;=hypothèses!$BQ$15,hypothèses!$BT$15,K292*hypothèses!$BU$15)),IF(AND(D292=hypothèses!$BR$17,R292=hypothèses!$BN$1),IF(K292&lt;=hypothèses!$BP$17,hypothèses!$BS$17,IF(K292&gt;=hypothèses!$BQ$17,hypothèses!$BT$17,K292*hypothèses!$BU$17)),IF(AND(D292=hypothèses!$BR$18,R292=hypothèses!$BN$1),IF(K292&lt;=hypothèses!$BP$18,hypothèses!$BS$18,IF(K292&gt;=hypothèses!$BQ$18,hypothèses!$BT$18,K292*hypothèses!$BU$18)),0))))))))))))))</f>
        <v>0</v>
      </c>
      <c r="W292" t="str" cm="1">
        <f t="array" ref="W292">IFERROR(IF(T292&lt;0,0,IF(R292="tarif frais de dossier",30,K292*INDEX(hypothèses!$CC$2:$CR$21,MATCH(1,(K292&gt;=hypothèses!$BX$2:$BX$21)*(K292&lt;hypothèses!$BY$2:$BY$21)*(D292="Villeurbanne")+(K292&gt;=hypothèses!$BX$12:$BX$21)*(K292&lt;hypothèses!$BY$12:$BY$21)*(D292="Hors Villeurbanne"),0),CHOOSE(MATCH(R292,{"tarif eveil";"tarif courant";"tarif pratiques collectives";"tarif troisième cycle renforcé PPES";"tarif cumul";"tarif location"},0),1,4,7,10,13,16)))),"")</f>
        <v/>
      </c>
    </row>
    <row r="293" spans="1:23">
      <c r="A293" s="72" t="s">
        <v>71</v>
      </c>
      <c r="B293" s="72" t="s">
        <v>72</v>
      </c>
      <c r="C293" s="72" t="s">
        <v>73</v>
      </c>
      <c r="D293" t="s">
        <v>86</v>
      </c>
      <c r="E293" s="59">
        <v>1</v>
      </c>
      <c r="F293">
        <v>1</v>
      </c>
      <c r="G293">
        <v>1</v>
      </c>
      <c r="H293">
        <f>IF(Tableau1[[#This Row],[Tranche RFR]]&gt;=2,Tableau1[[#This Row],[Tranche RFR]]-1,Tableau1[[#This Row],[Tranche RFR]])</f>
        <v>1</v>
      </c>
      <c r="I293">
        <f>Tableau1[[#This Row],[RFR]]/Tableau1[[#This Row],[nb parts sans couple]]</f>
        <v>1</v>
      </c>
      <c r="J293" t="s">
        <v>77</v>
      </c>
      <c r="K293" s="4">
        <f t="shared" si="4"/>
        <v>8.3333333333333329E-2</v>
      </c>
      <c r="L293" s="49">
        <f>IF($K293&lt;=hypothèses!$BG$2,1,IF(AND($K293&gt;hypothèses!$BF$3,$K293&lt;=hypothèses!$BG$3),2,IF(AND($K293&gt;hypothèses!$BF$4,$K293&lt;=hypothèses!$BG$4),3,IF(AND($K293&gt;hypothèses!$BF$5,$K293&lt;=hypothèses!$BG$5),4,IF(AND($K293&gt;hypothèses!$BF$6,$K293&lt;=hypothèses!$BG$6),5,IF(AND($K293&gt;hypothèses!$BF$7,$K293&lt;=hypothèses!$BG$7),6,IF(AND($K293&gt;hypothèses!$BF$8,$K293&lt;=hypothèses!$BG$8),7,IF(AND($K293&gt;hypothèses!$BF$9,$K293&lt;=hypothèses!$BG$9),8,IF(AND($K293&gt;hypothèses!$BF$10,$K293&lt;=hypothèses!$BG$10),9,IF(AND($K293&gt;hypothèses!$BF$11,$K293&lt;=hypothèses!$BG$11),10,IF(Tableau1[[#This Row],[QF mens]]&gt;hypothèses!BG302,10,"")))))))))))</f>
        <v>1</v>
      </c>
      <c r="M293" s="49">
        <f>IF($K293&lt;=hypothèses!$BY$2,1,IF(AND($K293&gt;hypothèses!$BX$3,$K293&lt;=hypothèses!$BY$3),2,IF(AND($K293&gt;hypothèses!$BX$4,$K293&lt;=hypothèses!$BY$4),3,IF(AND($K293&gt;hypothèses!$BX$5,$K293&lt;=hypothèses!$BY$5),4,IF(AND($K293&gt;hypothèses!$BX$6,$K293&lt;=hypothèses!$BY$6),5,IF(AND($K293&gt;hypothèses!$BX$7,$K293&lt;=hypothèses!$BY$7),6,IF(AND($K293&gt;hypothèses!$BX$8,$K293&lt;=hypothèses!$BY$8),7,IF(AND($K293&gt;hypothèses!$BX$9,$K293&lt;=hypothèses!$BY$9),8,IF(AND($K293&gt;hypothèses!$BX$10,$K293&lt;=hypothèses!$BY$10),9,IF(AND($K293&gt;hypothèses!$BX$11,$K293&lt;=hypothèses!$BY$11),10,IF(Tableau1[[#This Row],[QF mens]]&gt;hypothèses!BH302,10,"")))))))))))</f>
        <v>1</v>
      </c>
      <c r="N293" s="49" t="s">
        <v>82</v>
      </c>
      <c r="O293" s="49" t="s">
        <v>77</v>
      </c>
      <c r="P293" s="49" t="s">
        <v>83</v>
      </c>
      <c r="Q293" s="49" t="s">
        <v>82</v>
      </c>
      <c r="T293">
        <v>0</v>
      </c>
      <c r="U293" s="58" t="str" cm="1">
        <f t="array" ref="U29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293" s="58">
        <f>IF(R293="Tarif Frais de dossier",30,IF(T293&lt;0,0,IF(AND(D293=hypothèses!$BR$2,R293=hypothèses!$BI$1),IF(K293&lt;=hypothèses!$BP$2,hypothèses!$BS$2,IF(K293&gt;=hypothèses!$BQ$2,hypothèses!$BT$2,K293*hypothèses!$BU$2)),IF(AND(D293=hypothèses!$BR$3,R293=hypothèses!$BI$1),IF(K293&lt;=hypothèses!$BP$3,hypothèses!$BS$3,IF(K293&gt;=hypothèses!$BQ$3,hypothèses!$BT$3,K293*hypothèses!$BU$3)),IF(AND(D293=hypothèses!$BR$5,R293=hypothèses!$BJ$1),IF(K293&lt;=hypothèses!$BP$5,hypothèses!$BS$5,IF(K293&gt;=hypothèses!$BQ$5,hypothèses!$BT$5,K293*hypothèses!$BU$5)),IF(AND(D293=hypothèses!$BR$6,R293=hypothèses!$BJ$1),IF(K293&lt;=hypothèses!$BP$6,hypothèses!$BS$6,IF(K293&gt;=hypothèses!$BQ$6,hypothèses!$BT$6,K293*hypothèses!$BU$6)),IF(AND(D293=hypothèses!$BR$8,R293=hypothèses!$BK$1),IF(K293&lt;=hypothèses!$BP$8,hypothèses!$BS$8,IF(K293&gt;=hypothèses!$BQ$8,hypothèses!$BT$8,K293*hypothèses!$BU$8)),IF(AND(D293=hypothèses!$BR$9,R293=hypothèses!$BK$1),IF(K293&lt;=hypothèses!$BP$9,hypothèses!$BS$9,IF(K293&gt;=hypothèses!$BQ$9,hypothèses!$BT$9,K293*hypothèses!$BU$9)),IF(AND(D293=hypothèses!$BR$11,R293=hypothèses!$BL$1),IF(K293&lt;=hypothèses!$BP$11,hypothèses!$BS$11,IF(K293&gt;=hypothèses!$BQ$11,hypothèses!$BT$11,K293*hypothèses!$BU$11)),IF(AND(D293=hypothèses!$BR$12,R293=hypothèses!$BL$1),IF(K293&lt;=hypothèses!$BP$12,hypothèses!$BS$12,IF(K293&gt;=hypothèses!$BQ$12,hypothèses!$BT$12,K293*hypothèses!$BU$12)),IF(AND(D293=hypothèses!$BR$14,R293=hypothèses!$BM$1),IF(K293&lt;=hypothèses!$BP$14,hypothèses!$BS$14,IF(K293&gt;=hypothèses!$BQ$14,hypothèses!$BT$14,K293*hypothèses!$BU$14)),IF(AND(D293=hypothèses!$BR$15,R293=hypothèses!$BM$1),IF(K293&lt;=hypothèses!$BP$15,hypothèses!$BS$15,IF(K293&gt;=hypothèses!$BQ$15,hypothèses!$BT$15,K293*hypothèses!$BU$15)),IF(AND(D293=hypothèses!$BR$17,R293=hypothèses!$BN$1),IF(K293&lt;=hypothèses!$BP$17,hypothèses!$BS$17,IF(K293&gt;=hypothèses!$BQ$17,hypothèses!$BT$17,K293*hypothèses!$BU$17)),IF(AND(D293=hypothèses!$BR$18,R293=hypothèses!$BN$1),IF(K293&lt;=hypothèses!$BP$18,hypothèses!$BS$18,IF(K293&gt;=hypothèses!$BQ$18,hypothèses!$BT$18,K293*hypothèses!$BU$18)),0))))))))))))))</f>
        <v>0</v>
      </c>
      <c r="W293" t="str" cm="1">
        <f t="array" ref="W293">IFERROR(IF(T293&lt;0,0,IF(R293="tarif frais de dossier",30,K293*INDEX(hypothèses!$CC$2:$CR$21,MATCH(1,(K293&gt;=hypothèses!$BX$2:$BX$21)*(K293&lt;hypothèses!$BY$2:$BY$21)*(D293="Villeurbanne")+(K293&gt;=hypothèses!$BX$12:$BX$21)*(K293&lt;hypothèses!$BY$12:$BY$21)*(D293="Hors Villeurbanne"),0),CHOOSE(MATCH(R293,{"tarif eveil";"tarif courant";"tarif pratiques collectives";"tarif troisième cycle renforcé PPES";"tarif cumul";"tarif location"},0),1,4,7,10,13,16)))),"")</f>
        <v/>
      </c>
    </row>
    <row r="294" spans="1:23">
      <c r="A294" s="71" t="s">
        <v>71</v>
      </c>
      <c r="B294" s="71" t="s">
        <v>72</v>
      </c>
      <c r="C294" s="71" t="s">
        <v>73</v>
      </c>
      <c r="D294" t="s">
        <v>86</v>
      </c>
      <c r="E294" s="59">
        <v>35566</v>
      </c>
      <c r="F294">
        <v>15</v>
      </c>
      <c r="G294">
        <v>3</v>
      </c>
      <c r="H294">
        <f>IF(Tableau1[[#This Row],[Tranche RFR]]&gt;=2,Tableau1[[#This Row],[Tranche RFR]]-1,Tableau1[[#This Row],[Tranche RFR]])</f>
        <v>14</v>
      </c>
      <c r="I294">
        <f>Tableau1[[#This Row],[RFR]]/Tableau1[[#This Row],[nb parts sans couple]]</f>
        <v>2540.4285714285716</v>
      </c>
      <c r="J294" t="s">
        <v>77</v>
      </c>
      <c r="K294" s="4">
        <f t="shared" si="4"/>
        <v>987.94444444444446</v>
      </c>
      <c r="L294" s="49">
        <f>IF($K294&lt;=hypothèses!$BG$2,1,IF(AND($K294&gt;hypothèses!$BF$3,$K294&lt;=hypothèses!$BG$3),2,IF(AND($K294&gt;hypothèses!$BF$4,$K294&lt;=hypothèses!$BG$4),3,IF(AND($K294&gt;hypothèses!$BF$5,$K294&lt;=hypothèses!$BG$5),4,IF(AND($K294&gt;hypothèses!$BF$6,$K294&lt;=hypothèses!$BG$6),5,IF(AND($K294&gt;hypothèses!$BF$7,$K294&lt;=hypothèses!$BG$7),6,IF(AND($K294&gt;hypothèses!$BF$8,$K294&lt;=hypothèses!$BG$8),7,IF(AND($K294&gt;hypothèses!$BF$9,$K294&lt;=hypothèses!$BG$9),8,IF(AND($K294&gt;hypothèses!$BF$10,$K294&lt;=hypothèses!$BG$10),9,IF(AND($K294&gt;hypothèses!$BF$11,$K294&lt;=hypothèses!$BG$11),10,IF(Tableau1[[#This Row],[QF mens]]&gt;hypothèses!BG303,10,"")))))))))))</f>
        <v>6</v>
      </c>
      <c r="M294" s="49">
        <f>IF($K294&lt;=hypothèses!$BY$2,1,IF(AND($K294&gt;hypothèses!$BX$3,$K294&lt;=hypothèses!$BY$3),2,IF(AND($K294&gt;hypothèses!$BX$4,$K294&lt;=hypothèses!$BY$4),3,IF(AND($K294&gt;hypothèses!$BX$5,$K294&lt;=hypothèses!$BY$5),4,IF(AND($K294&gt;hypothèses!$BX$6,$K294&lt;=hypothèses!$BY$6),5,IF(AND($K294&gt;hypothèses!$BX$7,$K294&lt;=hypothèses!$BY$7),6,IF(AND($K294&gt;hypothèses!$BX$8,$K294&lt;=hypothèses!$BY$8),7,IF(AND($K294&gt;hypothèses!$BX$9,$K294&lt;=hypothèses!$BY$9),8,IF(AND($K294&gt;hypothèses!$BX$10,$K294&lt;=hypothèses!$BY$10),9,IF(AND($K294&gt;hypothèses!$BX$11,$K294&lt;=hypothèses!$BY$11),10,IF(Tableau1[[#This Row],[QF mens]]&gt;hypothèses!BH303,10,"")))))))))))</f>
        <v>4</v>
      </c>
      <c r="N294" s="49" t="s">
        <v>82</v>
      </c>
      <c r="O294" s="49" t="s">
        <v>77</v>
      </c>
      <c r="P294" s="49" t="s">
        <v>83</v>
      </c>
      <c r="Q294" s="49" t="s">
        <v>82</v>
      </c>
      <c r="R294" t="s">
        <v>13</v>
      </c>
      <c r="S294">
        <v>1.1000000000000001</v>
      </c>
      <c r="T294">
        <v>808.5</v>
      </c>
      <c r="U294" s="58" cm="1">
        <f t="array" ref="U29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846.28499999999997</v>
      </c>
      <c r="V294" s="58">
        <f>IF(R294="Tarif Frais de dossier",30,IF(T294&lt;0,0,IF(AND(D294=hypothèses!$BR$2,R294=hypothèses!$BI$1),IF(K294&lt;=hypothèses!$BP$2,hypothèses!$BS$2,IF(K294&gt;=hypothèses!$BQ$2,hypothèses!$BT$2,K294*hypothèses!$BU$2)),IF(AND(D294=hypothèses!$BR$3,R294=hypothèses!$BI$1),IF(K294&lt;=hypothèses!$BP$3,hypothèses!$BS$3,IF(K294&gt;=hypothèses!$BQ$3,hypothèses!$BT$3,K294*hypothèses!$BU$3)),IF(AND(D294=hypothèses!$BR$5,R294=hypothèses!$BJ$1),IF(K294&lt;=hypothèses!$BP$5,hypothèses!$BS$5,IF(K294&gt;=hypothèses!$BQ$5,hypothèses!$BT$5,K294*hypothèses!$BU$5)),IF(AND(D294=hypothèses!$BR$6,R294=hypothèses!$BJ$1),IF(K294&lt;=hypothèses!$BP$6,hypothèses!$BS$6,IF(K294&gt;=hypothèses!$BQ$6,hypothèses!$BT$6,K294*hypothèses!$BU$6)),IF(AND(D294=hypothèses!$BR$8,R294=hypothèses!$BK$1),IF(K294&lt;=hypothèses!$BP$8,hypothèses!$BS$8,IF(K294&gt;=hypothèses!$BQ$8,hypothèses!$BT$8,K294*hypothèses!$BU$8)),IF(AND(D294=hypothèses!$BR$9,R294=hypothèses!$BK$1),IF(K294&lt;=hypothèses!$BP$9,hypothèses!$BS$9,IF(K294&gt;=hypothèses!$BQ$9,hypothèses!$BT$9,K294*hypothèses!$BU$9)),IF(AND(D294=hypothèses!$BR$11,R294=hypothèses!$BL$1),IF(K294&lt;=hypothèses!$BP$11,hypothèses!$BS$11,IF(K294&gt;=hypothèses!$BQ$11,hypothèses!$BT$11,K294*hypothèses!$BU$11)),IF(AND(D294=hypothèses!$BR$12,R294=hypothèses!$BL$1),IF(K294&lt;=hypothèses!$BP$12,hypothèses!$BS$12,IF(K294&gt;=hypothèses!$BQ$12,hypothèses!$BT$12,K294*hypothèses!$BU$12)),IF(AND(D294=hypothèses!$BR$14,R294=hypothèses!$BM$1),IF(K294&lt;=hypothèses!$BP$14,hypothèses!$BS$14,IF(K294&gt;=hypothèses!$BQ$14,hypothèses!$BT$14,K294*hypothèses!$BU$14)),IF(AND(D294=hypothèses!$BR$15,R294=hypothèses!$BM$1),IF(K294&lt;=hypothèses!$BP$15,hypothèses!$BS$15,IF(K294&gt;=hypothèses!$BQ$15,hypothèses!$BT$15,K294*hypothèses!$BU$15)),IF(AND(D294=hypothèses!$BR$17,R294=hypothèses!$BN$1),IF(K294&lt;=hypothèses!$BP$17,hypothèses!$BS$17,IF(K294&gt;=hypothèses!$BQ$17,hypothèses!$BT$17,K294*hypothèses!$BU$17)),IF(AND(D294=hypothèses!$BR$18,R294=hypothèses!$BN$1),IF(K294&lt;=hypothèses!$BP$18,hypothèses!$BS$18,IF(K294&gt;=hypothèses!$BQ$18,hypothèses!$BT$18,K294*hypothèses!$BU$18)),0))))))))))))))</f>
        <v>326.0216666666667</v>
      </c>
      <c r="W294" t="str" cm="1">
        <f t="array" ref="W294">IFERROR(IF(T294&lt;0,0,IF(R294="tarif frais de dossier",30,K294*INDEX(hypothèses!$CC$2:$CR$21,MATCH(1,(K294&gt;=hypothèses!$BX$2:$BX$21)*(K294&lt;hypothèses!$BY$2:$BY$21)*(D294="Villeurbanne")+(K294&gt;=hypothèses!$BX$12:$BX$21)*(K294&lt;hypothèses!$BY$12:$BY$21)*(D294="Hors Villeurbanne"),0),CHOOSE(MATCH(R294,{"tarif eveil";"tarif courant";"tarif pratiques collectives";"tarif troisième cycle renforcé PPES";"tarif cumul";"tarif location"},0),1,4,7,10,13,16)))),"")</f>
        <v/>
      </c>
    </row>
    <row r="295" spans="1:23">
      <c r="A295" s="72" t="s">
        <v>71</v>
      </c>
      <c r="B295" s="72" t="s">
        <v>72</v>
      </c>
      <c r="C295" s="72" t="s">
        <v>73</v>
      </c>
      <c r="D295" t="s">
        <v>70</v>
      </c>
      <c r="E295" s="59">
        <v>71250</v>
      </c>
      <c r="F295">
        <v>29</v>
      </c>
      <c r="G295">
        <v>4</v>
      </c>
      <c r="H295">
        <f>IF(Tableau1[[#This Row],[Tranche RFR]]&gt;=2,Tableau1[[#This Row],[Tranche RFR]]-1,Tableau1[[#This Row],[Tranche RFR]])</f>
        <v>28</v>
      </c>
      <c r="I295">
        <f>Tableau1[[#This Row],[RFR]]/Tableau1[[#This Row],[nb parts sans couple]]</f>
        <v>2544.6428571428573</v>
      </c>
      <c r="J295" t="s">
        <v>77</v>
      </c>
      <c r="K295" s="4">
        <f t="shared" si="4"/>
        <v>1484.375</v>
      </c>
      <c r="L295" s="49">
        <f>IF($K295&lt;=hypothèses!$BG$2,1,IF(AND($K295&gt;hypothèses!$BF$3,$K295&lt;=hypothèses!$BG$3),2,IF(AND($K295&gt;hypothèses!$BF$4,$K295&lt;=hypothèses!$BG$4),3,IF(AND($K295&gt;hypothèses!$BF$5,$K295&lt;=hypothèses!$BG$5),4,IF(AND($K295&gt;hypothèses!$BF$6,$K295&lt;=hypothèses!$BG$6),5,IF(AND($K295&gt;hypothèses!$BF$7,$K295&lt;=hypothèses!$BG$7),6,IF(AND($K295&gt;hypothèses!$BF$8,$K295&lt;=hypothèses!$BG$8),7,IF(AND($K295&gt;hypothèses!$BF$9,$K295&lt;=hypothèses!$BG$9),8,IF(AND($K295&gt;hypothèses!$BF$10,$K295&lt;=hypothèses!$BG$10),9,IF(AND($K295&gt;hypothèses!$BF$11,$K295&lt;=hypothèses!$BG$11),10,IF(Tableau1[[#This Row],[QF mens]]&gt;hypothèses!BG304,10,"")))))))))))</f>
        <v>8</v>
      </c>
      <c r="M295" s="49">
        <f>IF($K295&lt;=hypothèses!$BY$2,1,IF(AND($K295&gt;hypothèses!$BX$3,$K295&lt;=hypothèses!$BY$3),2,IF(AND($K295&gt;hypothèses!$BX$4,$K295&lt;=hypothèses!$BY$4),3,IF(AND($K295&gt;hypothèses!$BX$5,$K295&lt;=hypothèses!$BY$5),4,IF(AND($K295&gt;hypothèses!$BX$6,$K295&lt;=hypothèses!$BY$6),5,IF(AND($K295&gt;hypothèses!$BX$7,$K295&lt;=hypothèses!$BY$7),6,IF(AND($K295&gt;hypothèses!$BX$8,$K295&lt;=hypothèses!$BY$8),7,IF(AND($K295&gt;hypothèses!$BX$9,$K295&lt;=hypothèses!$BY$9),8,IF(AND($K295&gt;hypothèses!$BX$10,$K295&lt;=hypothèses!$BY$10),9,IF(AND($K295&gt;hypothèses!$BX$11,$K295&lt;=hypothèses!$BY$11),10,IF(Tableau1[[#This Row],[QF mens]]&gt;hypothèses!BH304,10,"")))))))))))</f>
        <v>7</v>
      </c>
      <c r="N295" s="49" t="s">
        <v>82</v>
      </c>
      <c r="O295" s="49" t="s">
        <v>77</v>
      </c>
      <c r="P295" s="49" t="s">
        <v>83</v>
      </c>
      <c r="Q295" s="49" t="s">
        <v>82</v>
      </c>
      <c r="R295" t="s">
        <v>13</v>
      </c>
      <c r="S295">
        <v>1</v>
      </c>
      <c r="T295">
        <v>910</v>
      </c>
      <c r="U295" s="58" cm="1">
        <f t="array" ref="U29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844.54000000000008</v>
      </c>
      <c r="V295" s="58">
        <f>IF(R295="Tarif Frais de dossier",30,IF(T295&lt;0,0,IF(AND(D295=hypothèses!$BR$2,R295=hypothèses!$BI$1),IF(K295&lt;=hypothèses!$BP$2,hypothèses!$BS$2,IF(K295&gt;=hypothèses!$BQ$2,hypothèses!$BT$2,K295*hypothèses!$BU$2)),IF(AND(D295=hypothèses!$BR$3,R295=hypothèses!$BI$1),IF(K295&lt;=hypothèses!$BP$3,hypothèses!$BS$3,IF(K295&gt;=hypothèses!$BQ$3,hypothèses!$BT$3,K295*hypothèses!$BU$3)),IF(AND(D295=hypothèses!$BR$5,R295=hypothèses!$BJ$1),IF(K295&lt;=hypothèses!$BP$5,hypothèses!$BS$5,IF(K295&gt;=hypothèses!$BQ$5,hypothèses!$BT$5,K295*hypothèses!$BU$5)),IF(AND(D295=hypothèses!$BR$6,R295=hypothèses!$BJ$1),IF(K295&lt;=hypothèses!$BP$6,hypothèses!$BS$6,IF(K295&gt;=hypothèses!$BQ$6,hypothèses!$BT$6,K295*hypothèses!$BU$6)),IF(AND(D295=hypothèses!$BR$8,R295=hypothèses!$BK$1),IF(K295&lt;=hypothèses!$BP$8,hypothèses!$BS$8,IF(K295&gt;=hypothèses!$BQ$8,hypothèses!$BT$8,K295*hypothèses!$BU$8)),IF(AND(D295=hypothèses!$BR$9,R295=hypothèses!$BK$1),IF(K295&lt;=hypothèses!$BP$9,hypothèses!$BS$9,IF(K295&gt;=hypothèses!$BQ$9,hypothèses!$BT$9,K295*hypothèses!$BU$9)),IF(AND(D295=hypothèses!$BR$11,R295=hypothèses!$BL$1),IF(K295&lt;=hypothèses!$BP$11,hypothèses!$BS$11,IF(K295&gt;=hypothèses!$BQ$11,hypothèses!$BT$11,K295*hypothèses!$BU$11)),IF(AND(D295=hypothèses!$BR$12,R295=hypothèses!$BL$1),IF(K295&lt;=hypothèses!$BP$12,hypothèses!$BS$12,IF(K295&gt;=hypothèses!$BQ$12,hypothèses!$BT$12,K295*hypothèses!$BU$12)),IF(AND(D295=hypothèses!$BR$14,R295=hypothèses!$BM$1),IF(K295&lt;=hypothèses!$BP$14,hypothèses!$BS$14,IF(K295&gt;=hypothèses!$BQ$14,hypothèses!$BT$14,K295*hypothèses!$BU$14)),IF(AND(D295=hypothèses!$BR$15,R295=hypothèses!$BM$1),IF(K295&lt;=hypothèses!$BP$15,hypothèses!$BS$15,IF(K295&gt;=hypothèses!$BQ$15,hypothèses!$BT$15,K295*hypothèses!$BU$15)),IF(AND(D295=hypothèses!$BR$17,R295=hypothèses!$BN$1),IF(K295&lt;=hypothèses!$BP$17,hypothèses!$BS$17,IF(K295&gt;=hypothèses!$BQ$17,hypothèses!$BT$17,K295*hypothèses!$BU$17)),IF(AND(D295=hypothèses!$BR$18,R295=hypothèses!$BN$1),IF(K295&lt;=hypothèses!$BP$18,hypothèses!$BS$18,IF(K295&gt;=hypothèses!$BQ$18,hypothèses!$BT$18,K295*hypothèses!$BU$18)),0))))))))))))))</f>
        <v>391.875</v>
      </c>
      <c r="W295" t="str" cm="1">
        <f t="array" ref="W295">IFERROR(IF(T295&lt;0,0,IF(R295="tarif frais de dossier",30,K295*INDEX(hypothèses!$CC$2:$CR$21,MATCH(1,(K295&gt;=hypothèses!$BX$2:$BX$21)*(K295&lt;hypothèses!$BY$2:$BY$21)*(D295="Villeurbanne")+(K295&gt;=hypothèses!$BX$12:$BX$21)*(K295&lt;hypothèses!$BY$12:$BY$21)*(D295="Hors Villeurbanne"),0),CHOOSE(MATCH(R295,{"tarif eveil";"tarif courant";"tarif pratiques collectives";"tarif troisième cycle renforcé PPES";"tarif cumul";"tarif location"},0),1,4,7,10,13,16)))),"")</f>
        <v/>
      </c>
    </row>
    <row r="296" spans="1:23">
      <c r="A296" s="71" t="s">
        <v>71</v>
      </c>
      <c r="B296" s="71" t="s">
        <v>72</v>
      </c>
      <c r="C296" s="71" t="s">
        <v>73</v>
      </c>
      <c r="D296" t="s">
        <v>70</v>
      </c>
      <c r="E296" s="59">
        <v>71250</v>
      </c>
      <c r="F296">
        <v>29</v>
      </c>
      <c r="G296">
        <v>4</v>
      </c>
      <c r="H296">
        <f>IF(Tableau1[[#This Row],[Tranche RFR]]&gt;=2,Tableau1[[#This Row],[Tranche RFR]]-1,Tableau1[[#This Row],[Tranche RFR]])</f>
        <v>28</v>
      </c>
      <c r="I296">
        <f>Tableau1[[#This Row],[RFR]]/Tableau1[[#This Row],[nb parts sans couple]]</f>
        <v>2544.6428571428573</v>
      </c>
      <c r="J296" t="s">
        <v>77</v>
      </c>
      <c r="K296" s="4">
        <f t="shared" si="4"/>
        <v>1484.375</v>
      </c>
      <c r="L296" s="49">
        <f>IF($K296&lt;=hypothèses!$BG$2,1,IF(AND($K296&gt;hypothèses!$BF$3,$K296&lt;=hypothèses!$BG$3),2,IF(AND($K296&gt;hypothèses!$BF$4,$K296&lt;=hypothèses!$BG$4),3,IF(AND($K296&gt;hypothèses!$BF$5,$K296&lt;=hypothèses!$BG$5),4,IF(AND($K296&gt;hypothèses!$BF$6,$K296&lt;=hypothèses!$BG$6),5,IF(AND($K296&gt;hypothèses!$BF$7,$K296&lt;=hypothèses!$BG$7),6,IF(AND($K296&gt;hypothèses!$BF$8,$K296&lt;=hypothèses!$BG$8),7,IF(AND($K296&gt;hypothèses!$BF$9,$K296&lt;=hypothèses!$BG$9),8,IF(AND($K296&gt;hypothèses!$BF$10,$K296&lt;=hypothèses!$BG$10),9,IF(AND($K296&gt;hypothèses!$BF$11,$K296&lt;=hypothèses!$BG$11),10,IF(Tableau1[[#This Row],[QF mens]]&gt;hypothèses!BG305,10,"")))))))))))</f>
        <v>8</v>
      </c>
      <c r="M296" s="49">
        <f>IF($K296&lt;=hypothèses!$BY$2,1,IF(AND($K296&gt;hypothèses!$BX$3,$K296&lt;=hypothèses!$BY$3),2,IF(AND($K296&gt;hypothèses!$BX$4,$K296&lt;=hypothèses!$BY$4),3,IF(AND($K296&gt;hypothèses!$BX$5,$K296&lt;=hypothèses!$BY$5),4,IF(AND($K296&gt;hypothèses!$BX$6,$K296&lt;=hypothèses!$BY$6),5,IF(AND($K296&gt;hypothèses!$BX$7,$K296&lt;=hypothèses!$BY$7),6,IF(AND($K296&gt;hypothèses!$BX$8,$K296&lt;=hypothèses!$BY$8),7,IF(AND($K296&gt;hypothèses!$BX$9,$K296&lt;=hypothèses!$BY$9),8,IF(AND($K296&gt;hypothèses!$BX$10,$K296&lt;=hypothèses!$BY$10),9,IF(AND($K296&gt;hypothèses!$BX$11,$K296&lt;=hypothèses!$BY$11),10,IF(Tableau1[[#This Row],[QF mens]]&gt;hypothèses!BH305,10,"")))))))))))</f>
        <v>7</v>
      </c>
      <c r="N296" s="49" t="s">
        <v>82</v>
      </c>
      <c r="O296" s="49" t="s">
        <v>77</v>
      </c>
      <c r="P296" s="49" t="s">
        <v>83</v>
      </c>
      <c r="Q296" s="49" t="s">
        <v>82</v>
      </c>
      <c r="T296">
        <v>0</v>
      </c>
      <c r="U296" s="58" t="str" cm="1">
        <f t="array" ref="U29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296" s="58">
        <f>IF(R296="Tarif Frais de dossier",30,IF(T296&lt;0,0,IF(AND(D296=hypothèses!$BR$2,R296=hypothèses!$BI$1),IF(K296&lt;=hypothèses!$BP$2,hypothèses!$BS$2,IF(K296&gt;=hypothèses!$BQ$2,hypothèses!$BT$2,K296*hypothèses!$BU$2)),IF(AND(D296=hypothèses!$BR$3,R296=hypothèses!$BI$1),IF(K296&lt;=hypothèses!$BP$3,hypothèses!$BS$3,IF(K296&gt;=hypothèses!$BQ$3,hypothèses!$BT$3,K296*hypothèses!$BU$3)),IF(AND(D296=hypothèses!$BR$5,R296=hypothèses!$BJ$1),IF(K296&lt;=hypothèses!$BP$5,hypothèses!$BS$5,IF(K296&gt;=hypothèses!$BQ$5,hypothèses!$BT$5,K296*hypothèses!$BU$5)),IF(AND(D296=hypothèses!$BR$6,R296=hypothèses!$BJ$1),IF(K296&lt;=hypothèses!$BP$6,hypothèses!$BS$6,IF(K296&gt;=hypothèses!$BQ$6,hypothèses!$BT$6,K296*hypothèses!$BU$6)),IF(AND(D296=hypothèses!$BR$8,R296=hypothèses!$BK$1),IF(K296&lt;=hypothèses!$BP$8,hypothèses!$BS$8,IF(K296&gt;=hypothèses!$BQ$8,hypothèses!$BT$8,K296*hypothèses!$BU$8)),IF(AND(D296=hypothèses!$BR$9,R296=hypothèses!$BK$1),IF(K296&lt;=hypothèses!$BP$9,hypothèses!$BS$9,IF(K296&gt;=hypothèses!$BQ$9,hypothèses!$BT$9,K296*hypothèses!$BU$9)),IF(AND(D296=hypothèses!$BR$11,R296=hypothèses!$BL$1),IF(K296&lt;=hypothèses!$BP$11,hypothèses!$BS$11,IF(K296&gt;=hypothèses!$BQ$11,hypothèses!$BT$11,K296*hypothèses!$BU$11)),IF(AND(D296=hypothèses!$BR$12,R296=hypothèses!$BL$1),IF(K296&lt;=hypothèses!$BP$12,hypothèses!$BS$12,IF(K296&gt;=hypothèses!$BQ$12,hypothèses!$BT$12,K296*hypothèses!$BU$12)),IF(AND(D296=hypothèses!$BR$14,R296=hypothèses!$BM$1),IF(K296&lt;=hypothèses!$BP$14,hypothèses!$BS$14,IF(K296&gt;=hypothèses!$BQ$14,hypothèses!$BT$14,K296*hypothèses!$BU$14)),IF(AND(D296=hypothèses!$BR$15,R296=hypothèses!$BM$1),IF(K296&lt;=hypothèses!$BP$15,hypothèses!$BS$15,IF(K296&gt;=hypothèses!$BQ$15,hypothèses!$BT$15,K296*hypothèses!$BU$15)),IF(AND(D296=hypothèses!$BR$17,R296=hypothèses!$BN$1),IF(K296&lt;=hypothèses!$BP$17,hypothèses!$BS$17,IF(K296&gt;=hypothèses!$BQ$17,hypothèses!$BT$17,K296*hypothèses!$BU$17)),IF(AND(D296=hypothèses!$BR$18,R296=hypothèses!$BN$1),IF(K296&lt;=hypothèses!$BP$18,hypothèses!$BS$18,IF(K296&gt;=hypothèses!$BQ$18,hypothèses!$BT$18,K296*hypothèses!$BU$18)),0))))))))))))))</f>
        <v>0</v>
      </c>
      <c r="W296" t="str" cm="1">
        <f t="array" ref="W296">IFERROR(IF(T296&lt;0,0,IF(R296="tarif frais de dossier",30,K296*INDEX(hypothèses!$CC$2:$CR$21,MATCH(1,(K296&gt;=hypothèses!$BX$2:$BX$21)*(K296&lt;hypothèses!$BY$2:$BY$21)*(D296="Villeurbanne")+(K296&gt;=hypothèses!$BX$12:$BX$21)*(K296&lt;hypothèses!$BY$12:$BY$21)*(D296="Hors Villeurbanne"),0),CHOOSE(MATCH(R296,{"tarif eveil";"tarif courant";"tarif pratiques collectives";"tarif troisième cycle renforcé PPES";"tarif cumul";"tarif location"},0),1,4,7,10,13,16)))),"")</f>
        <v/>
      </c>
    </row>
    <row r="297" spans="1:23">
      <c r="A297" s="72" t="s">
        <v>71</v>
      </c>
      <c r="B297" s="72" t="s">
        <v>72</v>
      </c>
      <c r="C297" s="72" t="s">
        <v>73</v>
      </c>
      <c r="D297" t="s">
        <v>86</v>
      </c>
      <c r="E297" s="59">
        <v>59940</v>
      </c>
      <c r="F297">
        <v>24</v>
      </c>
      <c r="G297">
        <v>5</v>
      </c>
      <c r="H297">
        <f>IF(Tableau1[[#This Row],[Tranche RFR]]&gt;=2,Tableau1[[#This Row],[Tranche RFR]]-1,Tableau1[[#This Row],[Tranche RFR]])</f>
        <v>23</v>
      </c>
      <c r="I297">
        <f>Tableau1[[#This Row],[RFR]]/Tableau1[[#This Row],[nb parts sans couple]]</f>
        <v>2606.086956521739</v>
      </c>
      <c r="J297" t="s">
        <v>77</v>
      </c>
      <c r="K297" s="4">
        <f t="shared" si="4"/>
        <v>999</v>
      </c>
      <c r="L297" s="49">
        <f>IF($K297&lt;=hypothèses!$BG$2,1,IF(AND($K297&gt;hypothèses!$BF$3,$K297&lt;=hypothèses!$BG$3),2,IF(AND($K297&gt;hypothèses!$BF$4,$K297&lt;=hypothèses!$BG$4),3,IF(AND($K297&gt;hypothèses!$BF$5,$K297&lt;=hypothèses!$BG$5),4,IF(AND($K297&gt;hypothèses!$BF$6,$K297&lt;=hypothèses!$BG$6),5,IF(AND($K297&gt;hypothèses!$BF$7,$K297&lt;=hypothèses!$BG$7),6,IF(AND($K297&gt;hypothèses!$BF$8,$K297&lt;=hypothèses!$BG$8),7,IF(AND($K297&gt;hypothèses!$BF$9,$K297&lt;=hypothèses!$BG$9),8,IF(AND($K297&gt;hypothèses!$BF$10,$K297&lt;=hypothèses!$BG$10),9,IF(AND($K297&gt;hypothèses!$BF$11,$K297&lt;=hypothèses!$BG$11),10,IF(Tableau1[[#This Row],[QF mens]]&gt;hypothèses!BG306,10,"")))))))))))</f>
        <v>6</v>
      </c>
      <c r="M297" s="49">
        <f>IF($K297&lt;=hypothèses!$BY$2,1,IF(AND($K297&gt;hypothèses!$BX$3,$K297&lt;=hypothèses!$BY$3),2,IF(AND($K297&gt;hypothèses!$BX$4,$K297&lt;=hypothèses!$BY$4),3,IF(AND($K297&gt;hypothèses!$BX$5,$K297&lt;=hypothèses!$BY$5),4,IF(AND($K297&gt;hypothèses!$BX$6,$K297&lt;=hypothèses!$BY$6),5,IF(AND($K297&gt;hypothèses!$BX$7,$K297&lt;=hypothèses!$BY$7),6,IF(AND($K297&gt;hypothèses!$BX$8,$K297&lt;=hypothèses!$BY$8),7,IF(AND($K297&gt;hypothèses!$BX$9,$K297&lt;=hypothèses!$BY$9),8,IF(AND($K297&gt;hypothèses!$BX$10,$K297&lt;=hypothèses!$BY$10),9,IF(AND($K297&gt;hypothèses!$BX$11,$K297&lt;=hypothèses!$BY$11),10,IF(Tableau1[[#This Row],[QF mens]]&gt;hypothèses!BH306,10,"")))))))))))</f>
        <v>4</v>
      </c>
      <c r="N297" s="49" t="s">
        <v>82</v>
      </c>
      <c r="O297" s="49" t="s">
        <v>77</v>
      </c>
      <c r="P297" s="49" t="s">
        <v>83</v>
      </c>
      <c r="Q297" s="49" t="s">
        <v>82</v>
      </c>
      <c r="R297" t="s">
        <v>13</v>
      </c>
      <c r="S297">
        <v>1</v>
      </c>
      <c r="T297">
        <v>952</v>
      </c>
      <c r="U297" s="58" cm="1">
        <f t="array" ref="U29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769.34999999999991</v>
      </c>
      <c r="V297" s="58">
        <f>IF(R297="Tarif Frais de dossier",30,IF(T297&lt;0,0,IF(AND(D297=hypothèses!$BR$2,R297=hypothèses!$BI$1),IF(K297&lt;=hypothèses!$BP$2,hypothèses!$BS$2,IF(K297&gt;=hypothèses!$BQ$2,hypothèses!$BT$2,K297*hypothèses!$BU$2)),IF(AND(D297=hypothèses!$BR$3,R297=hypothèses!$BI$1),IF(K297&lt;=hypothèses!$BP$3,hypothèses!$BS$3,IF(K297&gt;=hypothèses!$BQ$3,hypothèses!$BT$3,K297*hypothèses!$BU$3)),IF(AND(D297=hypothèses!$BR$5,R297=hypothèses!$BJ$1),IF(K297&lt;=hypothèses!$BP$5,hypothèses!$BS$5,IF(K297&gt;=hypothèses!$BQ$5,hypothèses!$BT$5,K297*hypothèses!$BU$5)),IF(AND(D297=hypothèses!$BR$6,R297=hypothèses!$BJ$1),IF(K297&lt;=hypothèses!$BP$6,hypothèses!$BS$6,IF(K297&gt;=hypothèses!$BQ$6,hypothèses!$BT$6,K297*hypothèses!$BU$6)),IF(AND(D297=hypothèses!$BR$8,R297=hypothèses!$BK$1),IF(K297&lt;=hypothèses!$BP$8,hypothèses!$BS$8,IF(K297&gt;=hypothèses!$BQ$8,hypothèses!$BT$8,K297*hypothèses!$BU$8)),IF(AND(D297=hypothèses!$BR$9,R297=hypothèses!$BK$1),IF(K297&lt;=hypothèses!$BP$9,hypothèses!$BS$9,IF(K297&gt;=hypothèses!$BQ$9,hypothèses!$BT$9,K297*hypothèses!$BU$9)),IF(AND(D297=hypothèses!$BR$11,R297=hypothèses!$BL$1),IF(K297&lt;=hypothèses!$BP$11,hypothèses!$BS$11,IF(K297&gt;=hypothèses!$BQ$11,hypothèses!$BT$11,K297*hypothèses!$BU$11)),IF(AND(D297=hypothèses!$BR$12,R297=hypothèses!$BL$1),IF(K297&lt;=hypothèses!$BP$12,hypothèses!$BS$12,IF(K297&gt;=hypothèses!$BQ$12,hypothèses!$BT$12,K297*hypothèses!$BU$12)),IF(AND(D297=hypothèses!$BR$14,R297=hypothèses!$BM$1),IF(K297&lt;=hypothèses!$BP$14,hypothèses!$BS$14,IF(K297&gt;=hypothèses!$BQ$14,hypothèses!$BT$14,K297*hypothèses!$BU$14)),IF(AND(D297=hypothèses!$BR$15,R297=hypothèses!$BM$1),IF(K297&lt;=hypothèses!$BP$15,hypothèses!$BS$15,IF(K297&gt;=hypothèses!$BQ$15,hypothèses!$BT$15,K297*hypothèses!$BU$15)),IF(AND(D297=hypothèses!$BR$17,R297=hypothèses!$BN$1),IF(K297&lt;=hypothèses!$BP$17,hypothèses!$BS$17,IF(K297&gt;=hypothèses!$BQ$17,hypothèses!$BT$17,K297*hypothèses!$BU$17)),IF(AND(D297=hypothèses!$BR$18,R297=hypothèses!$BN$1),IF(K297&lt;=hypothèses!$BP$18,hypothèses!$BS$18,IF(K297&gt;=hypothèses!$BQ$18,hypothèses!$BT$18,K297*hypothèses!$BU$18)),0))))))))))))))</f>
        <v>329.67</v>
      </c>
      <c r="W297" t="str" cm="1">
        <f t="array" ref="W297">IFERROR(IF(T297&lt;0,0,IF(R297="tarif frais de dossier",30,K297*INDEX(hypothèses!$CC$2:$CR$21,MATCH(1,(K297&gt;=hypothèses!$BX$2:$BX$21)*(K297&lt;hypothèses!$BY$2:$BY$21)*(D297="Villeurbanne")+(K297&gt;=hypothèses!$BX$12:$BX$21)*(K297&lt;hypothèses!$BY$12:$BY$21)*(D297="Hors Villeurbanne"),0),CHOOSE(MATCH(R297,{"tarif eveil";"tarif courant";"tarif pratiques collectives";"tarif troisième cycle renforcé PPES";"tarif cumul";"tarif location"},0),1,4,7,10,13,16)))),"")</f>
        <v/>
      </c>
    </row>
    <row r="298" spans="1:23">
      <c r="A298" s="71" t="s">
        <v>71</v>
      </c>
      <c r="B298" s="71" t="s">
        <v>72</v>
      </c>
      <c r="C298" s="71" t="s">
        <v>73</v>
      </c>
      <c r="D298" t="s">
        <v>86</v>
      </c>
      <c r="E298" s="59">
        <v>59940</v>
      </c>
      <c r="F298">
        <v>24</v>
      </c>
      <c r="G298">
        <v>5</v>
      </c>
      <c r="H298">
        <f>IF(Tableau1[[#This Row],[Tranche RFR]]&gt;=2,Tableau1[[#This Row],[Tranche RFR]]-1,Tableau1[[#This Row],[Tranche RFR]])</f>
        <v>23</v>
      </c>
      <c r="I298">
        <f>Tableau1[[#This Row],[RFR]]/Tableau1[[#This Row],[nb parts sans couple]]</f>
        <v>2606.086956521739</v>
      </c>
      <c r="J298" t="s">
        <v>77</v>
      </c>
      <c r="K298" s="4">
        <f t="shared" si="4"/>
        <v>999</v>
      </c>
      <c r="L298" s="49">
        <f>IF($K298&lt;=hypothèses!$BG$2,1,IF(AND($K298&gt;hypothèses!$BF$3,$K298&lt;=hypothèses!$BG$3),2,IF(AND($K298&gt;hypothèses!$BF$4,$K298&lt;=hypothèses!$BG$4),3,IF(AND($K298&gt;hypothèses!$BF$5,$K298&lt;=hypothèses!$BG$5),4,IF(AND($K298&gt;hypothèses!$BF$6,$K298&lt;=hypothèses!$BG$6),5,IF(AND($K298&gt;hypothèses!$BF$7,$K298&lt;=hypothèses!$BG$7),6,IF(AND($K298&gt;hypothèses!$BF$8,$K298&lt;=hypothèses!$BG$8),7,IF(AND($K298&gt;hypothèses!$BF$9,$K298&lt;=hypothèses!$BG$9),8,IF(AND($K298&gt;hypothèses!$BF$10,$K298&lt;=hypothèses!$BG$10),9,IF(AND($K298&gt;hypothèses!$BF$11,$K298&lt;=hypothèses!$BG$11),10,IF(Tableau1[[#This Row],[QF mens]]&gt;hypothèses!BG307,10,"")))))))))))</f>
        <v>6</v>
      </c>
      <c r="M298" s="49">
        <f>IF($K298&lt;=hypothèses!$BY$2,1,IF(AND($K298&gt;hypothèses!$BX$3,$K298&lt;=hypothèses!$BY$3),2,IF(AND($K298&gt;hypothèses!$BX$4,$K298&lt;=hypothèses!$BY$4),3,IF(AND($K298&gt;hypothèses!$BX$5,$K298&lt;=hypothèses!$BY$5),4,IF(AND($K298&gt;hypothèses!$BX$6,$K298&lt;=hypothèses!$BY$6),5,IF(AND($K298&gt;hypothèses!$BX$7,$K298&lt;=hypothèses!$BY$7),6,IF(AND($K298&gt;hypothèses!$BX$8,$K298&lt;=hypothèses!$BY$8),7,IF(AND($K298&gt;hypothèses!$BX$9,$K298&lt;=hypothèses!$BY$9),8,IF(AND($K298&gt;hypothèses!$BX$10,$K298&lt;=hypothèses!$BY$10),9,IF(AND($K298&gt;hypothèses!$BX$11,$K298&lt;=hypothèses!$BY$11),10,IF(Tableau1[[#This Row],[QF mens]]&gt;hypothèses!BH307,10,"")))))))))))</f>
        <v>4</v>
      </c>
      <c r="N298" s="49" t="s">
        <v>82</v>
      </c>
      <c r="O298" s="49" t="s">
        <v>77</v>
      </c>
      <c r="P298" s="49" t="s">
        <v>83</v>
      </c>
      <c r="Q298" s="49" t="s">
        <v>82</v>
      </c>
      <c r="T298">
        <v>0</v>
      </c>
      <c r="U298" s="58" t="str" cm="1">
        <f t="array" ref="U29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298" s="58">
        <f>IF(R298="Tarif Frais de dossier",30,IF(T298&lt;0,0,IF(AND(D298=hypothèses!$BR$2,R298=hypothèses!$BI$1),IF(K298&lt;=hypothèses!$BP$2,hypothèses!$BS$2,IF(K298&gt;=hypothèses!$BQ$2,hypothèses!$BT$2,K298*hypothèses!$BU$2)),IF(AND(D298=hypothèses!$BR$3,R298=hypothèses!$BI$1),IF(K298&lt;=hypothèses!$BP$3,hypothèses!$BS$3,IF(K298&gt;=hypothèses!$BQ$3,hypothèses!$BT$3,K298*hypothèses!$BU$3)),IF(AND(D298=hypothèses!$BR$5,R298=hypothèses!$BJ$1),IF(K298&lt;=hypothèses!$BP$5,hypothèses!$BS$5,IF(K298&gt;=hypothèses!$BQ$5,hypothèses!$BT$5,K298*hypothèses!$BU$5)),IF(AND(D298=hypothèses!$BR$6,R298=hypothèses!$BJ$1),IF(K298&lt;=hypothèses!$BP$6,hypothèses!$BS$6,IF(K298&gt;=hypothèses!$BQ$6,hypothèses!$BT$6,K298*hypothèses!$BU$6)),IF(AND(D298=hypothèses!$BR$8,R298=hypothèses!$BK$1),IF(K298&lt;=hypothèses!$BP$8,hypothèses!$BS$8,IF(K298&gt;=hypothèses!$BQ$8,hypothèses!$BT$8,K298*hypothèses!$BU$8)),IF(AND(D298=hypothèses!$BR$9,R298=hypothèses!$BK$1),IF(K298&lt;=hypothèses!$BP$9,hypothèses!$BS$9,IF(K298&gt;=hypothèses!$BQ$9,hypothèses!$BT$9,K298*hypothèses!$BU$9)),IF(AND(D298=hypothèses!$BR$11,R298=hypothèses!$BL$1),IF(K298&lt;=hypothèses!$BP$11,hypothèses!$BS$11,IF(K298&gt;=hypothèses!$BQ$11,hypothèses!$BT$11,K298*hypothèses!$BU$11)),IF(AND(D298=hypothèses!$BR$12,R298=hypothèses!$BL$1),IF(K298&lt;=hypothèses!$BP$12,hypothèses!$BS$12,IF(K298&gt;=hypothèses!$BQ$12,hypothèses!$BT$12,K298*hypothèses!$BU$12)),IF(AND(D298=hypothèses!$BR$14,R298=hypothèses!$BM$1),IF(K298&lt;=hypothèses!$BP$14,hypothèses!$BS$14,IF(K298&gt;=hypothèses!$BQ$14,hypothèses!$BT$14,K298*hypothèses!$BU$14)),IF(AND(D298=hypothèses!$BR$15,R298=hypothèses!$BM$1),IF(K298&lt;=hypothèses!$BP$15,hypothèses!$BS$15,IF(K298&gt;=hypothèses!$BQ$15,hypothèses!$BT$15,K298*hypothèses!$BU$15)),IF(AND(D298=hypothèses!$BR$17,R298=hypothèses!$BN$1),IF(K298&lt;=hypothèses!$BP$17,hypothèses!$BS$17,IF(K298&gt;=hypothèses!$BQ$17,hypothèses!$BT$17,K298*hypothèses!$BU$17)),IF(AND(D298=hypothèses!$BR$18,R298=hypothèses!$BN$1),IF(K298&lt;=hypothèses!$BP$18,hypothèses!$BS$18,IF(K298&gt;=hypothèses!$BQ$18,hypothèses!$BT$18,K298*hypothèses!$BU$18)),0))))))))))))))</f>
        <v>0</v>
      </c>
      <c r="W298" t="str" cm="1">
        <f t="array" ref="W298">IFERROR(IF(T298&lt;0,0,IF(R298="tarif frais de dossier",30,K298*INDEX(hypothèses!$CC$2:$CR$21,MATCH(1,(K298&gt;=hypothèses!$BX$2:$BX$21)*(K298&lt;hypothèses!$BY$2:$BY$21)*(D298="Villeurbanne")+(K298&gt;=hypothèses!$BX$12:$BX$21)*(K298&lt;hypothèses!$BY$12:$BY$21)*(D298="Hors Villeurbanne"),0),CHOOSE(MATCH(R298,{"tarif eveil";"tarif courant";"tarif pratiques collectives";"tarif troisième cycle renforcé PPES";"tarif cumul";"tarif location"},0),1,4,7,10,13,16)))),"")</f>
        <v/>
      </c>
    </row>
    <row r="299" spans="1:23">
      <c r="A299" s="72" t="s">
        <v>71</v>
      </c>
      <c r="B299" s="72" t="s">
        <v>72</v>
      </c>
      <c r="C299" s="72" t="s">
        <v>73</v>
      </c>
      <c r="D299" t="s">
        <v>86</v>
      </c>
      <c r="E299" s="59">
        <v>59940</v>
      </c>
      <c r="F299">
        <v>24</v>
      </c>
      <c r="G299">
        <v>5</v>
      </c>
      <c r="H299">
        <f>IF(Tableau1[[#This Row],[Tranche RFR]]&gt;=2,Tableau1[[#This Row],[Tranche RFR]]-1,Tableau1[[#This Row],[Tranche RFR]])</f>
        <v>23</v>
      </c>
      <c r="I299">
        <f>Tableau1[[#This Row],[RFR]]/Tableau1[[#This Row],[nb parts sans couple]]</f>
        <v>2606.086956521739</v>
      </c>
      <c r="J299" t="s">
        <v>77</v>
      </c>
      <c r="K299" s="4">
        <f t="shared" si="4"/>
        <v>999</v>
      </c>
      <c r="L299" s="49">
        <f>IF($K299&lt;=hypothèses!$BG$2,1,IF(AND($K299&gt;hypothèses!$BF$3,$K299&lt;=hypothèses!$BG$3),2,IF(AND($K299&gt;hypothèses!$BF$4,$K299&lt;=hypothèses!$BG$4),3,IF(AND($K299&gt;hypothèses!$BF$5,$K299&lt;=hypothèses!$BG$5),4,IF(AND($K299&gt;hypothèses!$BF$6,$K299&lt;=hypothèses!$BG$6),5,IF(AND($K299&gt;hypothèses!$BF$7,$K299&lt;=hypothèses!$BG$7),6,IF(AND($K299&gt;hypothèses!$BF$8,$K299&lt;=hypothèses!$BG$8),7,IF(AND($K299&gt;hypothèses!$BF$9,$K299&lt;=hypothèses!$BG$9),8,IF(AND($K299&gt;hypothèses!$BF$10,$K299&lt;=hypothèses!$BG$10),9,IF(AND($K299&gt;hypothèses!$BF$11,$K299&lt;=hypothèses!$BG$11),10,IF(Tableau1[[#This Row],[QF mens]]&gt;hypothèses!BG308,10,"")))))))))))</f>
        <v>6</v>
      </c>
      <c r="M299" s="49">
        <f>IF($K299&lt;=hypothèses!$BY$2,1,IF(AND($K299&gt;hypothèses!$BX$3,$K299&lt;=hypothèses!$BY$3),2,IF(AND($K299&gt;hypothèses!$BX$4,$K299&lt;=hypothèses!$BY$4),3,IF(AND($K299&gt;hypothèses!$BX$5,$K299&lt;=hypothèses!$BY$5),4,IF(AND($K299&gt;hypothèses!$BX$6,$K299&lt;=hypothèses!$BY$6),5,IF(AND($K299&gt;hypothèses!$BX$7,$K299&lt;=hypothèses!$BY$7),6,IF(AND($K299&gt;hypothèses!$BX$8,$K299&lt;=hypothèses!$BY$8),7,IF(AND($K299&gt;hypothèses!$BX$9,$K299&lt;=hypothèses!$BY$9),8,IF(AND($K299&gt;hypothèses!$BX$10,$K299&lt;=hypothèses!$BY$10),9,IF(AND($K299&gt;hypothèses!$BX$11,$K299&lt;=hypothèses!$BY$11),10,IF(Tableau1[[#This Row],[QF mens]]&gt;hypothèses!BH308,10,"")))))))))))</f>
        <v>4</v>
      </c>
      <c r="N299" s="49" t="s">
        <v>82</v>
      </c>
      <c r="O299" s="49" t="s">
        <v>77</v>
      </c>
      <c r="P299" s="49" t="s">
        <v>83</v>
      </c>
      <c r="Q299" s="49" t="s">
        <v>82</v>
      </c>
      <c r="T299">
        <v>0</v>
      </c>
      <c r="U299" s="58" t="str" cm="1">
        <f t="array" ref="U29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299" s="58">
        <f>IF(R299="Tarif Frais de dossier",30,IF(T299&lt;0,0,IF(AND(D299=hypothèses!$BR$2,R299=hypothèses!$BI$1),IF(K299&lt;=hypothèses!$BP$2,hypothèses!$BS$2,IF(K299&gt;=hypothèses!$BQ$2,hypothèses!$BT$2,K299*hypothèses!$BU$2)),IF(AND(D299=hypothèses!$BR$3,R299=hypothèses!$BI$1),IF(K299&lt;=hypothèses!$BP$3,hypothèses!$BS$3,IF(K299&gt;=hypothèses!$BQ$3,hypothèses!$BT$3,K299*hypothèses!$BU$3)),IF(AND(D299=hypothèses!$BR$5,R299=hypothèses!$BJ$1),IF(K299&lt;=hypothèses!$BP$5,hypothèses!$BS$5,IF(K299&gt;=hypothèses!$BQ$5,hypothèses!$BT$5,K299*hypothèses!$BU$5)),IF(AND(D299=hypothèses!$BR$6,R299=hypothèses!$BJ$1),IF(K299&lt;=hypothèses!$BP$6,hypothèses!$BS$6,IF(K299&gt;=hypothèses!$BQ$6,hypothèses!$BT$6,K299*hypothèses!$BU$6)),IF(AND(D299=hypothèses!$BR$8,R299=hypothèses!$BK$1),IF(K299&lt;=hypothèses!$BP$8,hypothèses!$BS$8,IF(K299&gt;=hypothèses!$BQ$8,hypothèses!$BT$8,K299*hypothèses!$BU$8)),IF(AND(D299=hypothèses!$BR$9,R299=hypothèses!$BK$1),IF(K299&lt;=hypothèses!$BP$9,hypothèses!$BS$9,IF(K299&gt;=hypothèses!$BQ$9,hypothèses!$BT$9,K299*hypothèses!$BU$9)),IF(AND(D299=hypothèses!$BR$11,R299=hypothèses!$BL$1),IF(K299&lt;=hypothèses!$BP$11,hypothèses!$BS$11,IF(K299&gt;=hypothèses!$BQ$11,hypothèses!$BT$11,K299*hypothèses!$BU$11)),IF(AND(D299=hypothèses!$BR$12,R299=hypothèses!$BL$1),IF(K299&lt;=hypothèses!$BP$12,hypothèses!$BS$12,IF(K299&gt;=hypothèses!$BQ$12,hypothèses!$BT$12,K299*hypothèses!$BU$12)),IF(AND(D299=hypothèses!$BR$14,R299=hypothèses!$BM$1),IF(K299&lt;=hypothèses!$BP$14,hypothèses!$BS$14,IF(K299&gt;=hypothèses!$BQ$14,hypothèses!$BT$14,K299*hypothèses!$BU$14)),IF(AND(D299=hypothèses!$BR$15,R299=hypothèses!$BM$1),IF(K299&lt;=hypothèses!$BP$15,hypothèses!$BS$15,IF(K299&gt;=hypothèses!$BQ$15,hypothèses!$BT$15,K299*hypothèses!$BU$15)),IF(AND(D299=hypothèses!$BR$17,R299=hypothèses!$BN$1),IF(K299&lt;=hypothèses!$BP$17,hypothèses!$BS$17,IF(K299&gt;=hypothèses!$BQ$17,hypothèses!$BT$17,K299*hypothèses!$BU$17)),IF(AND(D299=hypothèses!$BR$18,R299=hypothèses!$BN$1),IF(K299&lt;=hypothèses!$BP$18,hypothèses!$BS$18,IF(K299&gt;=hypothèses!$BQ$18,hypothèses!$BT$18,K299*hypothèses!$BU$18)),0))))))))))))))</f>
        <v>0</v>
      </c>
      <c r="W299" t="str" cm="1">
        <f t="array" ref="W299">IFERROR(IF(T299&lt;0,0,IF(R299="tarif frais de dossier",30,K299*INDEX(hypothèses!$CC$2:$CR$21,MATCH(1,(K299&gt;=hypothèses!$BX$2:$BX$21)*(K299&lt;hypothèses!$BY$2:$BY$21)*(D299="Villeurbanne")+(K299&gt;=hypothèses!$BX$12:$BX$21)*(K299&lt;hypothèses!$BY$12:$BY$21)*(D299="Hors Villeurbanne"),0),CHOOSE(MATCH(R299,{"tarif eveil";"tarif courant";"tarif pratiques collectives";"tarif troisième cycle renforcé PPES";"tarif cumul";"tarif location"},0),1,4,7,10,13,16)))),"")</f>
        <v/>
      </c>
    </row>
    <row r="300" spans="1:23">
      <c r="A300" s="71" t="s">
        <v>71</v>
      </c>
      <c r="B300" s="71" t="s">
        <v>72</v>
      </c>
      <c r="C300" s="71" t="s">
        <v>73</v>
      </c>
      <c r="D300" t="s">
        <v>70</v>
      </c>
      <c r="E300" s="59">
        <v>16928</v>
      </c>
      <c r="F300">
        <v>7</v>
      </c>
      <c r="G300">
        <v>2</v>
      </c>
      <c r="H300">
        <f>IF(Tableau1[[#This Row],[Tranche RFR]]&gt;=2,Tableau1[[#This Row],[Tranche RFR]]-1,Tableau1[[#This Row],[Tranche RFR]])</f>
        <v>6</v>
      </c>
      <c r="I300">
        <f>Tableau1[[#This Row],[RFR]]/Tableau1[[#This Row],[nb parts sans couple]]</f>
        <v>2821.3333333333335</v>
      </c>
      <c r="J300" t="s">
        <v>77</v>
      </c>
      <c r="K300" s="4">
        <f t="shared" si="4"/>
        <v>705.33333333333337</v>
      </c>
      <c r="L300" s="49">
        <f>IF($K300&lt;=hypothèses!$BG$2,1,IF(AND($K300&gt;hypothèses!$BF$3,$K300&lt;=hypothèses!$BG$3),2,IF(AND($K300&gt;hypothèses!$BF$4,$K300&lt;=hypothèses!$BG$4),3,IF(AND($K300&gt;hypothèses!$BF$5,$K300&lt;=hypothèses!$BG$5),4,IF(AND($K300&gt;hypothèses!$BF$6,$K300&lt;=hypothèses!$BG$6),5,IF(AND($K300&gt;hypothèses!$BF$7,$K300&lt;=hypothèses!$BG$7),6,IF(AND($K300&gt;hypothèses!$BF$8,$K300&lt;=hypothèses!$BG$8),7,IF(AND($K300&gt;hypothèses!$BF$9,$K300&lt;=hypothèses!$BG$9),8,IF(AND($K300&gt;hypothèses!$BF$10,$K300&lt;=hypothèses!$BG$10),9,IF(AND($K300&gt;hypothèses!$BF$11,$K300&lt;=hypothèses!$BG$11),10,IF(Tableau1[[#This Row],[QF mens]]&gt;hypothèses!BG309,10,"")))))))))))</f>
        <v>4</v>
      </c>
      <c r="M300" s="49">
        <f>IF($K300&lt;=hypothèses!$BY$2,1,IF(AND($K300&gt;hypothèses!$BX$3,$K300&lt;=hypothèses!$BY$3),2,IF(AND($K300&gt;hypothèses!$BX$4,$K300&lt;=hypothèses!$BY$4),3,IF(AND($K300&gt;hypothèses!$BX$5,$K300&lt;=hypothèses!$BY$5),4,IF(AND($K300&gt;hypothèses!$BX$6,$K300&lt;=hypothèses!$BY$6),5,IF(AND($K300&gt;hypothèses!$BX$7,$K300&lt;=hypothèses!$BY$7),6,IF(AND($K300&gt;hypothèses!$BX$8,$K300&lt;=hypothèses!$BY$8),7,IF(AND($K300&gt;hypothèses!$BX$9,$K300&lt;=hypothèses!$BY$9),8,IF(AND($K300&gt;hypothèses!$BX$10,$K300&lt;=hypothèses!$BY$10),9,IF(AND($K300&gt;hypothèses!$BX$11,$K300&lt;=hypothèses!$BY$11),10,IF(Tableau1[[#This Row],[QF mens]]&gt;hypothèses!BH309,10,"")))))))))))</f>
        <v>3</v>
      </c>
      <c r="N300" s="49" t="s">
        <v>82</v>
      </c>
      <c r="O300" s="49" t="s">
        <v>77</v>
      </c>
      <c r="P300" s="49" t="s">
        <v>83</v>
      </c>
      <c r="Q300" s="49" t="s">
        <v>82</v>
      </c>
      <c r="R300" t="s">
        <v>13</v>
      </c>
      <c r="S300">
        <v>1</v>
      </c>
      <c r="T300">
        <v>122</v>
      </c>
      <c r="U300" s="58" cm="1">
        <f t="array" ref="U30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399.65999999999997</v>
      </c>
      <c r="V300" s="58">
        <f>IF(R300="Tarif Frais de dossier",30,IF(T300&lt;0,0,IF(AND(D300=hypothèses!$BR$2,R300=hypothèses!$BI$1),IF(K300&lt;=hypothèses!$BP$2,hypothèses!$BS$2,IF(K300&gt;=hypothèses!$BQ$2,hypothèses!$BT$2,K300*hypothèses!$BU$2)),IF(AND(D300=hypothèses!$BR$3,R300=hypothèses!$BI$1),IF(K300&lt;=hypothèses!$BP$3,hypothèses!$BS$3,IF(K300&gt;=hypothèses!$BQ$3,hypothèses!$BT$3,K300*hypothèses!$BU$3)),IF(AND(D300=hypothèses!$BR$5,R300=hypothèses!$BJ$1),IF(K300&lt;=hypothèses!$BP$5,hypothèses!$BS$5,IF(K300&gt;=hypothèses!$BQ$5,hypothèses!$BT$5,K300*hypothèses!$BU$5)),IF(AND(D300=hypothèses!$BR$6,R300=hypothèses!$BJ$1),IF(K300&lt;=hypothèses!$BP$6,hypothèses!$BS$6,IF(K300&gt;=hypothèses!$BQ$6,hypothèses!$BT$6,K300*hypothèses!$BU$6)),IF(AND(D300=hypothèses!$BR$8,R300=hypothèses!$BK$1),IF(K300&lt;=hypothèses!$BP$8,hypothèses!$BS$8,IF(K300&gt;=hypothèses!$BQ$8,hypothèses!$BT$8,K300*hypothèses!$BU$8)),IF(AND(D300=hypothèses!$BR$9,R300=hypothèses!$BK$1),IF(K300&lt;=hypothèses!$BP$9,hypothèses!$BS$9,IF(K300&gt;=hypothèses!$BQ$9,hypothèses!$BT$9,K300*hypothèses!$BU$9)),IF(AND(D300=hypothèses!$BR$11,R300=hypothèses!$BL$1),IF(K300&lt;=hypothèses!$BP$11,hypothèses!$BS$11,IF(K300&gt;=hypothèses!$BQ$11,hypothèses!$BT$11,K300*hypothèses!$BU$11)),IF(AND(D300=hypothèses!$BR$12,R300=hypothèses!$BL$1),IF(K300&lt;=hypothèses!$BP$12,hypothèses!$BS$12,IF(K300&gt;=hypothèses!$BQ$12,hypothèses!$BT$12,K300*hypothèses!$BU$12)),IF(AND(D300=hypothèses!$BR$14,R300=hypothèses!$BM$1),IF(K300&lt;=hypothèses!$BP$14,hypothèses!$BS$14,IF(K300&gt;=hypothèses!$BQ$14,hypothèses!$BT$14,K300*hypothèses!$BU$14)),IF(AND(D300=hypothèses!$BR$15,R300=hypothèses!$BM$1),IF(K300&lt;=hypothèses!$BP$15,hypothèses!$BS$15,IF(K300&gt;=hypothèses!$BQ$15,hypothèses!$BT$15,K300*hypothèses!$BU$15)),IF(AND(D300=hypothèses!$BR$17,R300=hypothèses!$BN$1),IF(K300&lt;=hypothèses!$BP$17,hypothèses!$BS$17,IF(K300&gt;=hypothèses!$BQ$17,hypothèses!$BT$17,K300*hypothèses!$BU$17)),IF(AND(D300=hypothèses!$BR$18,R300=hypothèses!$BN$1),IF(K300&lt;=hypothèses!$BP$18,hypothèses!$BS$18,IF(K300&gt;=hypothèses!$BQ$18,hypothèses!$BT$18,K300*hypothèses!$BU$18)),0))))))))))))))</f>
        <v>186.20800000000003</v>
      </c>
      <c r="W300" t="str" cm="1">
        <f t="array" ref="W300">IFERROR(IF(T300&lt;0,0,IF(R300="tarif frais de dossier",30,K300*INDEX(hypothèses!$CC$2:$CR$21,MATCH(1,(K300&gt;=hypothèses!$BX$2:$BX$21)*(K300&lt;hypothèses!$BY$2:$BY$21)*(D300="Villeurbanne")+(K300&gt;=hypothèses!$BX$12:$BX$21)*(K300&lt;hypothèses!$BY$12:$BY$21)*(D300="Hors Villeurbanne"),0),CHOOSE(MATCH(R300,{"tarif eveil";"tarif courant";"tarif pratiques collectives";"tarif troisième cycle renforcé PPES";"tarif cumul";"tarif location"},0),1,4,7,10,13,16)))),"")</f>
        <v/>
      </c>
    </row>
    <row r="301" spans="1:23">
      <c r="A301" s="72" t="s">
        <v>71</v>
      </c>
      <c r="B301" s="72" t="s">
        <v>72</v>
      </c>
      <c r="C301" s="72" t="s">
        <v>73</v>
      </c>
      <c r="D301" t="s">
        <v>70</v>
      </c>
      <c r="E301" s="59">
        <v>64463</v>
      </c>
      <c r="F301">
        <v>26</v>
      </c>
      <c r="G301">
        <v>3</v>
      </c>
      <c r="H301">
        <f>IF(Tableau1[[#This Row],[Tranche RFR]]&gt;=2,Tableau1[[#This Row],[Tranche RFR]]-1,Tableau1[[#This Row],[Tranche RFR]])</f>
        <v>25</v>
      </c>
      <c r="I301">
        <f>Tableau1[[#This Row],[RFR]]/Tableau1[[#This Row],[nb parts sans couple]]</f>
        <v>2578.52</v>
      </c>
      <c r="J301" t="s">
        <v>77</v>
      </c>
      <c r="K301" s="4">
        <f t="shared" si="4"/>
        <v>1790.6388888888889</v>
      </c>
      <c r="L301" s="49">
        <f>IF($K301&lt;=hypothèses!$BG$2,1,IF(AND($K301&gt;hypothèses!$BF$3,$K301&lt;=hypothèses!$BG$3),2,IF(AND($K301&gt;hypothèses!$BF$4,$K301&lt;=hypothèses!$BG$4),3,IF(AND($K301&gt;hypothèses!$BF$5,$K301&lt;=hypothèses!$BG$5),4,IF(AND($K301&gt;hypothèses!$BF$6,$K301&lt;=hypothèses!$BG$6),5,IF(AND($K301&gt;hypothèses!$BF$7,$K301&lt;=hypothèses!$BG$7),6,IF(AND($K301&gt;hypothèses!$BF$8,$K301&lt;=hypothèses!$BG$8),7,IF(AND($K301&gt;hypothèses!$BF$9,$K301&lt;=hypothèses!$BG$9),8,IF(AND($K301&gt;hypothèses!$BF$10,$K301&lt;=hypothèses!$BG$10),9,IF(AND($K301&gt;hypothèses!$BF$11,$K301&lt;=hypothèses!$BG$11),10,IF(Tableau1[[#This Row],[QF mens]]&gt;hypothèses!BG310,10,"")))))))))))</f>
        <v>8</v>
      </c>
      <c r="M301" s="49">
        <f>IF($K301&lt;=hypothèses!$BY$2,1,IF(AND($K301&gt;hypothèses!$BX$3,$K301&lt;=hypothèses!$BY$3),2,IF(AND($K301&gt;hypothèses!$BX$4,$K301&lt;=hypothèses!$BY$4),3,IF(AND($K301&gt;hypothèses!$BX$5,$K301&lt;=hypothèses!$BY$5),4,IF(AND($K301&gt;hypothèses!$BX$6,$K301&lt;=hypothèses!$BY$6),5,IF(AND($K301&gt;hypothèses!$BX$7,$K301&lt;=hypothèses!$BY$7),6,IF(AND($K301&gt;hypothèses!$BX$8,$K301&lt;=hypothèses!$BY$8),7,IF(AND($K301&gt;hypothèses!$BX$9,$K301&lt;=hypothèses!$BY$9),8,IF(AND($K301&gt;hypothèses!$BX$10,$K301&lt;=hypothèses!$BY$10),9,IF(AND($K301&gt;hypothèses!$BX$11,$K301&lt;=hypothèses!$BY$11),10,IF(Tableau1[[#This Row],[QF mens]]&gt;hypothèses!BH310,10,"")))))))))))</f>
        <v>8</v>
      </c>
      <c r="N301" s="49" t="s">
        <v>82</v>
      </c>
      <c r="O301" s="49" t="s">
        <v>77</v>
      </c>
      <c r="P301" s="49" t="s">
        <v>83</v>
      </c>
      <c r="Q301" s="49" t="s">
        <v>82</v>
      </c>
      <c r="R301" t="s">
        <v>16</v>
      </c>
      <c r="S301">
        <v>1</v>
      </c>
      <c r="T301">
        <v>165</v>
      </c>
      <c r="U301" s="58" cm="1">
        <f t="array" ref="U30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171.77000000000004</v>
      </c>
      <c r="V301" s="58">
        <f>IF(R301="Tarif Frais de dossier",30,IF(T301&lt;0,0,IF(AND(D301=hypothèses!$BR$2,R301=hypothèses!$BI$1),IF(K301&lt;=hypothèses!$BP$2,hypothèses!$BS$2,IF(K301&gt;=hypothèses!$BQ$2,hypothèses!$BT$2,K301*hypothèses!$BU$2)),IF(AND(D301=hypothèses!$BR$3,R301=hypothèses!$BI$1),IF(K301&lt;=hypothèses!$BP$3,hypothèses!$BS$3,IF(K301&gt;=hypothèses!$BQ$3,hypothèses!$BT$3,K301*hypothèses!$BU$3)),IF(AND(D301=hypothèses!$BR$5,R301=hypothèses!$BJ$1),IF(K301&lt;=hypothèses!$BP$5,hypothèses!$BS$5,IF(K301&gt;=hypothèses!$BQ$5,hypothèses!$BT$5,K301*hypothèses!$BU$5)),IF(AND(D301=hypothèses!$BR$6,R301=hypothèses!$BJ$1),IF(K301&lt;=hypothèses!$BP$6,hypothèses!$BS$6,IF(K301&gt;=hypothèses!$BQ$6,hypothèses!$BT$6,K301*hypothèses!$BU$6)),IF(AND(D301=hypothèses!$BR$8,R301=hypothèses!$BK$1),IF(K301&lt;=hypothèses!$BP$8,hypothèses!$BS$8,IF(K301&gt;=hypothèses!$BQ$8,hypothèses!$BT$8,K301*hypothèses!$BU$8)),IF(AND(D301=hypothèses!$BR$9,R301=hypothèses!$BK$1),IF(K301&lt;=hypothèses!$BP$9,hypothèses!$BS$9,IF(K301&gt;=hypothèses!$BQ$9,hypothèses!$BT$9,K301*hypothèses!$BU$9)),IF(AND(D301=hypothèses!$BR$11,R301=hypothèses!$BL$1),IF(K301&lt;=hypothèses!$BP$11,hypothèses!$BS$11,IF(K301&gt;=hypothèses!$BQ$11,hypothèses!$BT$11,K301*hypothèses!$BU$11)),IF(AND(D301=hypothèses!$BR$12,R301=hypothèses!$BL$1),IF(K301&lt;=hypothèses!$BP$12,hypothèses!$BS$12,IF(K301&gt;=hypothèses!$BQ$12,hypothèses!$BT$12,K301*hypothèses!$BU$12)),IF(AND(D301=hypothèses!$BR$14,R301=hypothèses!$BM$1),IF(K301&lt;=hypothèses!$BP$14,hypothèses!$BS$14,IF(K301&gt;=hypothèses!$BQ$14,hypothèses!$BT$14,K301*hypothèses!$BU$14)),IF(AND(D301=hypothèses!$BR$15,R301=hypothèses!$BM$1),IF(K301&lt;=hypothèses!$BP$15,hypothèses!$BS$15,IF(K301&gt;=hypothèses!$BQ$15,hypothèses!$BT$15,K301*hypothèses!$BU$15)),IF(AND(D301=hypothèses!$BR$17,R301=hypothèses!$BN$1),IF(K301&lt;=hypothèses!$BP$17,hypothèses!$BS$17,IF(K301&gt;=hypothèses!$BQ$17,hypothèses!$BT$17,K301*hypothèses!$BU$17)),IF(AND(D301=hypothèses!$BR$18,R301=hypothèses!$BN$1),IF(K301&lt;=hypothèses!$BP$18,hypothèses!$BS$18,IF(K301&gt;=hypothèses!$BQ$18,hypothèses!$BT$18,K301*hypothèses!$BU$18)),0))))))))))))))</f>
        <v>181.81871794871796</v>
      </c>
      <c r="W301" t="str" cm="1">
        <f t="array" ref="W301">IFERROR(IF(T301&lt;0,0,IF(R301="tarif frais de dossier",30,K301*INDEX(hypothèses!$CC$2:$CR$21,MATCH(1,(K301&gt;=hypothèses!$BX$2:$BX$21)*(K301&lt;hypothèses!$BY$2:$BY$21)*(D301="Villeurbanne")+(K301&gt;=hypothèses!$BX$12:$BX$21)*(K301&lt;hypothèses!$BY$12:$BY$21)*(D301="Hors Villeurbanne"),0),CHOOSE(MATCH(R301,{"tarif eveil";"tarif courant";"tarif pratiques collectives";"tarif troisième cycle renforcé PPES";"tarif cumul";"tarif location"},0),1,4,7,10,13,16)))),"")</f>
        <v/>
      </c>
    </row>
    <row r="302" spans="1:23">
      <c r="A302" s="71" t="s">
        <v>71</v>
      </c>
      <c r="B302" s="71" t="s">
        <v>72</v>
      </c>
      <c r="C302" s="71" t="s">
        <v>73</v>
      </c>
      <c r="D302" t="s">
        <v>86</v>
      </c>
      <c r="E302" s="59">
        <v>247744</v>
      </c>
      <c r="F302">
        <v>41</v>
      </c>
      <c r="G302">
        <v>3</v>
      </c>
      <c r="H302">
        <f>IF(Tableau1[[#This Row],[Tranche RFR]]&gt;=2,Tableau1[[#This Row],[Tranche RFR]]-1,Tableau1[[#This Row],[Tranche RFR]])</f>
        <v>40</v>
      </c>
      <c r="I302">
        <f>Tableau1[[#This Row],[RFR]]/Tableau1[[#This Row],[nb parts sans couple]]</f>
        <v>6193.6</v>
      </c>
      <c r="J302" t="s">
        <v>77</v>
      </c>
      <c r="K302" s="4">
        <f t="shared" si="4"/>
        <v>6881.7777777777774</v>
      </c>
      <c r="L302" s="49">
        <f>IF($K302&lt;=hypothèses!$BG$2,1,IF(AND($K302&gt;hypothèses!$BF$3,$K302&lt;=hypothèses!$BG$3),2,IF(AND($K302&gt;hypothèses!$BF$4,$K302&lt;=hypothèses!$BG$4),3,IF(AND($K302&gt;hypothèses!$BF$5,$K302&lt;=hypothèses!$BG$5),4,IF(AND($K302&gt;hypothèses!$BF$6,$K302&lt;=hypothèses!$BG$6),5,IF(AND($K302&gt;hypothèses!$BF$7,$K302&lt;=hypothèses!$BG$7),6,IF(AND($K302&gt;hypothèses!$BF$8,$K302&lt;=hypothèses!$BG$8),7,IF(AND($K302&gt;hypothèses!$BF$9,$K302&lt;=hypothèses!$BG$9),8,IF(AND($K302&gt;hypothèses!$BF$10,$K302&lt;=hypothèses!$BG$10),9,IF(AND($K302&gt;hypothèses!$BF$11,$K302&lt;=hypothèses!$BG$11),10,IF(Tableau1[[#This Row],[QF mens]]&gt;hypothèses!BG311,10,"")))))))))))</f>
        <v>10</v>
      </c>
      <c r="M302" s="49">
        <f>IF($K302&lt;=hypothèses!$BY$2,1,IF(AND($K302&gt;hypothèses!$BX$3,$K302&lt;=hypothèses!$BY$3),2,IF(AND($K302&gt;hypothèses!$BX$4,$K302&lt;=hypothèses!$BY$4),3,IF(AND($K302&gt;hypothèses!$BX$5,$K302&lt;=hypothèses!$BY$5),4,IF(AND($K302&gt;hypothèses!$BX$6,$K302&lt;=hypothèses!$BY$6),5,IF(AND($K302&gt;hypothèses!$BX$7,$K302&lt;=hypothèses!$BY$7),6,IF(AND($K302&gt;hypothèses!$BX$8,$K302&lt;=hypothèses!$BY$8),7,IF(AND($K302&gt;hypothèses!$BX$9,$K302&lt;=hypothèses!$BY$9),8,IF(AND($K302&gt;hypothèses!$BX$10,$K302&lt;=hypothèses!$BY$10),9,IF(AND($K302&gt;hypothèses!$BX$11,$K302&lt;=hypothèses!$BY$11),10,IF(Tableau1[[#This Row],[QF mens]]&gt;hypothèses!BH311,10,"")))))))))))</f>
        <v>10</v>
      </c>
      <c r="N302" s="49" t="s">
        <v>82</v>
      </c>
      <c r="O302" s="49" t="s">
        <v>77</v>
      </c>
      <c r="P302" s="49" t="s">
        <v>83</v>
      </c>
      <c r="Q302" s="49" t="s">
        <v>82</v>
      </c>
      <c r="R302" t="s">
        <v>14</v>
      </c>
      <c r="S302">
        <v>1</v>
      </c>
      <c r="T302">
        <v>30</v>
      </c>
      <c r="U302" s="58" cm="1">
        <f t="array" ref="U30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302" s="58">
        <f>IF(R302="Tarif Frais de dossier",30,IF(T302&lt;0,0,IF(AND(D302=hypothèses!$BR$2,R302=hypothèses!$BI$1),IF(K302&lt;=hypothèses!$BP$2,hypothèses!$BS$2,IF(K302&gt;=hypothèses!$BQ$2,hypothèses!$BT$2,K302*hypothèses!$BU$2)),IF(AND(D302=hypothèses!$BR$3,R302=hypothèses!$BI$1),IF(K302&lt;=hypothèses!$BP$3,hypothèses!$BS$3,IF(K302&gt;=hypothèses!$BQ$3,hypothèses!$BT$3,K302*hypothèses!$BU$3)),IF(AND(D302=hypothèses!$BR$5,R302=hypothèses!$BJ$1),IF(K302&lt;=hypothèses!$BP$5,hypothèses!$BS$5,IF(K302&gt;=hypothèses!$BQ$5,hypothèses!$BT$5,K302*hypothèses!$BU$5)),IF(AND(D302=hypothèses!$BR$6,R302=hypothèses!$BJ$1),IF(K302&lt;=hypothèses!$BP$6,hypothèses!$BS$6,IF(K302&gt;=hypothèses!$BQ$6,hypothèses!$BT$6,K302*hypothèses!$BU$6)),IF(AND(D302=hypothèses!$BR$8,R302=hypothèses!$BK$1),IF(K302&lt;=hypothèses!$BP$8,hypothèses!$BS$8,IF(K302&gt;=hypothèses!$BQ$8,hypothèses!$BT$8,K302*hypothèses!$BU$8)),IF(AND(D302=hypothèses!$BR$9,R302=hypothèses!$BK$1),IF(K302&lt;=hypothèses!$BP$9,hypothèses!$BS$9,IF(K302&gt;=hypothèses!$BQ$9,hypothèses!$BT$9,K302*hypothèses!$BU$9)),IF(AND(D302=hypothèses!$BR$11,R302=hypothèses!$BL$1),IF(K302&lt;=hypothèses!$BP$11,hypothèses!$BS$11,IF(K302&gt;=hypothèses!$BQ$11,hypothèses!$BT$11,K302*hypothèses!$BU$11)),IF(AND(D302=hypothèses!$BR$12,R302=hypothèses!$BL$1),IF(K302&lt;=hypothèses!$BP$12,hypothèses!$BS$12,IF(K302&gt;=hypothèses!$BQ$12,hypothèses!$BT$12,K302*hypothèses!$BU$12)),IF(AND(D302=hypothèses!$BR$14,R302=hypothèses!$BM$1),IF(K302&lt;=hypothèses!$BP$14,hypothèses!$BS$14,IF(K302&gt;=hypothèses!$BQ$14,hypothèses!$BT$14,K302*hypothèses!$BU$14)),IF(AND(D302=hypothèses!$BR$15,R302=hypothèses!$BM$1),IF(K302&lt;=hypothèses!$BP$15,hypothèses!$BS$15,IF(K302&gt;=hypothèses!$BQ$15,hypothèses!$BT$15,K302*hypothèses!$BU$15)),IF(AND(D302=hypothèses!$BR$17,R302=hypothèses!$BN$1),IF(K302&lt;=hypothèses!$BP$17,hypothèses!$BS$17,IF(K302&gt;=hypothèses!$BQ$17,hypothèses!$BT$17,K302*hypothèses!$BU$17)),IF(AND(D302=hypothèses!$BR$18,R302=hypothèses!$BN$1),IF(K302&lt;=hypothèses!$BP$18,hypothèses!$BS$18,IF(K302&gt;=hypothèses!$BQ$18,hypothèses!$BT$18,K302*hypothèses!$BU$18)),0))))))))))))))</f>
        <v>30</v>
      </c>
      <c r="W302" cm="1">
        <f t="array" ref="W302">IFERROR(IF(T302&lt;0,0,IF(R302="tarif frais de dossier",30,K302*INDEX(hypothèses!$CC$2:$CR$21,MATCH(1,(K302&gt;=hypothèses!$BX$2:$BX$21)*(K302&lt;hypothèses!$BY$2:$BY$21)*(D302="Villeurbanne")+(K302&gt;=hypothèses!$BX$12:$BX$21)*(K302&lt;hypothèses!$BY$12:$BY$21)*(D302="Hors Villeurbanne"),0),CHOOSE(MATCH(R302,{"tarif eveil";"tarif courant";"tarif pratiques collectives";"tarif troisième cycle renforcé PPES";"tarif cumul";"tarif location"},0),1,4,7,10,13,16)))),"")</f>
        <v>30</v>
      </c>
    </row>
    <row r="303" spans="1:23">
      <c r="A303" s="72" t="s">
        <v>71</v>
      </c>
      <c r="B303" s="72" t="s">
        <v>72</v>
      </c>
      <c r="C303" s="72" t="s">
        <v>73</v>
      </c>
      <c r="D303" t="s">
        <v>86</v>
      </c>
      <c r="E303" s="59">
        <v>247744</v>
      </c>
      <c r="F303">
        <v>41</v>
      </c>
      <c r="G303">
        <v>3</v>
      </c>
      <c r="H303">
        <f>IF(Tableau1[[#This Row],[Tranche RFR]]&gt;=2,Tableau1[[#This Row],[Tranche RFR]]-1,Tableau1[[#This Row],[Tranche RFR]])</f>
        <v>40</v>
      </c>
      <c r="I303">
        <f>Tableau1[[#This Row],[RFR]]/Tableau1[[#This Row],[nb parts sans couple]]</f>
        <v>6193.6</v>
      </c>
      <c r="J303" t="s">
        <v>77</v>
      </c>
      <c r="K303" s="4">
        <f t="shared" si="4"/>
        <v>6881.7777777777774</v>
      </c>
      <c r="L303" s="49">
        <f>IF($K303&lt;=hypothèses!$BG$2,1,IF(AND($K303&gt;hypothèses!$BF$3,$K303&lt;=hypothèses!$BG$3),2,IF(AND($K303&gt;hypothèses!$BF$4,$K303&lt;=hypothèses!$BG$4),3,IF(AND($K303&gt;hypothèses!$BF$5,$K303&lt;=hypothèses!$BG$5),4,IF(AND($K303&gt;hypothèses!$BF$6,$K303&lt;=hypothèses!$BG$6),5,IF(AND($K303&gt;hypothèses!$BF$7,$K303&lt;=hypothèses!$BG$7),6,IF(AND($K303&gt;hypothèses!$BF$8,$K303&lt;=hypothèses!$BG$8),7,IF(AND($K303&gt;hypothèses!$BF$9,$K303&lt;=hypothèses!$BG$9),8,IF(AND($K303&gt;hypothèses!$BF$10,$K303&lt;=hypothèses!$BG$10),9,IF(AND($K303&gt;hypothèses!$BF$11,$K303&lt;=hypothèses!$BG$11),10,IF(Tableau1[[#This Row],[QF mens]]&gt;hypothèses!BG312,10,"")))))))))))</f>
        <v>10</v>
      </c>
      <c r="M303" s="49">
        <f>IF($K303&lt;=hypothèses!$BY$2,1,IF(AND($K303&gt;hypothèses!$BX$3,$K303&lt;=hypothèses!$BY$3),2,IF(AND($K303&gt;hypothèses!$BX$4,$K303&lt;=hypothèses!$BY$4),3,IF(AND($K303&gt;hypothèses!$BX$5,$K303&lt;=hypothèses!$BY$5),4,IF(AND($K303&gt;hypothèses!$BX$6,$K303&lt;=hypothèses!$BY$6),5,IF(AND($K303&gt;hypothèses!$BX$7,$K303&lt;=hypothèses!$BY$7),6,IF(AND($K303&gt;hypothèses!$BX$8,$K303&lt;=hypothèses!$BY$8),7,IF(AND($K303&gt;hypothèses!$BX$9,$K303&lt;=hypothèses!$BY$9),8,IF(AND($K303&gt;hypothèses!$BX$10,$K303&lt;=hypothèses!$BY$10),9,IF(AND($K303&gt;hypothèses!$BX$11,$K303&lt;=hypothèses!$BY$11),10,IF(Tableau1[[#This Row],[QF mens]]&gt;hypothèses!BH312,10,"")))))))))))</f>
        <v>10</v>
      </c>
      <c r="N303" s="49" t="s">
        <v>82</v>
      </c>
      <c r="O303" s="49" t="s">
        <v>77</v>
      </c>
      <c r="P303" s="49" t="s">
        <v>83</v>
      </c>
      <c r="Q303" s="49" t="s">
        <v>82</v>
      </c>
      <c r="R303" t="s">
        <v>17</v>
      </c>
      <c r="S303">
        <v>1.1000000000000001</v>
      </c>
      <c r="T303">
        <v>683.1</v>
      </c>
      <c r="U303" s="58" cm="1">
        <f t="array" ref="U30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683.13300000000004</v>
      </c>
      <c r="V303" s="58">
        <f>IF(R303="Tarif Frais de dossier",30,IF(T303&lt;0,0,IF(AND(D303=hypothèses!$BR$2,R303=hypothèses!$BI$1),IF(K303&lt;=hypothèses!$BP$2,hypothèses!$BS$2,IF(K303&gt;=hypothèses!$BQ$2,hypothèses!$BT$2,K303*hypothèses!$BU$2)),IF(AND(D303=hypothèses!$BR$3,R303=hypothèses!$BI$1),IF(K303&lt;=hypothèses!$BP$3,hypothèses!$BS$3,IF(K303&gt;=hypothèses!$BQ$3,hypothèses!$BT$3,K303*hypothèses!$BU$3)),IF(AND(D303=hypothèses!$BR$5,R303=hypothèses!$BJ$1),IF(K303&lt;=hypothèses!$BP$5,hypothèses!$BS$5,IF(K303&gt;=hypothèses!$BQ$5,hypothèses!$BT$5,K303*hypothèses!$BU$5)),IF(AND(D303=hypothèses!$BR$6,R303=hypothèses!$BJ$1),IF(K303&lt;=hypothèses!$BP$6,hypothèses!$BS$6,IF(K303&gt;=hypothèses!$BQ$6,hypothèses!$BT$6,K303*hypothèses!$BU$6)),IF(AND(D303=hypothèses!$BR$8,R303=hypothèses!$BK$1),IF(K303&lt;=hypothèses!$BP$8,hypothèses!$BS$8,IF(K303&gt;=hypothèses!$BQ$8,hypothèses!$BT$8,K303*hypothèses!$BU$8)),IF(AND(D303=hypothèses!$BR$9,R303=hypothèses!$BK$1),IF(K303&lt;=hypothèses!$BP$9,hypothèses!$BS$9,IF(K303&gt;=hypothèses!$BQ$9,hypothèses!$BT$9,K303*hypothèses!$BU$9)),IF(AND(D303=hypothèses!$BR$11,R303=hypothèses!$BL$1),IF(K303&lt;=hypothèses!$BP$11,hypothèses!$BS$11,IF(K303&gt;=hypothèses!$BQ$11,hypothèses!$BT$11,K303*hypothèses!$BU$11)),IF(AND(D303=hypothèses!$BR$12,R303=hypothèses!$BL$1),IF(K303&lt;=hypothèses!$BP$12,hypothèses!$BS$12,IF(K303&gt;=hypothèses!$BQ$12,hypothèses!$BT$12,K303*hypothèses!$BU$12)),IF(AND(D303=hypothèses!$BR$14,R303=hypothèses!$BM$1),IF(K303&lt;=hypothèses!$BP$14,hypothèses!$BS$14,IF(K303&gt;=hypothèses!$BQ$14,hypothèses!$BT$14,K303*hypothèses!$BU$14)),IF(AND(D303=hypothèses!$BR$15,R303=hypothèses!$BM$1),IF(K303&lt;=hypothèses!$BP$15,hypothèses!$BS$15,IF(K303&gt;=hypothèses!$BQ$15,hypothèses!$BT$15,K303*hypothèses!$BU$15)),IF(AND(D303=hypothèses!$BR$17,R303=hypothèses!$BN$1),IF(K303&lt;=hypothèses!$BP$17,hypothèses!$BS$17,IF(K303&gt;=hypothèses!$BQ$17,hypothèses!$BT$17,K303*hypothèses!$BU$17)),IF(AND(D303=hypothèses!$BR$18,R303=hypothèses!$BN$1),IF(K303&lt;=hypothèses!$BP$18,hypothèses!$BS$18,IF(K303&gt;=hypothèses!$BQ$18,hypothèses!$BT$18,K303*hypothèses!$BU$18)),0))))))))))))))</f>
        <v>621</v>
      </c>
      <c r="W303" t="str" cm="1">
        <f t="array" ref="W303">IFERROR(IF(T303&lt;0,0,IF(R303="tarif frais de dossier",30,K303*INDEX(hypothèses!$CC$2:$CR$21,MATCH(1,(K303&gt;=hypothèses!$BX$2:$BX$21)*(K303&lt;hypothèses!$BY$2:$BY$21)*(D303="Villeurbanne")+(K303&gt;=hypothèses!$BX$12:$BX$21)*(K303&lt;hypothèses!$BY$12:$BY$21)*(D303="Hors Villeurbanne"),0),CHOOSE(MATCH(R303,{"tarif eveil";"tarif courant";"tarif pratiques collectives";"tarif troisième cycle renforcé PPES";"tarif cumul";"tarif location"},0),1,4,7,10,13,16)))),"")</f>
        <v/>
      </c>
    </row>
    <row r="304" spans="1:23">
      <c r="A304" s="71" t="s">
        <v>71</v>
      </c>
      <c r="B304" s="71" t="s">
        <v>72</v>
      </c>
      <c r="C304" s="71" t="s">
        <v>73</v>
      </c>
      <c r="D304" t="s">
        <v>86</v>
      </c>
      <c r="E304" s="59">
        <v>59069</v>
      </c>
      <c r="F304">
        <v>24</v>
      </c>
      <c r="G304">
        <v>3</v>
      </c>
      <c r="H304">
        <f>IF(Tableau1[[#This Row],[Tranche RFR]]&gt;=2,Tableau1[[#This Row],[Tranche RFR]]-1,Tableau1[[#This Row],[Tranche RFR]])</f>
        <v>23</v>
      </c>
      <c r="I304">
        <f>Tableau1[[#This Row],[RFR]]/Tableau1[[#This Row],[nb parts sans couple]]</f>
        <v>2568.217391304348</v>
      </c>
      <c r="J304" t="s">
        <v>77</v>
      </c>
      <c r="K304" s="4">
        <f t="shared" si="4"/>
        <v>1640.8055555555557</v>
      </c>
      <c r="L304" s="49">
        <f>IF($K304&lt;=hypothèses!$BG$2,1,IF(AND($K304&gt;hypothèses!$BF$3,$K304&lt;=hypothèses!$BG$3),2,IF(AND($K304&gt;hypothèses!$BF$4,$K304&lt;=hypothèses!$BG$4),3,IF(AND($K304&gt;hypothèses!$BF$5,$K304&lt;=hypothèses!$BG$5),4,IF(AND($K304&gt;hypothèses!$BF$6,$K304&lt;=hypothèses!$BG$6),5,IF(AND($K304&gt;hypothèses!$BF$7,$K304&lt;=hypothèses!$BG$7),6,IF(AND($K304&gt;hypothèses!$BF$8,$K304&lt;=hypothèses!$BG$8),7,IF(AND($K304&gt;hypothèses!$BF$9,$K304&lt;=hypothèses!$BG$9),8,IF(AND($K304&gt;hypothèses!$BF$10,$K304&lt;=hypothèses!$BG$10),9,IF(AND($K304&gt;hypothèses!$BF$11,$K304&lt;=hypothèses!$BG$11),10,IF(Tableau1[[#This Row],[QF mens]]&gt;hypothèses!BG313,10,"")))))))))))</f>
        <v>8</v>
      </c>
      <c r="M304" s="49">
        <f>IF($K304&lt;=hypothèses!$BY$2,1,IF(AND($K304&gt;hypothèses!$BX$3,$K304&lt;=hypothèses!$BY$3),2,IF(AND($K304&gt;hypothèses!$BX$4,$K304&lt;=hypothèses!$BY$4),3,IF(AND($K304&gt;hypothèses!$BX$5,$K304&lt;=hypothèses!$BY$5),4,IF(AND($K304&gt;hypothèses!$BX$6,$K304&lt;=hypothèses!$BY$6),5,IF(AND($K304&gt;hypothèses!$BX$7,$K304&lt;=hypothèses!$BY$7),6,IF(AND($K304&gt;hypothèses!$BX$8,$K304&lt;=hypothèses!$BY$8),7,IF(AND($K304&gt;hypothèses!$BX$9,$K304&lt;=hypothèses!$BY$9),8,IF(AND($K304&gt;hypothèses!$BX$10,$K304&lt;=hypothèses!$BY$10),9,IF(AND($K304&gt;hypothèses!$BX$11,$K304&lt;=hypothèses!$BY$11),10,IF(Tableau1[[#This Row],[QF mens]]&gt;hypothèses!BH313,10,"")))))))))))</f>
        <v>8</v>
      </c>
      <c r="N304" s="49" t="s">
        <v>82</v>
      </c>
      <c r="O304" s="49" t="s">
        <v>77</v>
      </c>
      <c r="P304" s="49" t="s">
        <v>83</v>
      </c>
      <c r="Q304" s="49" t="s">
        <v>82</v>
      </c>
      <c r="R304" t="s">
        <v>14</v>
      </c>
      <c r="S304">
        <v>1</v>
      </c>
      <c r="T304">
        <v>30</v>
      </c>
      <c r="U304" s="58" cm="1">
        <f t="array" ref="U30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304" s="58">
        <f>IF(R304="Tarif Frais de dossier",30,IF(T304&lt;0,0,IF(AND(D304=hypothèses!$BR$2,R304=hypothèses!$BI$1),IF(K304&lt;=hypothèses!$BP$2,hypothèses!$BS$2,IF(K304&gt;=hypothèses!$BQ$2,hypothèses!$BT$2,K304*hypothèses!$BU$2)),IF(AND(D304=hypothèses!$BR$3,R304=hypothèses!$BI$1),IF(K304&lt;=hypothèses!$BP$3,hypothèses!$BS$3,IF(K304&gt;=hypothèses!$BQ$3,hypothèses!$BT$3,K304*hypothèses!$BU$3)),IF(AND(D304=hypothèses!$BR$5,R304=hypothèses!$BJ$1),IF(K304&lt;=hypothèses!$BP$5,hypothèses!$BS$5,IF(K304&gt;=hypothèses!$BQ$5,hypothèses!$BT$5,K304*hypothèses!$BU$5)),IF(AND(D304=hypothèses!$BR$6,R304=hypothèses!$BJ$1),IF(K304&lt;=hypothèses!$BP$6,hypothèses!$BS$6,IF(K304&gt;=hypothèses!$BQ$6,hypothèses!$BT$6,K304*hypothèses!$BU$6)),IF(AND(D304=hypothèses!$BR$8,R304=hypothèses!$BK$1),IF(K304&lt;=hypothèses!$BP$8,hypothèses!$BS$8,IF(K304&gt;=hypothèses!$BQ$8,hypothèses!$BT$8,K304*hypothèses!$BU$8)),IF(AND(D304=hypothèses!$BR$9,R304=hypothèses!$BK$1),IF(K304&lt;=hypothèses!$BP$9,hypothèses!$BS$9,IF(K304&gt;=hypothèses!$BQ$9,hypothèses!$BT$9,K304*hypothèses!$BU$9)),IF(AND(D304=hypothèses!$BR$11,R304=hypothèses!$BL$1),IF(K304&lt;=hypothèses!$BP$11,hypothèses!$BS$11,IF(K304&gt;=hypothèses!$BQ$11,hypothèses!$BT$11,K304*hypothèses!$BU$11)),IF(AND(D304=hypothèses!$BR$12,R304=hypothèses!$BL$1),IF(K304&lt;=hypothèses!$BP$12,hypothèses!$BS$12,IF(K304&gt;=hypothèses!$BQ$12,hypothèses!$BT$12,K304*hypothèses!$BU$12)),IF(AND(D304=hypothèses!$BR$14,R304=hypothèses!$BM$1),IF(K304&lt;=hypothèses!$BP$14,hypothèses!$BS$14,IF(K304&gt;=hypothèses!$BQ$14,hypothèses!$BT$14,K304*hypothèses!$BU$14)),IF(AND(D304=hypothèses!$BR$15,R304=hypothèses!$BM$1),IF(K304&lt;=hypothèses!$BP$15,hypothèses!$BS$15,IF(K304&gt;=hypothèses!$BQ$15,hypothèses!$BT$15,K304*hypothèses!$BU$15)),IF(AND(D304=hypothèses!$BR$17,R304=hypothèses!$BN$1),IF(K304&lt;=hypothèses!$BP$17,hypothèses!$BS$17,IF(K304&gt;=hypothèses!$BQ$17,hypothèses!$BT$17,K304*hypothèses!$BU$17)),IF(AND(D304=hypothèses!$BR$18,R304=hypothèses!$BN$1),IF(K304&lt;=hypothèses!$BP$18,hypothèses!$BS$18,IF(K304&gt;=hypothèses!$BQ$18,hypothèses!$BT$18,K304*hypothèses!$BU$18)),0))))))))))))))</f>
        <v>30</v>
      </c>
      <c r="W304" cm="1">
        <f t="array" ref="W304">IFERROR(IF(T304&lt;0,0,IF(R304="tarif frais de dossier",30,K304*INDEX(hypothèses!$CC$2:$CR$21,MATCH(1,(K304&gt;=hypothèses!$BX$2:$BX$21)*(K304&lt;hypothèses!$BY$2:$BY$21)*(D304="Villeurbanne")+(K304&gt;=hypothèses!$BX$12:$BX$21)*(K304&lt;hypothèses!$BY$12:$BY$21)*(D304="Hors Villeurbanne"),0),CHOOSE(MATCH(R304,{"tarif eveil";"tarif courant";"tarif pratiques collectives";"tarif troisième cycle renforcé PPES";"tarif cumul";"tarif location"},0),1,4,7,10,13,16)))),"")</f>
        <v>30</v>
      </c>
    </row>
    <row r="305" spans="1:23">
      <c r="A305" s="72" t="s">
        <v>71</v>
      </c>
      <c r="B305" s="72" t="s">
        <v>72</v>
      </c>
      <c r="C305" s="72" t="s">
        <v>73</v>
      </c>
      <c r="D305" t="s">
        <v>86</v>
      </c>
      <c r="E305" s="59">
        <v>59069</v>
      </c>
      <c r="F305">
        <v>24</v>
      </c>
      <c r="G305">
        <v>3</v>
      </c>
      <c r="H305">
        <f>IF(Tableau1[[#This Row],[Tranche RFR]]&gt;=2,Tableau1[[#This Row],[Tranche RFR]]-1,Tableau1[[#This Row],[Tranche RFR]])</f>
        <v>23</v>
      </c>
      <c r="I305">
        <f>Tableau1[[#This Row],[RFR]]/Tableau1[[#This Row],[nb parts sans couple]]</f>
        <v>2568.217391304348</v>
      </c>
      <c r="J305" t="s">
        <v>77</v>
      </c>
      <c r="K305" s="4">
        <f t="shared" si="4"/>
        <v>1640.8055555555557</v>
      </c>
      <c r="L305" s="49">
        <f>IF($K305&lt;=hypothèses!$BG$2,1,IF(AND($K305&gt;hypothèses!$BF$3,$K305&lt;=hypothèses!$BG$3),2,IF(AND($K305&gt;hypothèses!$BF$4,$K305&lt;=hypothèses!$BG$4),3,IF(AND($K305&gt;hypothèses!$BF$5,$K305&lt;=hypothèses!$BG$5),4,IF(AND($K305&gt;hypothèses!$BF$6,$K305&lt;=hypothèses!$BG$6),5,IF(AND($K305&gt;hypothèses!$BF$7,$K305&lt;=hypothèses!$BG$7),6,IF(AND($K305&gt;hypothèses!$BF$8,$K305&lt;=hypothèses!$BG$8),7,IF(AND($K305&gt;hypothèses!$BF$9,$K305&lt;=hypothèses!$BG$9),8,IF(AND($K305&gt;hypothèses!$BF$10,$K305&lt;=hypothèses!$BG$10),9,IF(AND($K305&gt;hypothèses!$BF$11,$K305&lt;=hypothèses!$BG$11),10,IF(Tableau1[[#This Row],[QF mens]]&gt;hypothèses!BG314,10,"")))))))))))</f>
        <v>8</v>
      </c>
      <c r="M305" s="49">
        <f>IF($K305&lt;=hypothèses!$BY$2,1,IF(AND($K305&gt;hypothèses!$BX$3,$K305&lt;=hypothèses!$BY$3),2,IF(AND($K305&gt;hypothèses!$BX$4,$K305&lt;=hypothèses!$BY$4),3,IF(AND($K305&gt;hypothèses!$BX$5,$K305&lt;=hypothèses!$BY$5),4,IF(AND($K305&gt;hypothèses!$BX$6,$K305&lt;=hypothèses!$BY$6),5,IF(AND($K305&gt;hypothèses!$BX$7,$K305&lt;=hypothèses!$BY$7),6,IF(AND($K305&gt;hypothèses!$BX$8,$K305&lt;=hypothèses!$BY$8),7,IF(AND($K305&gt;hypothèses!$BX$9,$K305&lt;=hypothèses!$BY$9),8,IF(AND($K305&gt;hypothèses!$BX$10,$K305&lt;=hypothèses!$BY$10),9,IF(AND($K305&gt;hypothèses!$BX$11,$K305&lt;=hypothèses!$BY$11),10,IF(Tableau1[[#This Row],[QF mens]]&gt;hypothèses!BH314,10,"")))))))))))</f>
        <v>8</v>
      </c>
      <c r="N305" s="49" t="s">
        <v>82</v>
      </c>
      <c r="O305" s="49" t="s">
        <v>77</v>
      </c>
      <c r="P305" s="49" t="s">
        <v>83</v>
      </c>
      <c r="Q305" s="49" t="s">
        <v>82</v>
      </c>
      <c r="R305" t="s">
        <v>13</v>
      </c>
      <c r="S305">
        <v>1</v>
      </c>
      <c r="T305">
        <v>952</v>
      </c>
      <c r="U305" s="58" cm="1">
        <f t="array" ref="U30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1050.6899999999998</v>
      </c>
      <c r="V305" s="58">
        <f>IF(R305="Tarif Frais de dossier",30,IF(T305&lt;0,0,IF(AND(D305=hypothèses!$BR$2,R305=hypothèses!$BI$1),IF(K305&lt;=hypothèses!$BP$2,hypothèses!$BS$2,IF(K305&gt;=hypothèses!$BQ$2,hypothèses!$BT$2,K305*hypothèses!$BU$2)),IF(AND(D305=hypothèses!$BR$3,R305=hypothèses!$BI$1),IF(K305&lt;=hypothèses!$BP$3,hypothèses!$BS$3,IF(K305&gt;=hypothèses!$BQ$3,hypothèses!$BT$3,K305*hypothèses!$BU$3)),IF(AND(D305=hypothèses!$BR$5,R305=hypothèses!$BJ$1),IF(K305&lt;=hypothèses!$BP$5,hypothèses!$BS$5,IF(K305&gt;=hypothèses!$BQ$5,hypothèses!$BT$5,K305*hypothèses!$BU$5)),IF(AND(D305=hypothèses!$BR$6,R305=hypothèses!$BJ$1),IF(K305&lt;=hypothèses!$BP$6,hypothèses!$BS$6,IF(K305&gt;=hypothèses!$BQ$6,hypothèses!$BT$6,K305*hypothèses!$BU$6)),IF(AND(D305=hypothèses!$BR$8,R305=hypothèses!$BK$1),IF(K305&lt;=hypothèses!$BP$8,hypothèses!$BS$8,IF(K305&gt;=hypothèses!$BQ$8,hypothèses!$BT$8,K305*hypothèses!$BU$8)),IF(AND(D305=hypothèses!$BR$9,R305=hypothèses!$BK$1),IF(K305&lt;=hypothèses!$BP$9,hypothèses!$BS$9,IF(K305&gt;=hypothèses!$BQ$9,hypothèses!$BT$9,K305*hypothèses!$BU$9)),IF(AND(D305=hypothèses!$BR$11,R305=hypothèses!$BL$1),IF(K305&lt;=hypothèses!$BP$11,hypothèses!$BS$11,IF(K305&gt;=hypothèses!$BQ$11,hypothèses!$BT$11,K305*hypothèses!$BU$11)),IF(AND(D305=hypothèses!$BR$12,R305=hypothèses!$BL$1),IF(K305&lt;=hypothèses!$BP$12,hypothèses!$BS$12,IF(K305&gt;=hypothèses!$BQ$12,hypothèses!$BT$12,K305*hypothèses!$BU$12)),IF(AND(D305=hypothèses!$BR$14,R305=hypothèses!$BM$1),IF(K305&lt;=hypothèses!$BP$14,hypothèses!$BS$14,IF(K305&gt;=hypothèses!$BQ$14,hypothèses!$BT$14,K305*hypothèses!$BU$14)),IF(AND(D305=hypothèses!$BR$15,R305=hypothèses!$BM$1),IF(K305&lt;=hypothèses!$BP$15,hypothèses!$BS$15,IF(K305&gt;=hypothèses!$BQ$15,hypothèses!$BT$15,K305*hypothèses!$BU$15)),IF(AND(D305=hypothèses!$BR$17,R305=hypothèses!$BN$1),IF(K305&lt;=hypothèses!$BP$17,hypothèses!$BS$17,IF(K305&gt;=hypothèses!$BQ$17,hypothèses!$BT$17,K305*hypothèses!$BU$17)),IF(AND(D305=hypothèses!$BR$18,R305=hypothèses!$BN$1),IF(K305&lt;=hypothèses!$BP$18,hypothèses!$BS$18,IF(K305&gt;=hypothèses!$BQ$18,hypothèses!$BT$18,K305*hypothèses!$BU$18)),0))))))))))))))</f>
        <v>541.46583333333342</v>
      </c>
      <c r="W305" t="str" cm="1">
        <f t="array" ref="W305">IFERROR(IF(T305&lt;0,0,IF(R305="tarif frais de dossier",30,K305*INDEX(hypothèses!$CC$2:$CR$21,MATCH(1,(K305&gt;=hypothèses!$BX$2:$BX$21)*(K305&lt;hypothèses!$BY$2:$BY$21)*(D305="Villeurbanne")+(K305&gt;=hypothèses!$BX$12:$BX$21)*(K305&lt;hypothèses!$BY$12:$BY$21)*(D305="Hors Villeurbanne"),0),CHOOSE(MATCH(R305,{"tarif eveil";"tarif courant";"tarif pratiques collectives";"tarif troisième cycle renforcé PPES";"tarif cumul";"tarif location"},0),1,4,7,10,13,16)))),"")</f>
        <v/>
      </c>
    </row>
    <row r="306" spans="1:23">
      <c r="A306" s="71" t="s">
        <v>71</v>
      </c>
      <c r="B306" s="71" t="s">
        <v>72</v>
      </c>
      <c r="C306" s="71" t="s">
        <v>73</v>
      </c>
      <c r="D306" t="s">
        <v>86</v>
      </c>
      <c r="E306" s="59">
        <v>59069</v>
      </c>
      <c r="F306">
        <v>24</v>
      </c>
      <c r="G306">
        <v>3</v>
      </c>
      <c r="H306">
        <f>IF(Tableau1[[#This Row],[Tranche RFR]]&gt;=2,Tableau1[[#This Row],[Tranche RFR]]-1,Tableau1[[#This Row],[Tranche RFR]])</f>
        <v>23</v>
      </c>
      <c r="I306">
        <f>Tableau1[[#This Row],[RFR]]/Tableau1[[#This Row],[nb parts sans couple]]</f>
        <v>2568.217391304348</v>
      </c>
      <c r="J306" t="s">
        <v>77</v>
      </c>
      <c r="K306" s="4">
        <f t="shared" si="4"/>
        <v>1640.8055555555557</v>
      </c>
      <c r="L306" s="49">
        <f>IF($K306&lt;=hypothèses!$BG$2,1,IF(AND($K306&gt;hypothèses!$BF$3,$K306&lt;=hypothèses!$BG$3),2,IF(AND($K306&gt;hypothèses!$BF$4,$K306&lt;=hypothèses!$BG$4),3,IF(AND($K306&gt;hypothèses!$BF$5,$K306&lt;=hypothèses!$BG$5),4,IF(AND($K306&gt;hypothèses!$BF$6,$K306&lt;=hypothèses!$BG$6),5,IF(AND($K306&gt;hypothèses!$BF$7,$K306&lt;=hypothèses!$BG$7),6,IF(AND($K306&gt;hypothèses!$BF$8,$K306&lt;=hypothèses!$BG$8),7,IF(AND($K306&gt;hypothèses!$BF$9,$K306&lt;=hypothèses!$BG$9),8,IF(AND($K306&gt;hypothèses!$BF$10,$K306&lt;=hypothèses!$BG$10),9,IF(AND($K306&gt;hypothèses!$BF$11,$K306&lt;=hypothèses!$BG$11),10,IF(Tableau1[[#This Row],[QF mens]]&gt;hypothèses!BG315,10,"")))))))))))</f>
        <v>8</v>
      </c>
      <c r="M306" s="49">
        <f>IF($K306&lt;=hypothèses!$BY$2,1,IF(AND($K306&gt;hypothèses!$BX$3,$K306&lt;=hypothèses!$BY$3),2,IF(AND($K306&gt;hypothèses!$BX$4,$K306&lt;=hypothèses!$BY$4),3,IF(AND($K306&gt;hypothèses!$BX$5,$K306&lt;=hypothèses!$BY$5),4,IF(AND($K306&gt;hypothèses!$BX$6,$K306&lt;=hypothèses!$BY$6),5,IF(AND($K306&gt;hypothèses!$BX$7,$K306&lt;=hypothèses!$BY$7),6,IF(AND($K306&gt;hypothèses!$BX$8,$K306&lt;=hypothèses!$BY$8),7,IF(AND($K306&gt;hypothèses!$BX$9,$K306&lt;=hypothèses!$BY$9),8,IF(AND($K306&gt;hypothèses!$BX$10,$K306&lt;=hypothèses!$BY$10),9,IF(AND($K306&gt;hypothèses!$BX$11,$K306&lt;=hypothèses!$BY$11),10,IF(Tableau1[[#This Row],[QF mens]]&gt;hypothèses!BH315,10,"")))))))))))</f>
        <v>8</v>
      </c>
      <c r="N306" s="49" t="s">
        <v>82</v>
      </c>
      <c r="O306" s="49" t="s">
        <v>77</v>
      </c>
      <c r="P306" s="49" t="s">
        <v>83</v>
      </c>
      <c r="Q306" s="49" t="s">
        <v>82</v>
      </c>
      <c r="R306" t="s">
        <v>66</v>
      </c>
      <c r="S306">
        <v>1</v>
      </c>
      <c r="T306">
        <v>476</v>
      </c>
      <c r="U306" s="58" cm="1">
        <f t="array" ref="U30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306" s="58">
        <f>IF(R306="Tarif Frais de dossier",30,IF(T306&lt;0,0,IF(AND(D306=hypothèses!$BR$2,R306=hypothèses!$BI$1),IF(K306&lt;=hypothèses!$BP$2,hypothèses!$BS$2,IF(K306&gt;=hypothèses!$BQ$2,hypothèses!$BT$2,K306*hypothèses!$BU$2)),IF(AND(D306=hypothèses!$BR$3,R306=hypothèses!$BI$1),IF(K306&lt;=hypothèses!$BP$3,hypothèses!$BS$3,IF(K306&gt;=hypothèses!$BQ$3,hypothèses!$BT$3,K306*hypothèses!$BU$3)),IF(AND(D306=hypothèses!$BR$5,R306=hypothèses!$BJ$1),IF(K306&lt;=hypothèses!$BP$5,hypothèses!$BS$5,IF(K306&gt;=hypothèses!$BQ$5,hypothèses!$BT$5,K306*hypothèses!$BU$5)),IF(AND(D306=hypothèses!$BR$6,R306=hypothèses!$BJ$1),IF(K306&lt;=hypothèses!$BP$6,hypothèses!$BS$6,IF(K306&gt;=hypothèses!$BQ$6,hypothèses!$BT$6,K306*hypothèses!$BU$6)),IF(AND(D306=hypothèses!$BR$8,R306=hypothèses!$BK$1),IF(K306&lt;=hypothèses!$BP$8,hypothèses!$BS$8,IF(K306&gt;=hypothèses!$BQ$8,hypothèses!$BT$8,K306*hypothèses!$BU$8)),IF(AND(D306=hypothèses!$BR$9,R306=hypothèses!$BK$1),IF(K306&lt;=hypothèses!$BP$9,hypothèses!$BS$9,IF(K306&gt;=hypothèses!$BQ$9,hypothèses!$BT$9,K306*hypothèses!$BU$9)),IF(AND(D306=hypothèses!$BR$11,R306=hypothèses!$BL$1),IF(K306&lt;=hypothèses!$BP$11,hypothèses!$BS$11,IF(K306&gt;=hypothèses!$BQ$11,hypothèses!$BT$11,K306*hypothèses!$BU$11)),IF(AND(D306=hypothèses!$BR$12,R306=hypothèses!$BL$1),IF(K306&lt;=hypothèses!$BP$12,hypothèses!$BS$12,IF(K306&gt;=hypothèses!$BQ$12,hypothèses!$BT$12,K306*hypothèses!$BU$12)),IF(AND(D306=hypothèses!$BR$14,R306=hypothèses!$BM$1),IF(K306&lt;=hypothèses!$BP$14,hypothèses!$BS$14,IF(K306&gt;=hypothèses!$BQ$14,hypothèses!$BT$14,K306*hypothèses!$BU$14)),IF(AND(D306=hypothèses!$BR$15,R306=hypothèses!$BM$1),IF(K306&lt;=hypothèses!$BP$15,hypothèses!$BS$15,IF(K306&gt;=hypothèses!$BQ$15,hypothèses!$BT$15,K306*hypothèses!$BU$15)),IF(AND(D306=hypothèses!$BR$17,R306=hypothèses!$BN$1),IF(K306&lt;=hypothèses!$BP$17,hypothèses!$BS$17,IF(K306&gt;=hypothèses!$BQ$17,hypothèses!$BT$17,K306*hypothèses!$BU$17)),IF(AND(D306=hypothèses!$BR$18,R306=hypothèses!$BN$1),IF(K306&lt;=hypothèses!$BP$18,hypothèses!$BS$18,IF(K306&gt;=hypothèses!$BQ$18,hypothèses!$BT$18,K306*hypothèses!$BU$18)),0))))))))))))))</f>
        <v>0</v>
      </c>
      <c r="W306" t="str" cm="1">
        <f t="array" ref="W306">IFERROR(IF(T306&lt;0,0,IF(R306="tarif frais de dossier",30,K306*INDEX(hypothèses!$CC$2:$CR$21,MATCH(1,(K306&gt;=hypothèses!$BX$2:$BX$21)*(K306&lt;hypothèses!$BY$2:$BY$21)*(D306="Villeurbanne")+(K306&gt;=hypothèses!$BX$12:$BX$21)*(K306&lt;hypothèses!$BY$12:$BY$21)*(D306="Hors Villeurbanne"),0),CHOOSE(MATCH(R306,{"tarif eveil";"tarif courant";"tarif pratiques collectives";"tarif troisième cycle renforcé PPES";"tarif cumul";"tarif location"},0),1,4,7,10,13,16)))),"")</f>
        <v/>
      </c>
    </row>
    <row r="307" spans="1:23">
      <c r="A307" s="72" t="s">
        <v>71</v>
      </c>
      <c r="B307" s="72" t="s">
        <v>72</v>
      </c>
      <c r="C307" s="72" t="s">
        <v>73</v>
      </c>
      <c r="D307" t="s">
        <v>86</v>
      </c>
      <c r="E307" s="59">
        <v>59069</v>
      </c>
      <c r="F307">
        <v>24</v>
      </c>
      <c r="G307">
        <v>3</v>
      </c>
      <c r="H307">
        <f>IF(Tableau1[[#This Row],[Tranche RFR]]&gt;=2,Tableau1[[#This Row],[Tranche RFR]]-1,Tableau1[[#This Row],[Tranche RFR]])</f>
        <v>23</v>
      </c>
      <c r="I307">
        <f>Tableau1[[#This Row],[RFR]]/Tableau1[[#This Row],[nb parts sans couple]]</f>
        <v>2568.217391304348</v>
      </c>
      <c r="J307" t="s">
        <v>77</v>
      </c>
      <c r="K307" s="4">
        <f t="shared" si="4"/>
        <v>1640.8055555555557</v>
      </c>
      <c r="L307" s="49">
        <f>IF($K307&lt;=hypothèses!$BG$2,1,IF(AND($K307&gt;hypothèses!$BF$3,$K307&lt;=hypothèses!$BG$3),2,IF(AND($K307&gt;hypothèses!$BF$4,$K307&lt;=hypothèses!$BG$4),3,IF(AND($K307&gt;hypothèses!$BF$5,$K307&lt;=hypothèses!$BG$5),4,IF(AND($K307&gt;hypothèses!$BF$6,$K307&lt;=hypothèses!$BG$6),5,IF(AND($K307&gt;hypothèses!$BF$7,$K307&lt;=hypothèses!$BG$7),6,IF(AND($K307&gt;hypothèses!$BF$8,$K307&lt;=hypothèses!$BG$8),7,IF(AND($K307&gt;hypothèses!$BF$9,$K307&lt;=hypothèses!$BG$9),8,IF(AND($K307&gt;hypothèses!$BF$10,$K307&lt;=hypothèses!$BG$10),9,IF(AND($K307&gt;hypothèses!$BF$11,$K307&lt;=hypothèses!$BG$11),10,IF(Tableau1[[#This Row],[QF mens]]&gt;hypothèses!BG316,10,"")))))))))))</f>
        <v>8</v>
      </c>
      <c r="M307" s="49">
        <f>IF($K307&lt;=hypothèses!$BY$2,1,IF(AND($K307&gt;hypothèses!$BX$3,$K307&lt;=hypothèses!$BY$3),2,IF(AND($K307&gt;hypothèses!$BX$4,$K307&lt;=hypothèses!$BY$4),3,IF(AND($K307&gt;hypothèses!$BX$5,$K307&lt;=hypothèses!$BY$5),4,IF(AND($K307&gt;hypothèses!$BX$6,$K307&lt;=hypothèses!$BY$6),5,IF(AND($K307&gt;hypothèses!$BX$7,$K307&lt;=hypothèses!$BY$7),6,IF(AND($K307&gt;hypothèses!$BX$8,$K307&lt;=hypothèses!$BY$8),7,IF(AND($K307&gt;hypothèses!$BX$9,$K307&lt;=hypothèses!$BY$9),8,IF(AND($K307&gt;hypothèses!$BX$10,$K307&lt;=hypothèses!$BY$10),9,IF(AND($K307&gt;hypothèses!$BX$11,$K307&lt;=hypothèses!$BY$11),10,IF(Tableau1[[#This Row],[QF mens]]&gt;hypothèses!BH316,10,"")))))))))))</f>
        <v>8</v>
      </c>
      <c r="N307" s="49" t="s">
        <v>82</v>
      </c>
      <c r="O307" s="49" t="s">
        <v>77</v>
      </c>
      <c r="P307" s="49" t="s">
        <v>83</v>
      </c>
      <c r="Q307" s="49" t="s">
        <v>82</v>
      </c>
      <c r="T307">
        <v>0</v>
      </c>
      <c r="U307" s="58" t="str" cm="1">
        <f t="array" ref="U30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307" s="58">
        <f>IF(R307="Tarif Frais de dossier",30,IF(T307&lt;0,0,IF(AND(D307=hypothèses!$BR$2,R307=hypothèses!$BI$1),IF(K307&lt;=hypothèses!$BP$2,hypothèses!$BS$2,IF(K307&gt;=hypothèses!$BQ$2,hypothèses!$BT$2,K307*hypothèses!$BU$2)),IF(AND(D307=hypothèses!$BR$3,R307=hypothèses!$BI$1),IF(K307&lt;=hypothèses!$BP$3,hypothèses!$BS$3,IF(K307&gt;=hypothèses!$BQ$3,hypothèses!$BT$3,K307*hypothèses!$BU$3)),IF(AND(D307=hypothèses!$BR$5,R307=hypothèses!$BJ$1),IF(K307&lt;=hypothèses!$BP$5,hypothèses!$BS$5,IF(K307&gt;=hypothèses!$BQ$5,hypothèses!$BT$5,K307*hypothèses!$BU$5)),IF(AND(D307=hypothèses!$BR$6,R307=hypothèses!$BJ$1),IF(K307&lt;=hypothèses!$BP$6,hypothèses!$BS$6,IF(K307&gt;=hypothèses!$BQ$6,hypothèses!$BT$6,K307*hypothèses!$BU$6)),IF(AND(D307=hypothèses!$BR$8,R307=hypothèses!$BK$1),IF(K307&lt;=hypothèses!$BP$8,hypothèses!$BS$8,IF(K307&gt;=hypothèses!$BQ$8,hypothèses!$BT$8,K307*hypothèses!$BU$8)),IF(AND(D307=hypothèses!$BR$9,R307=hypothèses!$BK$1),IF(K307&lt;=hypothèses!$BP$9,hypothèses!$BS$9,IF(K307&gt;=hypothèses!$BQ$9,hypothèses!$BT$9,K307*hypothèses!$BU$9)),IF(AND(D307=hypothèses!$BR$11,R307=hypothèses!$BL$1),IF(K307&lt;=hypothèses!$BP$11,hypothèses!$BS$11,IF(K307&gt;=hypothèses!$BQ$11,hypothèses!$BT$11,K307*hypothèses!$BU$11)),IF(AND(D307=hypothèses!$BR$12,R307=hypothèses!$BL$1),IF(K307&lt;=hypothèses!$BP$12,hypothèses!$BS$12,IF(K307&gt;=hypothèses!$BQ$12,hypothèses!$BT$12,K307*hypothèses!$BU$12)),IF(AND(D307=hypothèses!$BR$14,R307=hypothèses!$BM$1),IF(K307&lt;=hypothèses!$BP$14,hypothèses!$BS$14,IF(K307&gt;=hypothèses!$BQ$14,hypothèses!$BT$14,K307*hypothèses!$BU$14)),IF(AND(D307=hypothèses!$BR$15,R307=hypothèses!$BM$1),IF(K307&lt;=hypothèses!$BP$15,hypothèses!$BS$15,IF(K307&gt;=hypothèses!$BQ$15,hypothèses!$BT$15,K307*hypothèses!$BU$15)),IF(AND(D307=hypothèses!$BR$17,R307=hypothèses!$BN$1),IF(K307&lt;=hypothèses!$BP$17,hypothèses!$BS$17,IF(K307&gt;=hypothèses!$BQ$17,hypothèses!$BT$17,K307*hypothèses!$BU$17)),IF(AND(D307=hypothèses!$BR$18,R307=hypothèses!$BN$1),IF(K307&lt;=hypothèses!$BP$18,hypothèses!$BS$18,IF(K307&gt;=hypothèses!$BQ$18,hypothèses!$BT$18,K307*hypothèses!$BU$18)),0))))))))))))))</f>
        <v>0</v>
      </c>
      <c r="W307" t="str" cm="1">
        <f t="array" ref="W307">IFERROR(IF(T307&lt;0,0,IF(R307="tarif frais de dossier",30,K307*INDEX(hypothèses!$CC$2:$CR$21,MATCH(1,(K307&gt;=hypothèses!$BX$2:$BX$21)*(K307&lt;hypothèses!$BY$2:$BY$21)*(D307="Villeurbanne")+(K307&gt;=hypothèses!$BX$12:$BX$21)*(K307&lt;hypothèses!$BY$12:$BY$21)*(D307="Hors Villeurbanne"),0),CHOOSE(MATCH(R307,{"tarif eveil";"tarif courant";"tarif pratiques collectives";"tarif troisième cycle renforcé PPES";"tarif cumul";"tarif location"},0),1,4,7,10,13,16)))),"")</f>
        <v/>
      </c>
    </row>
    <row r="308" spans="1:23">
      <c r="A308" s="71" t="s">
        <v>71</v>
      </c>
      <c r="B308" s="71" t="s">
        <v>72</v>
      </c>
      <c r="C308" s="71" t="s">
        <v>73</v>
      </c>
      <c r="D308" t="s">
        <v>86</v>
      </c>
      <c r="E308" s="59">
        <v>59069</v>
      </c>
      <c r="F308">
        <v>24</v>
      </c>
      <c r="G308">
        <v>3</v>
      </c>
      <c r="H308">
        <f>IF(Tableau1[[#This Row],[Tranche RFR]]&gt;=2,Tableau1[[#This Row],[Tranche RFR]]-1,Tableau1[[#This Row],[Tranche RFR]])</f>
        <v>23</v>
      </c>
      <c r="I308">
        <f>Tableau1[[#This Row],[RFR]]/Tableau1[[#This Row],[nb parts sans couple]]</f>
        <v>2568.217391304348</v>
      </c>
      <c r="J308" t="s">
        <v>77</v>
      </c>
      <c r="K308" s="4">
        <f t="shared" si="4"/>
        <v>1640.8055555555557</v>
      </c>
      <c r="L308" s="49">
        <f>IF($K308&lt;=hypothèses!$BG$2,1,IF(AND($K308&gt;hypothèses!$BF$3,$K308&lt;=hypothèses!$BG$3),2,IF(AND($K308&gt;hypothèses!$BF$4,$K308&lt;=hypothèses!$BG$4),3,IF(AND($K308&gt;hypothèses!$BF$5,$K308&lt;=hypothèses!$BG$5),4,IF(AND($K308&gt;hypothèses!$BF$6,$K308&lt;=hypothèses!$BG$6),5,IF(AND($K308&gt;hypothèses!$BF$7,$K308&lt;=hypothèses!$BG$7),6,IF(AND($K308&gt;hypothèses!$BF$8,$K308&lt;=hypothèses!$BG$8),7,IF(AND($K308&gt;hypothèses!$BF$9,$K308&lt;=hypothèses!$BG$9),8,IF(AND($K308&gt;hypothèses!$BF$10,$K308&lt;=hypothèses!$BG$10),9,IF(AND($K308&gt;hypothèses!$BF$11,$K308&lt;=hypothèses!$BG$11),10,IF(Tableau1[[#This Row],[QF mens]]&gt;hypothèses!BG317,10,"")))))))))))</f>
        <v>8</v>
      </c>
      <c r="M308" s="49">
        <f>IF($K308&lt;=hypothèses!$BY$2,1,IF(AND($K308&gt;hypothèses!$BX$3,$K308&lt;=hypothèses!$BY$3),2,IF(AND($K308&gt;hypothèses!$BX$4,$K308&lt;=hypothèses!$BY$4),3,IF(AND($K308&gt;hypothèses!$BX$5,$K308&lt;=hypothèses!$BY$5),4,IF(AND($K308&gt;hypothèses!$BX$6,$K308&lt;=hypothèses!$BY$6),5,IF(AND($K308&gt;hypothèses!$BX$7,$K308&lt;=hypothèses!$BY$7),6,IF(AND($K308&gt;hypothèses!$BX$8,$K308&lt;=hypothèses!$BY$8),7,IF(AND($K308&gt;hypothèses!$BX$9,$K308&lt;=hypothèses!$BY$9),8,IF(AND($K308&gt;hypothèses!$BX$10,$K308&lt;=hypothèses!$BY$10),9,IF(AND($K308&gt;hypothèses!$BX$11,$K308&lt;=hypothèses!$BY$11),10,IF(Tableau1[[#This Row],[QF mens]]&gt;hypothèses!BH317,10,"")))))))))))</f>
        <v>8</v>
      </c>
      <c r="N308" s="49" t="s">
        <v>82</v>
      </c>
      <c r="O308" s="49" t="s">
        <v>77</v>
      </c>
      <c r="P308" s="49" t="s">
        <v>83</v>
      </c>
      <c r="Q308" s="49" t="s">
        <v>82</v>
      </c>
      <c r="T308">
        <v>0</v>
      </c>
      <c r="U308" s="58" t="str" cm="1">
        <f t="array" ref="U30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308" s="58">
        <f>IF(R308="Tarif Frais de dossier",30,IF(T308&lt;0,0,IF(AND(D308=hypothèses!$BR$2,R308=hypothèses!$BI$1),IF(K308&lt;=hypothèses!$BP$2,hypothèses!$BS$2,IF(K308&gt;=hypothèses!$BQ$2,hypothèses!$BT$2,K308*hypothèses!$BU$2)),IF(AND(D308=hypothèses!$BR$3,R308=hypothèses!$BI$1),IF(K308&lt;=hypothèses!$BP$3,hypothèses!$BS$3,IF(K308&gt;=hypothèses!$BQ$3,hypothèses!$BT$3,K308*hypothèses!$BU$3)),IF(AND(D308=hypothèses!$BR$5,R308=hypothèses!$BJ$1),IF(K308&lt;=hypothèses!$BP$5,hypothèses!$BS$5,IF(K308&gt;=hypothèses!$BQ$5,hypothèses!$BT$5,K308*hypothèses!$BU$5)),IF(AND(D308=hypothèses!$BR$6,R308=hypothèses!$BJ$1),IF(K308&lt;=hypothèses!$BP$6,hypothèses!$BS$6,IF(K308&gt;=hypothèses!$BQ$6,hypothèses!$BT$6,K308*hypothèses!$BU$6)),IF(AND(D308=hypothèses!$BR$8,R308=hypothèses!$BK$1),IF(K308&lt;=hypothèses!$BP$8,hypothèses!$BS$8,IF(K308&gt;=hypothèses!$BQ$8,hypothèses!$BT$8,K308*hypothèses!$BU$8)),IF(AND(D308=hypothèses!$BR$9,R308=hypothèses!$BK$1),IF(K308&lt;=hypothèses!$BP$9,hypothèses!$BS$9,IF(K308&gt;=hypothèses!$BQ$9,hypothèses!$BT$9,K308*hypothèses!$BU$9)),IF(AND(D308=hypothèses!$BR$11,R308=hypothèses!$BL$1),IF(K308&lt;=hypothèses!$BP$11,hypothèses!$BS$11,IF(K308&gt;=hypothèses!$BQ$11,hypothèses!$BT$11,K308*hypothèses!$BU$11)),IF(AND(D308=hypothèses!$BR$12,R308=hypothèses!$BL$1),IF(K308&lt;=hypothèses!$BP$12,hypothèses!$BS$12,IF(K308&gt;=hypothèses!$BQ$12,hypothèses!$BT$12,K308*hypothèses!$BU$12)),IF(AND(D308=hypothèses!$BR$14,R308=hypothèses!$BM$1),IF(K308&lt;=hypothèses!$BP$14,hypothèses!$BS$14,IF(K308&gt;=hypothèses!$BQ$14,hypothèses!$BT$14,K308*hypothèses!$BU$14)),IF(AND(D308=hypothèses!$BR$15,R308=hypothèses!$BM$1),IF(K308&lt;=hypothèses!$BP$15,hypothèses!$BS$15,IF(K308&gt;=hypothèses!$BQ$15,hypothèses!$BT$15,K308*hypothèses!$BU$15)),IF(AND(D308=hypothèses!$BR$17,R308=hypothèses!$BN$1),IF(K308&lt;=hypothèses!$BP$17,hypothèses!$BS$17,IF(K308&gt;=hypothèses!$BQ$17,hypothèses!$BT$17,K308*hypothèses!$BU$17)),IF(AND(D308=hypothèses!$BR$18,R308=hypothèses!$BN$1),IF(K308&lt;=hypothèses!$BP$18,hypothèses!$BS$18,IF(K308&gt;=hypothèses!$BQ$18,hypothèses!$BT$18,K308*hypothèses!$BU$18)),0))))))))))))))</f>
        <v>0</v>
      </c>
      <c r="W308" t="str" cm="1">
        <f t="array" ref="W308">IFERROR(IF(T308&lt;0,0,IF(R308="tarif frais de dossier",30,K308*INDEX(hypothèses!$CC$2:$CR$21,MATCH(1,(K308&gt;=hypothèses!$BX$2:$BX$21)*(K308&lt;hypothèses!$BY$2:$BY$21)*(D308="Villeurbanne")+(K308&gt;=hypothèses!$BX$12:$BX$21)*(K308&lt;hypothèses!$BY$12:$BY$21)*(D308="Hors Villeurbanne"),0),CHOOSE(MATCH(R308,{"tarif eveil";"tarif courant";"tarif pratiques collectives";"tarif troisième cycle renforcé PPES";"tarif cumul";"tarif location"},0),1,4,7,10,13,16)))),"")</f>
        <v/>
      </c>
    </row>
    <row r="309" spans="1:23">
      <c r="A309" s="72" t="s">
        <v>71</v>
      </c>
      <c r="B309" s="72" t="s">
        <v>72</v>
      </c>
      <c r="C309" s="72" t="s">
        <v>73</v>
      </c>
      <c r="D309" t="s">
        <v>70</v>
      </c>
      <c r="E309" s="59">
        <v>10515</v>
      </c>
      <c r="F309">
        <v>5</v>
      </c>
      <c r="G309">
        <v>3</v>
      </c>
      <c r="H309">
        <f>IF(Tableau1[[#This Row],[Tranche RFR]]&gt;=2,Tableau1[[#This Row],[Tranche RFR]]-1,Tableau1[[#This Row],[Tranche RFR]])</f>
        <v>4</v>
      </c>
      <c r="I309">
        <f>Tableau1[[#This Row],[RFR]]/Tableau1[[#This Row],[nb parts sans couple]]</f>
        <v>2628.75</v>
      </c>
      <c r="J309" t="s">
        <v>77</v>
      </c>
      <c r="K309" s="4">
        <f t="shared" si="4"/>
        <v>292.08333333333331</v>
      </c>
      <c r="L309" s="49">
        <f>IF($K309&lt;=hypothèses!$BG$2,1,IF(AND($K309&gt;hypothèses!$BF$3,$K309&lt;=hypothèses!$BG$3),2,IF(AND($K309&gt;hypothèses!$BF$4,$K309&lt;=hypothèses!$BG$4),3,IF(AND($K309&gt;hypothèses!$BF$5,$K309&lt;=hypothèses!$BG$5),4,IF(AND($K309&gt;hypothèses!$BF$6,$K309&lt;=hypothèses!$BG$6),5,IF(AND($K309&gt;hypothèses!$BF$7,$K309&lt;=hypothèses!$BG$7),6,IF(AND($K309&gt;hypothèses!$BF$8,$K309&lt;=hypothèses!$BG$8),7,IF(AND($K309&gt;hypothèses!$BF$9,$K309&lt;=hypothèses!$BG$9),8,IF(AND($K309&gt;hypothèses!$BF$10,$K309&lt;=hypothèses!$BG$10),9,IF(AND($K309&gt;hypothèses!$BF$11,$K309&lt;=hypothèses!$BG$11),10,IF(Tableau1[[#This Row],[QF mens]]&gt;hypothèses!BG318,10,"")))))))))))</f>
        <v>2</v>
      </c>
      <c r="M309" s="49">
        <f>IF($K309&lt;=hypothèses!$BY$2,1,IF(AND($K309&gt;hypothèses!$BX$3,$K309&lt;=hypothèses!$BY$3),2,IF(AND($K309&gt;hypothèses!$BX$4,$K309&lt;=hypothèses!$BY$4),3,IF(AND($K309&gt;hypothèses!$BX$5,$K309&lt;=hypothèses!$BY$5),4,IF(AND($K309&gt;hypothèses!$BX$6,$K309&lt;=hypothèses!$BY$6),5,IF(AND($K309&gt;hypothèses!$BX$7,$K309&lt;=hypothèses!$BY$7),6,IF(AND($K309&gt;hypothèses!$BX$8,$K309&lt;=hypothèses!$BY$8),7,IF(AND($K309&gt;hypothèses!$BX$9,$K309&lt;=hypothèses!$BY$9),8,IF(AND($K309&gt;hypothèses!$BX$10,$K309&lt;=hypothèses!$BY$10),9,IF(AND($K309&gt;hypothèses!$BX$11,$K309&lt;=hypothèses!$BY$11),10,IF(Tableau1[[#This Row],[QF mens]]&gt;hypothèses!BH318,10,"")))))))))))</f>
        <v>1</v>
      </c>
      <c r="N309" s="49" t="s">
        <v>82</v>
      </c>
      <c r="O309" s="49" t="s">
        <v>77</v>
      </c>
      <c r="P309" s="49" t="s">
        <v>83</v>
      </c>
      <c r="Q309" s="49" t="s">
        <v>82</v>
      </c>
      <c r="R309" t="s">
        <v>13</v>
      </c>
      <c r="S309">
        <v>1</v>
      </c>
      <c r="T309">
        <v>66</v>
      </c>
      <c r="U309" s="58" cm="1">
        <f t="array" ref="U30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177.22</v>
      </c>
      <c r="V309" s="58">
        <f>IF(R309="Tarif Frais de dossier",30,IF(T309&lt;0,0,IF(AND(D309=hypothèses!$BR$2,R309=hypothèses!$BI$1),IF(K309&lt;=hypothèses!$BP$2,hypothèses!$BS$2,IF(K309&gt;=hypothèses!$BQ$2,hypothèses!$BT$2,K309*hypothèses!$BU$2)),IF(AND(D309=hypothèses!$BR$3,R309=hypothèses!$BI$1),IF(K309&lt;=hypothèses!$BP$3,hypothèses!$BS$3,IF(K309&gt;=hypothèses!$BQ$3,hypothèses!$BT$3,K309*hypothèses!$BU$3)),IF(AND(D309=hypothèses!$BR$5,R309=hypothèses!$BJ$1),IF(K309&lt;=hypothèses!$BP$5,hypothèses!$BS$5,IF(K309&gt;=hypothèses!$BQ$5,hypothèses!$BT$5,K309*hypothèses!$BU$5)),IF(AND(D309=hypothèses!$BR$6,R309=hypothèses!$BJ$1),IF(K309&lt;=hypothèses!$BP$6,hypothèses!$BS$6,IF(K309&gt;=hypothèses!$BQ$6,hypothèses!$BT$6,K309*hypothèses!$BU$6)),IF(AND(D309=hypothèses!$BR$8,R309=hypothèses!$BK$1),IF(K309&lt;=hypothèses!$BP$8,hypothèses!$BS$8,IF(K309&gt;=hypothèses!$BQ$8,hypothèses!$BT$8,K309*hypothèses!$BU$8)),IF(AND(D309=hypothèses!$BR$9,R309=hypothèses!$BK$1),IF(K309&lt;=hypothèses!$BP$9,hypothèses!$BS$9,IF(K309&gt;=hypothèses!$BQ$9,hypothèses!$BT$9,K309*hypothèses!$BU$9)),IF(AND(D309=hypothèses!$BR$11,R309=hypothèses!$BL$1),IF(K309&lt;=hypothèses!$BP$11,hypothèses!$BS$11,IF(K309&gt;=hypothèses!$BQ$11,hypothèses!$BT$11,K309*hypothèses!$BU$11)),IF(AND(D309=hypothèses!$BR$12,R309=hypothèses!$BL$1),IF(K309&lt;=hypothèses!$BP$12,hypothèses!$BS$12,IF(K309&gt;=hypothèses!$BQ$12,hypothèses!$BT$12,K309*hypothèses!$BU$12)),IF(AND(D309=hypothèses!$BR$14,R309=hypothèses!$BM$1),IF(K309&lt;=hypothèses!$BP$14,hypothèses!$BS$14,IF(K309&gt;=hypothèses!$BQ$14,hypothèses!$BT$14,K309*hypothèses!$BU$14)),IF(AND(D309=hypothèses!$BR$15,R309=hypothèses!$BM$1),IF(K309&lt;=hypothèses!$BP$15,hypothèses!$BS$15,IF(K309&gt;=hypothèses!$BQ$15,hypothèses!$BT$15,K309*hypothèses!$BU$15)),IF(AND(D309=hypothèses!$BR$17,R309=hypothèses!$BN$1),IF(K309&lt;=hypothèses!$BP$17,hypothèses!$BS$17,IF(K309&gt;=hypothèses!$BQ$17,hypothèses!$BT$17,K309*hypothèses!$BU$17)),IF(AND(D309=hypothèses!$BR$18,R309=hypothèses!$BN$1),IF(K309&lt;=hypothèses!$BP$18,hypothèses!$BS$18,IF(K309&gt;=hypothèses!$BQ$18,hypothèses!$BT$18,K309*hypothèses!$BU$18)),0))))))))))))))</f>
        <v>77.11</v>
      </c>
      <c r="W309" t="str" cm="1">
        <f t="array" ref="W309">IFERROR(IF(T309&lt;0,0,IF(R309="tarif frais de dossier",30,K309*INDEX(hypothèses!$CC$2:$CR$21,MATCH(1,(K309&gt;=hypothèses!$BX$2:$BX$21)*(K309&lt;hypothèses!$BY$2:$BY$21)*(D309="Villeurbanne")+(K309&gt;=hypothèses!$BX$12:$BX$21)*(K309&lt;hypothèses!$BY$12:$BY$21)*(D309="Hors Villeurbanne"),0),CHOOSE(MATCH(R309,{"tarif eveil";"tarif courant";"tarif pratiques collectives";"tarif troisième cycle renforcé PPES";"tarif cumul";"tarif location"},0),1,4,7,10,13,16)))),"")</f>
        <v/>
      </c>
    </row>
    <row r="310" spans="1:23">
      <c r="A310" s="71" t="s">
        <v>71</v>
      </c>
      <c r="B310" s="71" t="s">
        <v>72</v>
      </c>
      <c r="C310" s="71" t="s">
        <v>73</v>
      </c>
      <c r="D310" t="s">
        <v>70</v>
      </c>
      <c r="E310" s="59">
        <v>10515</v>
      </c>
      <c r="F310">
        <v>5</v>
      </c>
      <c r="G310">
        <v>3</v>
      </c>
      <c r="H310">
        <f>IF(Tableau1[[#This Row],[Tranche RFR]]&gt;=2,Tableau1[[#This Row],[Tranche RFR]]-1,Tableau1[[#This Row],[Tranche RFR]])</f>
        <v>4</v>
      </c>
      <c r="I310">
        <f>Tableau1[[#This Row],[RFR]]/Tableau1[[#This Row],[nb parts sans couple]]</f>
        <v>2628.75</v>
      </c>
      <c r="J310" t="s">
        <v>77</v>
      </c>
      <c r="K310" s="4">
        <f t="shared" si="4"/>
        <v>292.08333333333331</v>
      </c>
      <c r="L310" s="49">
        <f>IF($K310&lt;=hypothèses!$BG$2,1,IF(AND($K310&gt;hypothèses!$BF$3,$K310&lt;=hypothèses!$BG$3),2,IF(AND($K310&gt;hypothèses!$BF$4,$K310&lt;=hypothèses!$BG$4),3,IF(AND($K310&gt;hypothèses!$BF$5,$K310&lt;=hypothèses!$BG$5),4,IF(AND($K310&gt;hypothèses!$BF$6,$K310&lt;=hypothèses!$BG$6),5,IF(AND($K310&gt;hypothèses!$BF$7,$K310&lt;=hypothèses!$BG$7),6,IF(AND($K310&gt;hypothèses!$BF$8,$K310&lt;=hypothèses!$BG$8),7,IF(AND($K310&gt;hypothèses!$BF$9,$K310&lt;=hypothèses!$BG$9),8,IF(AND($K310&gt;hypothèses!$BF$10,$K310&lt;=hypothèses!$BG$10),9,IF(AND($K310&gt;hypothèses!$BF$11,$K310&lt;=hypothèses!$BG$11),10,IF(Tableau1[[#This Row],[QF mens]]&gt;hypothèses!BG319,10,"")))))))))))</f>
        <v>2</v>
      </c>
      <c r="M310" s="49">
        <f>IF($K310&lt;=hypothèses!$BY$2,1,IF(AND($K310&gt;hypothèses!$BX$3,$K310&lt;=hypothèses!$BY$3),2,IF(AND($K310&gt;hypothèses!$BX$4,$K310&lt;=hypothèses!$BY$4),3,IF(AND($K310&gt;hypothèses!$BX$5,$K310&lt;=hypothèses!$BY$5),4,IF(AND($K310&gt;hypothèses!$BX$6,$K310&lt;=hypothèses!$BY$6),5,IF(AND($K310&gt;hypothèses!$BX$7,$K310&lt;=hypothèses!$BY$7),6,IF(AND($K310&gt;hypothèses!$BX$8,$K310&lt;=hypothèses!$BY$8),7,IF(AND($K310&gt;hypothèses!$BX$9,$K310&lt;=hypothèses!$BY$9),8,IF(AND($K310&gt;hypothèses!$BX$10,$K310&lt;=hypothèses!$BY$10),9,IF(AND($K310&gt;hypothèses!$BX$11,$K310&lt;=hypothèses!$BY$11),10,IF(Tableau1[[#This Row],[QF mens]]&gt;hypothèses!BH319,10,"")))))))))))</f>
        <v>1</v>
      </c>
      <c r="N310" s="49" t="s">
        <v>82</v>
      </c>
      <c r="O310" s="49" t="s">
        <v>77</v>
      </c>
      <c r="P310" s="49" t="s">
        <v>83</v>
      </c>
      <c r="Q310" s="49" t="s">
        <v>82</v>
      </c>
      <c r="T310">
        <v>0</v>
      </c>
      <c r="U310" s="58" t="str" cm="1">
        <f t="array" ref="U31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310" s="58">
        <f>IF(R310="Tarif Frais de dossier",30,IF(T310&lt;0,0,IF(AND(D310=hypothèses!$BR$2,R310=hypothèses!$BI$1),IF(K310&lt;=hypothèses!$BP$2,hypothèses!$BS$2,IF(K310&gt;=hypothèses!$BQ$2,hypothèses!$BT$2,K310*hypothèses!$BU$2)),IF(AND(D310=hypothèses!$BR$3,R310=hypothèses!$BI$1),IF(K310&lt;=hypothèses!$BP$3,hypothèses!$BS$3,IF(K310&gt;=hypothèses!$BQ$3,hypothèses!$BT$3,K310*hypothèses!$BU$3)),IF(AND(D310=hypothèses!$BR$5,R310=hypothèses!$BJ$1),IF(K310&lt;=hypothèses!$BP$5,hypothèses!$BS$5,IF(K310&gt;=hypothèses!$BQ$5,hypothèses!$BT$5,K310*hypothèses!$BU$5)),IF(AND(D310=hypothèses!$BR$6,R310=hypothèses!$BJ$1),IF(K310&lt;=hypothèses!$BP$6,hypothèses!$BS$6,IF(K310&gt;=hypothèses!$BQ$6,hypothèses!$BT$6,K310*hypothèses!$BU$6)),IF(AND(D310=hypothèses!$BR$8,R310=hypothèses!$BK$1),IF(K310&lt;=hypothèses!$BP$8,hypothèses!$BS$8,IF(K310&gt;=hypothèses!$BQ$8,hypothèses!$BT$8,K310*hypothèses!$BU$8)),IF(AND(D310=hypothèses!$BR$9,R310=hypothèses!$BK$1),IF(K310&lt;=hypothèses!$BP$9,hypothèses!$BS$9,IF(K310&gt;=hypothèses!$BQ$9,hypothèses!$BT$9,K310*hypothèses!$BU$9)),IF(AND(D310=hypothèses!$BR$11,R310=hypothèses!$BL$1),IF(K310&lt;=hypothèses!$BP$11,hypothèses!$BS$11,IF(K310&gt;=hypothèses!$BQ$11,hypothèses!$BT$11,K310*hypothèses!$BU$11)),IF(AND(D310=hypothèses!$BR$12,R310=hypothèses!$BL$1),IF(K310&lt;=hypothèses!$BP$12,hypothèses!$BS$12,IF(K310&gt;=hypothèses!$BQ$12,hypothèses!$BT$12,K310*hypothèses!$BU$12)),IF(AND(D310=hypothèses!$BR$14,R310=hypothèses!$BM$1),IF(K310&lt;=hypothèses!$BP$14,hypothèses!$BS$14,IF(K310&gt;=hypothèses!$BQ$14,hypothèses!$BT$14,K310*hypothèses!$BU$14)),IF(AND(D310=hypothèses!$BR$15,R310=hypothèses!$BM$1),IF(K310&lt;=hypothèses!$BP$15,hypothèses!$BS$15,IF(K310&gt;=hypothèses!$BQ$15,hypothèses!$BT$15,K310*hypothèses!$BU$15)),IF(AND(D310=hypothèses!$BR$17,R310=hypothèses!$BN$1),IF(K310&lt;=hypothèses!$BP$17,hypothèses!$BS$17,IF(K310&gt;=hypothèses!$BQ$17,hypothèses!$BT$17,K310*hypothèses!$BU$17)),IF(AND(D310=hypothèses!$BR$18,R310=hypothèses!$BN$1),IF(K310&lt;=hypothèses!$BP$18,hypothèses!$BS$18,IF(K310&gt;=hypothèses!$BQ$18,hypothèses!$BT$18,K310*hypothèses!$BU$18)),0))))))))))))))</f>
        <v>0</v>
      </c>
      <c r="W310" t="str" cm="1">
        <f t="array" ref="W310">IFERROR(IF(T310&lt;0,0,IF(R310="tarif frais de dossier",30,K310*INDEX(hypothèses!$CC$2:$CR$21,MATCH(1,(K310&gt;=hypothèses!$BX$2:$BX$21)*(K310&lt;hypothèses!$BY$2:$BY$21)*(D310="Villeurbanne")+(K310&gt;=hypothèses!$BX$12:$BX$21)*(K310&lt;hypothèses!$BY$12:$BY$21)*(D310="Hors Villeurbanne"),0),CHOOSE(MATCH(R310,{"tarif eveil";"tarif courant";"tarif pratiques collectives";"tarif troisième cycle renforcé PPES";"tarif cumul";"tarif location"},0),1,4,7,10,13,16)))),"")</f>
        <v/>
      </c>
    </row>
    <row r="311" spans="1:23">
      <c r="A311" s="72" t="s">
        <v>71</v>
      </c>
      <c r="B311" s="72" t="s">
        <v>72</v>
      </c>
      <c r="C311" s="72" t="s">
        <v>73</v>
      </c>
      <c r="D311" t="s">
        <v>86</v>
      </c>
      <c r="E311" s="59">
        <v>0</v>
      </c>
      <c r="F311">
        <v>1</v>
      </c>
      <c r="G311">
        <v>1</v>
      </c>
      <c r="H311">
        <f>IF(Tableau1[[#This Row],[Tranche RFR]]&gt;=2,Tableau1[[#This Row],[Tranche RFR]]-1,Tableau1[[#This Row],[Tranche RFR]])</f>
        <v>1</v>
      </c>
      <c r="I311">
        <f>Tableau1[[#This Row],[RFR]]/Tableau1[[#This Row],[nb parts sans couple]]</f>
        <v>0</v>
      </c>
      <c r="J311" t="s">
        <v>77</v>
      </c>
      <c r="K311" s="4">
        <f t="shared" si="4"/>
        <v>0</v>
      </c>
      <c r="L311" s="49">
        <f>IF($K311&lt;=hypothèses!$BG$2,1,IF(AND($K311&gt;hypothèses!$BF$3,$K311&lt;=hypothèses!$BG$3),2,IF(AND($K311&gt;hypothèses!$BF$4,$K311&lt;=hypothèses!$BG$4),3,IF(AND($K311&gt;hypothèses!$BF$5,$K311&lt;=hypothèses!$BG$5),4,IF(AND($K311&gt;hypothèses!$BF$6,$K311&lt;=hypothèses!$BG$6),5,IF(AND($K311&gt;hypothèses!$BF$7,$K311&lt;=hypothèses!$BG$7),6,IF(AND($K311&gt;hypothèses!$BF$8,$K311&lt;=hypothèses!$BG$8),7,IF(AND($K311&gt;hypothèses!$BF$9,$K311&lt;=hypothèses!$BG$9),8,IF(AND($K311&gt;hypothèses!$BF$10,$K311&lt;=hypothèses!$BG$10),9,IF(AND($K311&gt;hypothèses!$BF$11,$K311&lt;=hypothèses!$BG$11),10,IF(Tableau1[[#This Row],[QF mens]]&gt;hypothèses!BG320,10,"")))))))))))</f>
        <v>1</v>
      </c>
      <c r="M311" s="49">
        <f>IF($K311&lt;=hypothèses!$BY$2,1,IF(AND($K311&gt;hypothèses!$BX$3,$K311&lt;=hypothèses!$BY$3),2,IF(AND($K311&gt;hypothèses!$BX$4,$K311&lt;=hypothèses!$BY$4),3,IF(AND($K311&gt;hypothèses!$BX$5,$K311&lt;=hypothèses!$BY$5),4,IF(AND($K311&gt;hypothèses!$BX$6,$K311&lt;=hypothèses!$BY$6),5,IF(AND($K311&gt;hypothèses!$BX$7,$K311&lt;=hypothèses!$BY$7),6,IF(AND($K311&gt;hypothèses!$BX$8,$K311&lt;=hypothèses!$BY$8),7,IF(AND($K311&gt;hypothèses!$BX$9,$K311&lt;=hypothèses!$BY$9),8,IF(AND($K311&gt;hypothèses!$BX$10,$K311&lt;=hypothèses!$BY$10),9,IF(AND($K311&gt;hypothèses!$BX$11,$K311&lt;=hypothèses!$BY$11),10,IF(Tableau1[[#This Row],[QF mens]]&gt;hypothèses!BH320,10,"")))))))))))</f>
        <v>1</v>
      </c>
      <c r="N311" s="49" t="s">
        <v>82</v>
      </c>
      <c r="O311" s="49" t="s">
        <v>77</v>
      </c>
      <c r="P311" s="49" t="s">
        <v>83</v>
      </c>
      <c r="Q311" s="49" t="s">
        <v>82</v>
      </c>
      <c r="R311" t="s">
        <v>66</v>
      </c>
      <c r="S311">
        <v>1.1000000000000001</v>
      </c>
      <c r="T311">
        <v>36.299999999999997</v>
      </c>
      <c r="U311" s="58" cm="1">
        <f t="array" ref="U31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311" s="58">
        <f>IF(R311="Tarif Frais de dossier",30,IF(T311&lt;0,0,IF(AND(D311=hypothèses!$BR$2,R311=hypothèses!$BI$1),IF(K311&lt;=hypothèses!$BP$2,hypothèses!$BS$2,IF(K311&gt;=hypothèses!$BQ$2,hypothèses!$BT$2,K311*hypothèses!$BU$2)),IF(AND(D311=hypothèses!$BR$3,R311=hypothèses!$BI$1),IF(K311&lt;=hypothèses!$BP$3,hypothèses!$BS$3,IF(K311&gt;=hypothèses!$BQ$3,hypothèses!$BT$3,K311*hypothèses!$BU$3)),IF(AND(D311=hypothèses!$BR$5,R311=hypothèses!$BJ$1),IF(K311&lt;=hypothèses!$BP$5,hypothèses!$BS$5,IF(K311&gt;=hypothèses!$BQ$5,hypothèses!$BT$5,K311*hypothèses!$BU$5)),IF(AND(D311=hypothèses!$BR$6,R311=hypothèses!$BJ$1),IF(K311&lt;=hypothèses!$BP$6,hypothèses!$BS$6,IF(K311&gt;=hypothèses!$BQ$6,hypothèses!$BT$6,K311*hypothèses!$BU$6)),IF(AND(D311=hypothèses!$BR$8,R311=hypothèses!$BK$1),IF(K311&lt;=hypothèses!$BP$8,hypothèses!$BS$8,IF(K311&gt;=hypothèses!$BQ$8,hypothèses!$BT$8,K311*hypothèses!$BU$8)),IF(AND(D311=hypothèses!$BR$9,R311=hypothèses!$BK$1),IF(K311&lt;=hypothèses!$BP$9,hypothèses!$BS$9,IF(K311&gt;=hypothèses!$BQ$9,hypothèses!$BT$9,K311*hypothèses!$BU$9)),IF(AND(D311=hypothèses!$BR$11,R311=hypothèses!$BL$1),IF(K311&lt;=hypothèses!$BP$11,hypothèses!$BS$11,IF(K311&gt;=hypothèses!$BQ$11,hypothèses!$BT$11,K311*hypothèses!$BU$11)),IF(AND(D311=hypothèses!$BR$12,R311=hypothèses!$BL$1),IF(K311&lt;=hypothèses!$BP$12,hypothèses!$BS$12,IF(K311&gt;=hypothèses!$BQ$12,hypothèses!$BT$12,K311*hypothèses!$BU$12)),IF(AND(D311=hypothèses!$BR$14,R311=hypothèses!$BM$1),IF(K311&lt;=hypothèses!$BP$14,hypothèses!$BS$14,IF(K311&gt;=hypothèses!$BQ$14,hypothèses!$BT$14,K311*hypothèses!$BU$14)),IF(AND(D311=hypothèses!$BR$15,R311=hypothèses!$BM$1),IF(K311&lt;=hypothèses!$BP$15,hypothèses!$BS$15,IF(K311&gt;=hypothèses!$BQ$15,hypothèses!$BT$15,K311*hypothèses!$BU$15)),IF(AND(D311=hypothèses!$BR$17,R311=hypothèses!$BN$1),IF(K311&lt;=hypothèses!$BP$17,hypothèses!$BS$17,IF(K311&gt;=hypothèses!$BQ$17,hypothèses!$BT$17,K311*hypothèses!$BU$17)),IF(AND(D311=hypothèses!$BR$18,R311=hypothèses!$BN$1),IF(K311&lt;=hypothèses!$BP$18,hypothèses!$BS$18,IF(K311&gt;=hypothèses!$BQ$18,hypothèses!$BT$18,K311*hypothèses!$BU$18)),0))))))))))))))</f>
        <v>0</v>
      </c>
      <c r="W311" t="str" cm="1">
        <f t="array" ref="W311">IFERROR(IF(T311&lt;0,0,IF(R311="tarif frais de dossier",30,K311*INDEX(hypothèses!$CC$2:$CR$21,MATCH(1,(K311&gt;=hypothèses!$BX$2:$BX$21)*(K311&lt;hypothèses!$BY$2:$BY$21)*(D311="Villeurbanne")+(K311&gt;=hypothèses!$BX$12:$BX$21)*(K311&lt;hypothèses!$BY$12:$BY$21)*(D311="Hors Villeurbanne"),0),CHOOSE(MATCH(R311,{"tarif eveil";"tarif courant";"tarif pratiques collectives";"tarif troisième cycle renforcé PPES";"tarif cumul";"tarif location"},0),1,4,7,10,13,16)))),"")</f>
        <v/>
      </c>
    </row>
    <row r="312" spans="1:23">
      <c r="A312" s="71" t="s">
        <v>71</v>
      </c>
      <c r="B312" s="71" t="s">
        <v>72</v>
      </c>
      <c r="C312" s="71" t="s">
        <v>73</v>
      </c>
      <c r="D312" t="s">
        <v>86</v>
      </c>
      <c r="E312" s="59">
        <v>0</v>
      </c>
      <c r="F312">
        <v>1</v>
      </c>
      <c r="G312">
        <v>1</v>
      </c>
      <c r="H312">
        <f>IF(Tableau1[[#This Row],[Tranche RFR]]&gt;=2,Tableau1[[#This Row],[Tranche RFR]]-1,Tableau1[[#This Row],[Tranche RFR]])</f>
        <v>1</v>
      </c>
      <c r="I312">
        <f>Tableau1[[#This Row],[RFR]]/Tableau1[[#This Row],[nb parts sans couple]]</f>
        <v>0</v>
      </c>
      <c r="J312" t="s">
        <v>77</v>
      </c>
      <c r="K312" s="4">
        <f t="shared" si="4"/>
        <v>0</v>
      </c>
      <c r="L312" s="49">
        <f>IF($K312&lt;=hypothèses!$BG$2,1,IF(AND($K312&gt;hypothèses!$BF$3,$K312&lt;=hypothèses!$BG$3),2,IF(AND($K312&gt;hypothèses!$BF$4,$K312&lt;=hypothèses!$BG$4),3,IF(AND($K312&gt;hypothèses!$BF$5,$K312&lt;=hypothèses!$BG$5),4,IF(AND($K312&gt;hypothèses!$BF$6,$K312&lt;=hypothèses!$BG$6),5,IF(AND($K312&gt;hypothèses!$BF$7,$K312&lt;=hypothèses!$BG$7),6,IF(AND($K312&gt;hypothèses!$BF$8,$K312&lt;=hypothèses!$BG$8),7,IF(AND($K312&gt;hypothèses!$BF$9,$K312&lt;=hypothèses!$BG$9),8,IF(AND($K312&gt;hypothèses!$BF$10,$K312&lt;=hypothèses!$BG$10),9,IF(AND($K312&gt;hypothèses!$BF$11,$K312&lt;=hypothèses!$BG$11),10,IF(Tableau1[[#This Row],[QF mens]]&gt;hypothèses!BG321,10,"")))))))))))</f>
        <v>1</v>
      </c>
      <c r="M312" s="49">
        <f>IF($K312&lt;=hypothèses!$BY$2,1,IF(AND($K312&gt;hypothèses!$BX$3,$K312&lt;=hypothèses!$BY$3),2,IF(AND($K312&gt;hypothèses!$BX$4,$K312&lt;=hypothèses!$BY$4),3,IF(AND($K312&gt;hypothèses!$BX$5,$K312&lt;=hypothèses!$BY$5),4,IF(AND($K312&gt;hypothèses!$BX$6,$K312&lt;=hypothèses!$BY$6),5,IF(AND($K312&gt;hypothèses!$BX$7,$K312&lt;=hypothèses!$BY$7),6,IF(AND($K312&gt;hypothèses!$BX$8,$K312&lt;=hypothèses!$BY$8),7,IF(AND($K312&gt;hypothèses!$BX$9,$K312&lt;=hypothèses!$BY$9),8,IF(AND($K312&gt;hypothèses!$BX$10,$K312&lt;=hypothèses!$BY$10),9,IF(AND($K312&gt;hypothèses!$BX$11,$K312&lt;=hypothèses!$BY$11),10,IF(Tableau1[[#This Row],[QF mens]]&gt;hypothèses!BH321,10,"")))))))))))</f>
        <v>1</v>
      </c>
      <c r="N312" s="49" t="s">
        <v>82</v>
      </c>
      <c r="O312" s="49" t="s">
        <v>77</v>
      </c>
      <c r="P312" s="49" t="s">
        <v>83</v>
      </c>
      <c r="Q312" s="49" t="s">
        <v>82</v>
      </c>
      <c r="R312" t="s">
        <v>13</v>
      </c>
      <c r="S312">
        <v>1.1000000000000001</v>
      </c>
      <c r="T312">
        <v>72.599999999999994</v>
      </c>
      <c r="U312" s="58" cm="1">
        <f t="array" ref="U31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72.600000000000009</v>
      </c>
      <c r="V312" s="58">
        <f>IF(R312="Tarif Frais de dossier",30,IF(T312&lt;0,0,IF(AND(D312=hypothèses!$BR$2,R312=hypothèses!$BI$1),IF(K312&lt;=hypothèses!$BP$2,hypothèses!$BS$2,IF(K312&gt;=hypothèses!$BQ$2,hypothèses!$BT$2,K312*hypothèses!$BU$2)),IF(AND(D312=hypothèses!$BR$3,R312=hypothèses!$BI$1),IF(K312&lt;=hypothèses!$BP$3,hypothèses!$BS$3,IF(K312&gt;=hypothèses!$BQ$3,hypothèses!$BT$3,K312*hypothèses!$BU$3)),IF(AND(D312=hypothèses!$BR$5,R312=hypothèses!$BJ$1),IF(K312&lt;=hypothèses!$BP$5,hypothèses!$BS$5,IF(K312&gt;=hypothèses!$BQ$5,hypothèses!$BT$5,K312*hypothèses!$BU$5)),IF(AND(D312=hypothèses!$BR$6,R312=hypothèses!$BJ$1),IF(K312&lt;=hypothèses!$BP$6,hypothèses!$BS$6,IF(K312&gt;=hypothèses!$BQ$6,hypothèses!$BT$6,K312*hypothèses!$BU$6)),IF(AND(D312=hypothèses!$BR$8,R312=hypothèses!$BK$1),IF(K312&lt;=hypothèses!$BP$8,hypothèses!$BS$8,IF(K312&gt;=hypothèses!$BQ$8,hypothèses!$BT$8,K312*hypothèses!$BU$8)),IF(AND(D312=hypothèses!$BR$9,R312=hypothèses!$BK$1),IF(K312&lt;=hypothèses!$BP$9,hypothèses!$BS$9,IF(K312&gt;=hypothèses!$BQ$9,hypothèses!$BT$9,K312*hypothèses!$BU$9)),IF(AND(D312=hypothèses!$BR$11,R312=hypothèses!$BL$1),IF(K312&lt;=hypothèses!$BP$11,hypothèses!$BS$11,IF(K312&gt;=hypothèses!$BQ$11,hypothèses!$BT$11,K312*hypothèses!$BU$11)),IF(AND(D312=hypothèses!$BR$12,R312=hypothèses!$BL$1),IF(K312&lt;=hypothèses!$BP$12,hypothèses!$BS$12,IF(K312&gt;=hypothèses!$BQ$12,hypothèses!$BT$12,K312*hypothèses!$BU$12)),IF(AND(D312=hypothèses!$BR$14,R312=hypothèses!$BM$1),IF(K312&lt;=hypothèses!$BP$14,hypothèses!$BS$14,IF(K312&gt;=hypothèses!$BQ$14,hypothèses!$BT$14,K312*hypothèses!$BU$14)),IF(AND(D312=hypothèses!$BR$15,R312=hypothèses!$BM$1),IF(K312&lt;=hypothèses!$BP$15,hypothèses!$BS$15,IF(K312&gt;=hypothèses!$BQ$15,hypothèses!$BT$15,K312*hypothèses!$BU$15)),IF(AND(D312=hypothèses!$BR$17,R312=hypothèses!$BN$1),IF(K312&lt;=hypothèses!$BP$17,hypothèses!$BS$17,IF(K312&gt;=hypothèses!$BQ$17,hypothèses!$BT$17,K312*hypothèses!$BU$17)),IF(AND(D312=hypothèses!$BR$18,R312=hypothèses!$BN$1),IF(K312&lt;=hypothèses!$BP$18,hypothèses!$BS$18,IF(K312&gt;=hypothèses!$BQ$18,hypothèses!$BT$18,K312*hypothèses!$BU$18)),0))))))))))))))</f>
        <v>66</v>
      </c>
      <c r="W312" t="str" cm="1">
        <f t="array" ref="W312">IFERROR(IF(T312&lt;0,0,IF(R312="tarif frais de dossier",30,K312*INDEX(hypothèses!$CC$2:$CR$21,MATCH(1,(K312&gt;=hypothèses!$BX$2:$BX$21)*(K312&lt;hypothèses!$BY$2:$BY$21)*(D312="Villeurbanne")+(K312&gt;=hypothèses!$BX$12:$BX$21)*(K312&lt;hypothèses!$BY$12:$BY$21)*(D312="Hors Villeurbanne"),0),CHOOSE(MATCH(R312,{"tarif eveil";"tarif courant";"tarif pratiques collectives";"tarif troisième cycle renforcé PPES";"tarif cumul";"tarif location"},0),1,4,7,10,13,16)))),"")</f>
        <v/>
      </c>
    </row>
    <row r="313" spans="1:23">
      <c r="A313" s="72" t="s">
        <v>71</v>
      </c>
      <c r="B313" s="72" t="s">
        <v>72</v>
      </c>
      <c r="C313" s="72" t="s">
        <v>73</v>
      </c>
      <c r="D313" t="s">
        <v>86</v>
      </c>
      <c r="E313" s="59">
        <v>0</v>
      </c>
      <c r="F313">
        <v>1</v>
      </c>
      <c r="G313">
        <v>1</v>
      </c>
      <c r="H313">
        <f>IF(Tableau1[[#This Row],[Tranche RFR]]&gt;=2,Tableau1[[#This Row],[Tranche RFR]]-1,Tableau1[[#This Row],[Tranche RFR]])</f>
        <v>1</v>
      </c>
      <c r="I313">
        <f>Tableau1[[#This Row],[RFR]]/Tableau1[[#This Row],[nb parts sans couple]]</f>
        <v>0</v>
      </c>
      <c r="J313" t="s">
        <v>77</v>
      </c>
      <c r="K313" s="4">
        <f t="shared" si="4"/>
        <v>0</v>
      </c>
      <c r="L313" s="49">
        <f>IF($K313&lt;=hypothèses!$BG$2,1,IF(AND($K313&gt;hypothèses!$BF$3,$K313&lt;=hypothèses!$BG$3),2,IF(AND($K313&gt;hypothèses!$BF$4,$K313&lt;=hypothèses!$BG$4),3,IF(AND($K313&gt;hypothèses!$BF$5,$K313&lt;=hypothèses!$BG$5),4,IF(AND($K313&gt;hypothèses!$BF$6,$K313&lt;=hypothèses!$BG$6),5,IF(AND($K313&gt;hypothèses!$BF$7,$K313&lt;=hypothèses!$BG$7),6,IF(AND($K313&gt;hypothèses!$BF$8,$K313&lt;=hypothèses!$BG$8),7,IF(AND($K313&gt;hypothèses!$BF$9,$K313&lt;=hypothèses!$BG$9),8,IF(AND($K313&gt;hypothèses!$BF$10,$K313&lt;=hypothèses!$BG$10),9,IF(AND($K313&gt;hypothèses!$BF$11,$K313&lt;=hypothèses!$BG$11),10,IF(Tableau1[[#This Row],[QF mens]]&gt;hypothèses!BG322,10,"")))))))))))</f>
        <v>1</v>
      </c>
      <c r="M313" s="49">
        <f>IF($K313&lt;=hypothèses!$BY$2,1,IF(AND($K313&gt;hypothèses!$BX$3,$K313&lt;=hypothèses!$BY$3),2,IF(AND($K313&gt;hypothèses!$BX$4,$K313&lt;=hypothèses!$BY$4),3,IF(AND($K313&gt;hypothèses!$BX$5,$K313&lt;=hypothèses!$BY$5),4,IF(AND($K313&gt;hypothèses!$BX$6,$K313&lt;=hypothèses!$BY$6),5,IF(AND($K313&gt;hypothèses!$BX$7,$K313&lt;=hypothèses!$BY$7),6,IF(AND($K313&gt;hypothèses!$BX$8,$K313&lt;=hypothèses!$BY$8),7,IF(AND($K313&gt;hypothèses!$BX$9,$K313&lt;=hypothèses!$BY$9),8,IF(AND($K313&gt;hypothèses!$BX$10,$K313&lt;=hypothèses!$BY$10),9,IF(AND($K313&gt;hypothèses!$BX$11,$K313&lt;=hypothèses!$BY$11),10,IF(Tableau1[[#This Row],[QF mens]]&gt;hypothèses!BH322,10,"")))))))))))</f>
        <v>1</v>
      </c>
      <c r="N313" s="49" t="s">
        <v>82</v>
      </c>
      <c r="O313" s="49" t="s">
        <v>77</v>
      </c>
      <c r="P313" s="49" t="s">
        <v>83</v>
      </c>
      <c r="Q313" s="49" t="s">
        <v>82</v>
      </c>
      <c r="T313">
        <v>0</v>
      </c>
      <c r="U313" s="58" t="str" cm="1">
        <f t="array" ref="U31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313" s="58">
        <f>IF(R313="Tarif Frais de dossier",30,IF(T313&lt;0,0,IF(AND(D313=hypothèses!$BR$2,R313=hypothèses!$BI$1),IF(K313&lt;=hypothèses!$BP$2,hypothèses!$BS$2,IF(K313&gt;=hypothèses!$BQ$2,hypothèses!$BT$2,K313*hypothèses!$BU$2)),IF(AND(D313=hypothèses!$BR$3,R313=hypothèses!$BI$1),IF(K313&lt;=hypothèses!$BP$3,hypothèses!$BS$3,IF(K313&gt;=hypothèses!$BQ$3,hypothèses!$BT$3,K313*hypothèses!$BU$3)),IF(AND(D313=hypothèses!$BR$5,R313=hypothèses!$BJ$1),IF(K313&lt;=hypothèses!$BP$5,hypothèses!$BS$5,IF(K313&gt;=hypothèses!$BQ$5,hypothèses!$BT$5,K313*hypothèses!$BU$5)),IF(AND(D313=hypothèses!$BR$6,R313=hypothèses!$BJ$1),IF(K313&lt;=hypothèses!$BP$6,hypothèses!$BS$6,IF(K313&gt;=hypothèses!$BQ$6,hypothèses!$BT$6,K313*hypothèses!$BU$6)),IF(AND(D313=hypothèses!$BR$8,R313=hypothèses!$BK$1),IF(K313&lt;=hypothèses!$BP$8,hypothèses!$BS$8,IF(K313&gt;=hypothèses!$BQ$8,hypothèses!$BT$8,K313*hypothèses!$BU$8)),IF(AND(D313=hypothèses!$BR$9,R313=hypothèses!$BK$1),IF(K313&lt;=hypothèses!$BP$9,hypothèses!$BS$9,IF(K313&gt;=hypothèses!$BQ$9,hypothèses!$BT$9,K313*hypothèses!$BU$9)),IF(AND(D313=hypothèses!$BR$11,R313=hypothèses!$BL$1),IF(K313&lt;=hypothèses!$BP$11,hypothèses!$BS$11,IF(K313&gt;=hypothèses!$BQ$11,hypothèses!$BT$11,K313*hypothèses!$BU$11)),IF(AND(D313=hypothèses!$BR$12,R313=hypothèses!$BL$1),IF(K313&lt;=hypothèses!$BP$12,hypothèses!$BS$12,IF(K313&gt;=hypothèses!$BQ$12,hypothèses!$BT$12,K313*hypothèses!$BU$12)),IF(AND(D313=hypothèses!$BR$14,R313=hypothèses!$BM$1),IF(K313&lt;=hypothèses!$BP$14,hypothèses!$BS$14,IF(K313&gt;=hypothèses!$BQ$14,hypothèses!$BT$14,K313*hypothèses!$BU$14)),IF(AND(D313=hypothèses!$BR$15,R313=hypothèses!$BM$1),IF(K313&lt;=hypothèses!$BP$15,hypothèses!$BS$15,IF(K313&gt;=hypothèses!$BQ$15,hypothèses!$BT$15,K313*hypothèses!$BU$15)),IF(AND(D313=hypothèses!$BR$17,R313=hypothèses!$BN$1),IF(K313&lt;=hypothèses!$BP$17,hypothèses!$BS$17,IF(K313&gt;=hypothèses!$BQ$17,hypothèses!$BT$17,K313*hypothèses!$BU$17)),IF(AND(D313=hypothèses!$BR$18,R313=hypothèses!$BN$1),IF(K313&lt;=hypothèses!$BP$18,hypothèses!$BS$18,IF(K313&gt;=hypothèses!$BQ$18,hypothèses!$BT$18,K313*hypothèses!$BU$18)),0))))))))))))))</f>
        <v>0</v>
      </c>
      <c r="W313" t="str" cm="1">
        <f t="array" ref="W313">IFERROR(IF(T313&lt;0,0,IF(R313="tarif frais de dossier",30,K313*INDEX(hypothèses!$CC$2:$CR$21,MATCH(1,(K313&gt;=hypothèses!$BX$2:$BX$21)*(K313&lt;hypothèses!$BY$2:$BY$21)*(D313="Villeurbanne")+(K313&gt;=hypothèses!$BX$12:$BX$21)*(K313&lt;hypothèses!$BY$12:$BY$21)*(D313="Hors Villeurbanne"),0),CHOOSE(MATCH(R313,{"tarif eveil";"tarif courant";"tarif pratiques collectives";"tarif troisième cycle renforcé PPES";"tarif cumul";"tarif location"},0),1,4,7,10,13,16)))),"")</f>
        <v/>
      </c>
    </row>
    <row r="314" spans="1:23">
      <c r="A314" s="71" t="s">
        <v>71</v>
      </c>
      <c r="B314" s="71" t="s">
        <v>72</v>
      </c>
      <c r="C314" s="71" t="s">
        <v>73</v>
      </c>
      <c r="D314" t="s">
        <v>86</v>
      </c>
      <c r="E314" s="59">
        <v>0</v>
      </c>
      <c r="F314">
        <v>1</v>
      </c>
      <c r="G314">
        <v>1</v>
      </c>
      <c r="H314">
        <f>IF(Tableau1[[#This Row],[Tranche RFR]]&gt;=2,Tableau1[[#This Row],[Tranche RFR]]-1,Tableau1[[#This Row],[Tranche RFR]])</f>
        <v>1</v>
      </c>
      <c r="I314">
        <f>Tableau1[[#This Row],[RFR]]/Tableau1[[#This Row],[nb parts sans couple]]</f>
        <v>0</v>
      </c>
      <c r="J314" t="s">
        <v>77</v>
      </c>
      <c r="K314" s="4">
        <f t="shared" si="4"/>
        <v>0</v>
      </c>
      <c r="L314" s="49">
        <f>IF($K314&lt;=hypothèses!$BG$2,1,IF(AND($K314&gt;hypothèses!$BF$3,$K314&lt;=hypothèses!$BG$3),2,IF(AND($K314&gt;hypothèses!$BF$4,$K314&lt;=hypothèses!$BG$4),3,IF(AND($K314&gt;hypothèses!$BF$5,$K314&lt;=hypothèses!$BG$5),4,IF(AND($K314&gt;hypothèses!$BF$6,$K314&lt;=hypothèses!$BG$6),5,IF(AND($K314&gt;hypothèses!$BF$7,$K314&lt;=hypothèses!$BG$7),6,IF(AND($K314&gt;hypothèses!$BF$8,$K314&lt;=hypothèses!$BG$8),7,IF(AND($K314&gt;hypothèses!$BF$9,$K314&lt;=hypothèses!$BG$9),8,IF(AND($K314&gt;hypothèses!$BF$10,$K314&lt;=hypothèses!$BG$10),9,IF(AND($K314&gt;hypothèses!$BF$11,$K314&lt;=hypothèses!$BG$11),10,IF(Tableau1[[#This Row],[QF mens]]&gt;hypothèses!BG323,10,"")))))))))))</f>
        <v>1</v>
      </c>
      <c r="M314" s="49">
        <f>IF($K314&lt;=hypothèses!$BY$2,1,IF(AND($K314&gt;hypothèses!$BX$3,$K314&lt;=hypothèses!$BY$3),2,IF(AND($K314&gt;hypothèses!$BX$4,$K314&lt;=hypothèses!$BY$4),3,IF(AND($K314&gt;hypothèses!$BX$5,$K314&lt;=hypothèses!$BY$5),4,IF(AND($K314&gt;hypothèses!$BX$6,$K314&lt;=hypothèses!$BY$6),5,IF(AND($K314&gt;hypothèses!$BX$7,$K314&lt;=hypothèses!$BY$7),6,IF(AND($K314&gt;hypothèses!$BX$8,$K314&lt;=hypothèses!$BY$8),7,IF(AND($K314&gt;hypothèses!$BX$9,$K314&lt;=hypothèses!$BY$9),8,IF(AND($K314&gt;hypothèses!$BX$10,$K314&lt;=hypothèses!$BY$10),9,IF(AND($K314&gt;hypothèses!$BX$11,$K314&lt;=hypothèses!$BY$11),10,IF(Tableau1[[#This Row],[QF mens]]&gt;hypothèses!BH323,10,"")))))))))))</f>
        <v>1</v>
      </c>
      <c r="N314" s="49" t="s">
        <v>82</v>
      </c>
      <c r="O314" s="49" t="s">
        <v>77</v>
      </c>
      <c r="P314" s="49" t="s">
        <v>83</v>
      </c>
      <c r="Q314" s="49" t="s">
        <v>82</v>
      </c>
      <c r="T314">
        <v>0</v>
      </c>
      <c r="U314" s="58" t="str" cm="1">
        <f t="array" ref="U31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314" s="58">
        <f>IF(R314="Tarif Frais de dossier",30,IF(T314&lt;0,0,IF(AND(D314=hypothèses!$BR$2,R314=hypothèses!$BI$1),IF(K314&lt;=hypothèses!$BP$2,hypothèses!$BS$2,IF(K314&gt;=hypothèses!$BQ$2,hypothèses!$BT$2,K314*hypothèses!$BU$2)),IF(AND(D314=hypothèses!$BR$3,R314=hypothèses!$BI$1),IF(K314&lt;=hypothèses!$BP$3,hypothèses!$BS$3,IF(K314&gt;=hypothèses!$BQ$3,hypothèses!$BT$3,K314*hypothèses!$BU$3)),IF(AND(D314=hypothèses!$BR$5,R314=hypothèses!$BJ$1),IF(K314&lt;=hypothèses!$BP$5,hypothèses!$BS$5,IF(K314&gt;=hypothèses!$BQ$5,hypothèses!$BT$5,K314*hypothèses!$BU$5)),IF(AND(D314=hypothèses!$BR$6,R314=hypothèses!$BJ$1),IF(K314&lt;=hypothèses!$BP$6,hypothèses!$BS$6,IF(K314&gt;=hypothèses!$BQ$6,hypothèses!$BT$6,K314*hypothèses!$BU$6)),IF(AND(D314=hypothèses!$BR$8,R314=hypothèses!$BK$1),IF(K314&lt;=hypothèses!$BP$8,hypothèses!$BS$8,IF(K314&gt;=hypothèses!$BQ$8,hypothèses!$BT$8,K314*hypothèses!$BU$8)),IF(AND(D314=hypothèses!$BR$9,R314=hypothèses!$BK$1),IF(K314&lt;=hypothèses!$BP$9,hypothèses!$BS$9,IF(K314&gt;=hypothèses!$BQ$9,hypothèses!$BT$9,K314*hypothèses!$BU$9)),IF(AND(D314=hypothèses!$BR$11,R314=hypothèses!$BL$1),IF(K314&lt;=hypothèses!$BP$11,hypothèses!$BS$11,IF(K314&gt;=hypothèses!$BQ$11,hypothèses!$BT$11,K314*hypothèses!$BU$11)),IF(AND(D314=hypothèses!$BR$12,R314=hypothèses!$BL$1),IF(K314&lt;=hypothèses!$BP$12,hypothèses!$BS$12,IF(K314&gt;=hypothèses!$BQ$12,hypothèses!$BT$12,K314*hypothèses!$BU$12)),IF(AND(D314=hypothèses!$BR$14,R314=hypothèses!$BM$1),IF(K314&lt;=hypothèses!$BP$14,hypothèses!$BS$14,IF(K314&gt;=hypothèses!$BQ$14,hypothèses!$BT$14,K314*hypothèses!$BU$14)),IF(AND(D314=hypothèses!$BR$15,R314=hypothèses!$BM$1),IF(K314&lt;=hypothèses!$BP$15,hypothèses!$BS$15,IF(K314&gt;=hypothèses!$BQ$15,hypothèses!$BT$15,K314*hypothèses!$BU$15)),IF(AND(D314=hypothèses!$BR$17,R314=hypothèses!$BN$1),IF(K314&lt;=hypothèses!$BP$17,hypothèses!$BS$17,IF(K314&gt;=hypothèses!$BQ$17,hypothèses!$BT$17,K314*hypothèses!$BU$17)),IF(AND(D314=hypothèses!$BR$18,R314=hypothèses!$BN$1),IF(K314&lt;=hypothèses!$BP$18,hypothèses!$BS$18,IF(K314&gt;=hypothèses!$BQ$18,hypothèses!$BT$18,K314*hypothèses!$BU$18)),0))))))))))))))</f>
        <v>0</v>
      </c>
      <c r="W314" t="str" cm="1">
        <f t="array" ref="W314">IFERROR(IF(T314&lt;0,0,IF(R314="tarif frais de dossier",30,K314*INDEX(hypothèses!$CC$2:$CR$21,MATCH(1,(K314&gt;=hypothèses!$BX$2:$BX$21)*(K314&lt;hypothèses!$BY$2:$BY$21)*(D314="Villeurbanne")+(K314&gt;=hypothèses!$BX$12:$BX$21)*(K314&lt;hypothèses!$BY$12:$BY$21)*(D314="Hors Villeurbanne"),0),CHOOSE(MATCH(R314,{"tarif eveil";"tarif courant";"tarif pratiques collectives";"tarif troisième cycle renforcé PPES";"tarif cumul";"tarif location"},0),1,4,7,10,13,16)))),"")</f>
        <v/>
      </c>
    </row>
    <row r="315" spans="1:23">
      <c r="A315" s="72" t="s">
        <v>71</v>
      </c>
      <c r="B315" s="72" t="s">
        <v>72</v>
      </c>
      <c r="C315" s="72" t="s">
        <v>73</v>
      </c>
      <c r="D315" t="s">
        <v>86</v>
      </c>
      <c r="E315" s="59">
        <v>0</v>
      </c>
      <c r="F315">
        <v>1</v>
      </c>
      <c r="G315">
        <v>1</v>
      </c>
      <c r="H315">
        <f>IF(Tableau1[[#This Row],[Tranche RFR]]&gt;=2,Tableau1[[#This Row],[Tranche RFR]]-1,Tableau1[[#This Row],[Tranche RFR]])</f>
        <v>1</v>
      </c>
      <c r="I315">
        <f>Tableau1[[#This Row],[RFR]]/Tableau1[[#This Row],[nb parts sans couple]]</f>
        <v>0</v>
      </c>
      <c r="J315" t="s">
        <v>77</v>
      </c>
      <c r="K315" s="4">
        <f t="shared" si="4"/>
        <v>0</v>
      </c>
      <c r="L315" s="49">
        <f>IF($K315&lt;=hypothèses!$BG$2,1,IF(AND($K315&gt;hypothèses!$BF$3,$K315&lt;=hypothèses!$BG$3),2,IF(AND($K315&gt;hypothèses!$BF$4,$K315&lt;=hypothèses!$BG$4),3,IF(AND($K315&gt;hypothèses!$BF$5,$K315&lt;=hypothèses!$BG$5),4,IF(AND($K315&gt;hypothèses!$BF$6,$K315&lt;=hypothèses!$BG$6),5,IF(AND($K315&gt;hypothèses!$BF$7,$K315&lt;=hypothèses!$BG$7),6,IF(AND($K315&gt;hypothèses!$BF$8,$K315&lt;=hypothèses!$BG$8),7,IF(AND($K315&gt;hypothèses!$BF$9,$K315&lt;=hypothèses!$BG$9),8,IF(AND($K315&gt;hypothèses!$BF$10,$K315&lt;=hypothèses!$BG$10),9,IF(AND($K315&gt;hypothèses!$BF$11,$K315&lt;=hypothèses!$BG$11),10,IF(Tableau1[[#This Row],[QF mens]]&gt;hypothèses!BG324,10,"")))))))))))</f>
        <v>1</v>
      </c>
      <c r="M315" s="49">
        <f>IF($K315&lt;=hypothèses!$BY$2,1,IF(AND($K315&gt;hypothèses!$BX$3,$K315&lt;=hypothèses!$BY$3),2,IF(AND($K315&gt;hypothèses!$BX$4,$K315&lt;=hypothèses!$BY$4),3,IF(AND($K315&gt;hypothèses!$BX$5,$K315&lt;=hypothèses!$BY$5),4,IF(AND($K315&gt;hypothèses!$BX$6,$K315&lt;=hypothèses!$BY$6),5,IF(AND($K315&gt;hypothèses!$BX$7,$K315&lt;=hypothèses!$BY$7),6,IF(AND($K315&gt;hypothèses!$BX$8,$K315&lt;=hypothèses!$BY$8),7,IF(AND($K315&gt;hypothèses!$BX$9,$K315&lt;=hypothèses!$BY$9),8,IF(AND($K315&gt;hypothèses!$BX$10,$K315&lt;=hypothèses!$BY$10),9,IF(AND($K315&gt;hypothèses!$BX$11,$K315&lt;=hypothèses!$BY$11),10,IF(Tableau1[[#This Row],[QF mens]]&gt;hypothèses!BH324,10,"")))))))))))</f>
        <v>1</v>
      </c>
      <c r="N315" s="49" t="s">
        <v>82</v>
      </c>
      <c r="O315" s="49" t="s">
        <v>77</v>
      </c>
      <c r="P315" s="49" t="s">
        <v>83</v>
      </c>
      <c r="Q315" s="49" t="s">
        <v>82</v>
      </c>
      <c r="T315">
        <v>0</v>
      </c>
      <c r="U315" s="58" t="str" cm="1">
        <f t="array" ref="U31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315" s="58">
        <f>IF(R315="Tarif Frais de dossier",30,IF(T315&lt;0,0,IF(AND(D315=hypothèses!$BR$2,R315=hypothèses!$BI$1),IF(K315&lt;=hypothèses!$BP$2,hypothèses!$BS$2,IF(K315&gt;=hypothèses!$BQ$2,hypothèses!$BT$2,K315*hypothèses!$BU$2)),IF(AND(D315=hypothèses!$BR$3,R315=hypothèses!$BI$1),IF(K315&lt;=hypothèses!$BP$3,hypothèses!$BS$3,IF(K315&gt;=hypothèses!$BQ$3,hypothèses!$BT$3,K315*hypothèses!$BU$3)),IF(AND(D315=hypothèses!$BR$5,R315=hypothèses!$BJ$1),IF(K315&lt;=hypothèses!$BP$5,hypothèses!$BS$5,IF(K315&gt;=hypothèses!$BQ$5,hypothèses!$BT$5,K315*hypothèses!$BU$5)),IF(AND(D315=hypothèses!$BR$6,R315=hypothèses!$BJ$1),IF(K315&lt;=hypothèses!$BP$6,hypothèses!$BS$6,IF(K315&gt;=hypothèses!$BQ$6,hypothèses!$BT$6,K315*hypothèses!$BU$6)),IF(AND(D315=hypothèses!$BR$8,R315=hypothèses!$BK$1),IF(K315&lt;=hypothèses!$BP$8,hypothèses!$BS$8,IF(K315&gt;=hypothèses!$BQ$8,hypothèses!$BT$8,K315*hypothèses!$BU$8)),IF(AND(D315=hypothèses!$BR$9,R315=hypothèses!$BK$1),IF(K315&lt;=hypothèses!$BP$9,hypothèses!$BS$9,IF(K315&gt;=hypothèses!$BQ$9,hypothèses!$BT$9,K315*hypothèses!$BU$9)),IF(AND(D315=hypothèses!$BR$11,R315=hypothèses!$BL$1),IF(K315&lt;=hypothèses!$BP$11,hypothèses!$BS$11,IF(K315&gt;=hypothèses!$BQ$11,hypothèses!$BT$11,K315*hypothèses!$BU$11)),IF(AND(D315=hypothèses!$BR$12,R315=hypothèses!$BL$1),IF(K315&lt;=hypothèses!$BP$12,hypothèses!$BS$12,IF(K315&gt;=hypothèses!$BQ$12,hypothèses!$BT$12,K315*hypothèses!$BU$12)),IF(AND(D315=hypothèses!$BR$14,R315=hypothèses!$BM$1),IF(K315&lt;=hypothèses!$BP$14,hypothèses!$BS$14,IF(K315&gt;=hypothèses!$BQ$14,hypothèses!$BT$14,K315*hypothèses!$BU$14)),IF(AND(D315=hypothèses!$BR$15,R315=hypothèses!$BM$1),IF(K315&lt;=hypothèses!$BP$15,hypothèses!$BS$15,IF(K315&gt;=hypothèses!$BQ$15,hypothèses!$BT$15,K315*hypothèses!$BU$15)),IF(AND(D315=hypothèses!$BR$17,R315=hypothèses!$BN$1),IF(K315&lt;=hypothèses!$BP$17,hypothèses!$BS$17,IF(K315&gt;=hypothèses!$BQ$17,hypothèses!$BT$17,K315*hypothèses!$BU$17)),IF(AND(D315=hypothèses!$BR$18,R315=hypothèses!$BN$1),IF(K315&lt;=hypothèses!$BP$18,hypothèses!$BS$18,IF(K315&gt;=hypothèses!$BQ$18,hypothèses!$BT$18,K315*hypothèses!$BU$18)),0))))))))))))))</f>
        <v>0</v>
      </c>
      <c r="W315" t="str" cm="1">
        <f t="array" ref="W315">IFERROR(IF(T315&lt;0,0,IF(R315="tarif frais de dossier",30,K315*INDEX(hypothèses!$CC$2:$CR$21,MATCH(1,(K315&gt;=hypothèses!$BX$2:$BX$21)*(K315&lt;hypothèses!$BY$2:$BY$21)*(D315="Villeurbanne")+(K315&gt;=hypothèses!$BX$12:$BX$21)*(K315&lt;hypothèses!$BY$12:$BY$21)*(D315="Hors Villeurbanne"),0),CHOOSE(MATCH(R315,{"tarif eveil";"tarif courant";"tarif pratiques collectives";"tarif troisième cycle renforcé PPES";"tarif cumul";"tarif location"},0),1,4,7,10,13,16)))),"")</f>
        <v/>
      </c>
    </row>
    <row r="316" spans="1:23">
      <c r="A316" s="71" t="s">
        <v>71</v>
      </c>
      <c r="B316" s="71" t="s">
        <v>72</v>
      </c>
      <c r="C316" s="71" t="s">
        <v>73</v>
      </c>
      <c r="D316" t="s">
        <v>86</v>
      </c>
      <c r="E316" s="59">
        <v>0</v>
      </c>
      <c r="F316">
        <v>1</v>
      </c>
      <c r="G316">
        <v>1</v>
      </c>
      <c r="H316">
        <f>IF(Tableau1[[#This Row],[Tranche RFR]]&gt;=2,Tableau1[[#This Row],[Tranche RFR]]-1,Tableau1[[#This Row],[Tranche RFR]])</f>
        <v>1</v>
      </c>
      <c r="I316">
        <f>Tableau1[[#This Row],[RFR]]/Tableau1[[#This Row],[nb parts sans couple]]</f>
        <v>0</v>
      </c>
      <c r="J316" t="s">
        <v>77</v>
      </c>
      <c r="K316" s="4">
        <f t="shared" si="4"/>
        <v>0</v>
      </c>
      <c r="L316" s="49">
        <f>IF($K316&lt;=hypothèses!$BG$2,1,IF(AND($K316&gt;hypothèses!$BF$3,$K316&lt;=hypothèses!$BG$3),2,IF(AND($K316&gt;hypothèses!$BF$4,$K316&lt;=hypothèses!$BG$4),3,IF(AND($K316&gt;hypothèses!$BF$5,$K316&lt;=hypothèses!$BG$5),4,IF(AND($K316&gt;hypothèses!$BF$6,$K316&lt;=hypothèses!$BG$6),5,IF(AND($K316&gt;hypothèses!$BF$7,$K316&lt;=hypothèses!$BG$7),6,IF(AND($K316&gt;hypothèses!$BF$8,$K316&lt;=hypothèses!$BG$8),7,IF(AND($K316&gt;hypothèses!$BF$9,$K316&lt;=hypothèses!$BG$9),8,IF(AND($K316&gt;hypothèses!$BF$10,$K316&lt;=hypothèses!$BG$10),9,IF(AND($K316&gt;hypothèses!$BF$11,$K316&lt;=hypothèses!$BG$11),10,IF(Tableau1[[#This Row],[QF mens]]&gt;hypothèses!BG325,10,"")))))))))))</f>
        <v>1</v>
      </c>
      <c r="M316" s="49">
        <f>IF($K316&lt;=hypothèses!$BY$2,1,IF(AND($K316&gt;hypothèses!$BX$3,$K316&lt;=hypothèses!$BY$3),2,IF(AND($K316&gt;hypothèses!$BX$4,$K316&lt;=hypothèses!$BY$4),3,IF(AND($K316&gt;hypothèses!$BX$5,$K316&lt;=hypothèses!$BY$5),4,IF(AND($K316&gt;hypothèses!$BX$6,$K316&lt;=hypothèses!$BY$6),5,IF(AND($K316&gt;hypothèses!$BX$7,$K316&lt;=hypothèses!$BY$7),6,IF(AND($K316&gt;hypothèses!$BX$8,$K316&lt;=hypothèses!$BY$8),7,IF(AND($K316&gt;hypothèses!$BX$9,$K316&lt;=hypothèses!$BY$9),8,IF(AND($K316&gt;hypothèses!$BX$10,$K316&lt;=hypothèses!$BY$10),9,IF(AND($K316&gt;hypothèses!$BX$11,$K316&lt;=hypothèses!$BY$11),10,IF(Tableau1[[#This Row],[QF mens]]&gt;hypothèses!BH325,10,"")))))))))))</f>
        <v>1</v>
      </c>
      <c r="N316" s="49" t="s">
        <v>82</v>
      </c>
      <c r="O316" s="49" t="s">
        <v>77</v>
      </c>
      <c r="P316" s="49" t="s">
        <v>83</v>
      </c>
      <c r="Q316" s="49" t="s">
        <v>82</v>
      </c>
      <c r="T316">
        <v>0</v>
      </c>
      <c r="U316" s="58" t="str" cm="1">
        <f t="array" ref="U31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316" s="58">
        <f>IF(R316="Tarif Frais de dossier",30,IF(T316&lt;0,0,IF(AND(D316=hypothèses!$BR$2,R316=hypothèses!$BI$1),IF(K316&lt;=hypothèses!$BP$2,hypothèses!$BS$2,IF(K316&gt;=hypothèses!$BQ$2,hypothèses!$BT$2,K316*hypothèses!$BU$2)),IF(AND(D316=hypothèses!$BR$3,R316=hypothèses!$BI$1),IF(K316&lt;=hypothèses!$BP$3,hypothèses!$BS$3,IF(K316&gt;=hypothèses!$BQ$3,hypothèses!$BT$3,K316*hypothèses!$BU$3)),IF(AND(D316=hypothèses!$BR$5,R316=hypothèses!$BJ$1),IF(K316&lt;=hypothèses!$BP$5,hypothèses!$BS$5,IF(K316&gt;=hypothèses!$BQ$5,hypothèses!$BT$5,K316*hypothèses!$BU$5)),IF(AND(D316=hypothèses!$BR$6,R316=hypothèses!$BJ$1),IF(K316&lt;=hypothèses!$BP$6,hypothèses!$BS$6,IF(K316&gt;=hypothèses!$BQ$6,hypothèses!$BT$6,K316*hypothèses!$BU$6)),IF(AND(D316=hypothèses!$BR$8,R316=hypothèses!$BK$1),IF(K316&lt;=hypothèses!$BP$8,hypothèses!$BS$8,IF(K316&gt;=hypothèses!$BQ$8,hypothèses!$BT$8,K316*hypothèses!$BU$8)),IF(AND(D316=hypothèses!$BR$9,R316=hypothèses!$BK$1),IF(K316&lt;=hypothèses!$BP$9,hypothèses!$BS$9,IF(K316&gt;=hypothèses!$BQ$9,hypothèses!$BT$9,K316*hypothèses!$BU$9)),IF(AND(D316=hypothèses!$BR$11,R316=hypothèses!$BL$1),IF(K316&lt;=hypothèses!$BP$11,hypothèses!$BS$11,IF(K316&gt;=hypothèses!$BQ$11,hypothèses!$BT$11,K316*hypothèses!$BU$11)),IF(AND(D316=hypothèses!$BR$12,R316=hypothèses!$BL$1),IF(K316&lt;=hypothèses!$BP$12,hypothèses!$BS$12,IF(K316&gt;=hypothèses!$BQ$12,hypothèses!$BT$12,K316*hypothèses!$BU$12)),IF(AND(D316=hypothèses!$BR$14,R316=hypothèses!$BM$1),IF(K316&lt;=hypothèses!$BP$14,hypothèses!$BS$14,IF(K316&gt;=hypothèses!$BQ$14,hypothèses!$BT$14,K316*hypothèses!$BU$14)),IF(AND(D316=hypothèses!$BR$15,R316=hypothèses!$BM$1),IF(K316&lt;=hypothèses!$BP$15,hypothèses!$BS$15,IF(K316&gt;=hypothèses!$BQ$15,hypothèses!$BT$15,K316*hypothèses!$BU$15)),IF(AND(D316=hypothèses!$BR$17,R316=hypothèses!$BN$1),IF(K316&lt;=hypothèses!$BP$17,hypothèses!$BS$17,IF(K316&gt;=hypothèses!$BQ$17,hypothèses!$BT$17,K316*hypothèses!$BU$17)),IF(AND(D316=hypothèses!$BR$18,R316=hypothèses!$BN$1),IF(K316&lt;=hypothèses!$BP$18,hypothèses!$BS$18,IF(K316&gt;=hypothèses!$BQ$18,hypothèses!$BT$18,K316*hypothèses!$BU$18)),0))))))))))))))</f>
        <v>0</v>
      </c>
      <c r="W316" t="str" cm="1">
        <f t="array" ref="W316">IFERROR(IF(T316&lt;0,0,IF(R316="tarif frais de dossier",30,K316*INDEX(hypothèses!$CC$2:$CR$21,MATCH(1,(K316&gt;=hypothèses!$BX$2:$BX$21)*(K316&lt;hypothèses!$BY$2:$BY$21)*(D316="Villeurbanne")+(K316&gt;=hypothèses!$BX$12:$BX$21)*(K316&lt;hypothèses!$BY$12:$BY$21)*(D316="Hors Villeurbanne"),0),CHOOSE(MATCH(R316,{"tarif eveil";"tarif courant";"tarif pratiques collectives";"tarif troisième cycle renforcé PPES";"tarif cumul";"tarif location"},0),1,4,7,10,13,16)))),"")</f>
        <v/>
      </c>
    </row>
    <row r="317" spans="1:23">
      <c r="A317" s="72" t="s">
        <v>71</v>
      </c>
      <c r="B317" s="72" t="s">
        <v>72</v>
      </c>
      <c r="C317" s="72" t="s">
        <v>73</v>
      </c>
      <c r="D317" t="s">
        <v>86</v>
      </c>
      <c r="E317" s="59">
        <v>0</v>
      </c>
      <c r="F317">
        <v>1</v>
      </c>
      <c r="G317">
        <v>1</v>
      </c>
      <c r="H317">
        <f>IF(Tableau1[[#This Row],[Tranche RFR]]&gt;=2,Tableau1[[#This Row],[Tranche RFR]]-1,Tableau1[[#This Row],[Tranche RFR]])</f>
        <v>1</v>
      </c>
      <c r="I317">
        <f>Tableau1[[#This Row],[RFR]]/Tableau1[[#This Row],[nb parts sans couple]]</f>
        <v>0</v>
      </c>
      <c r="J317" t="s">
        <v>77</v>
      </c>
      <c r="K317" s="4">
        <f t="shared" si="4"/>
        <v>0</v>
      </c>
      <c r="L317" s="49">
        <f>IF($K317&lt;=hypothèses!$BG$2,1,IF(AND($K317&gt;hypothèses!$BF$3,$K317&lt;=hypothèses!$BG$3),2,IF(AND($K317&gt;hypothèses!$BF$4,$K317&lt;=hypothèses!$BG$4),3,IF(AND($K317&gt;hypothèses!$BF$5,$K317&lt;=hypothèses!$BG$5),4,IF(AND($K317&gt;hypothèses!$BF$6,$K317&lt;=hypothèses!$BG$6),5,IF(AND($K317&gt;hypothèses!$BF$7,$K317&lt;=hypothèses!$BG$7),6,IF(AND($K317&gt;hypothèses!$BF$8,$K317&lt;=hypothèses!$BG$8),7,IF(AND($K317&gt;hypothèses!$BF$9,$K317&lt;=hypothèses!$BG$9),8,IF(AND($K317&gt;hypothèses!$BF$10,$K317&lt;=hypothèses!$BG$10),9,IF(AND($K317&gt;hypothèses!$BF$11,$K317&lt;=hypothèses!$BG$11),10,IF(Tableau1[[#This Row],[QF mens]]&gt;hypothèses!BG326,10,"")))))))))))</f>
        <v>1</v>
      </c>
      <c r="M317" s="49">
        <f>IF($K317&lt;=hypothèses!$BY$2,1,IF(AND($K317&gt;hypothèses!$BX$3,$K317&lt;=hypothèses!$BY$3),2,IF(AND($K317&gt;hypothèses!$BX$4,$K317&lt;=hypothèses!$BY$4),3,IF(AND($K317&gt;hypothèses!$BX$5,$K317&lt;=hypothèses!$BY$5),4,IF(AND($K317&gt;hypothèses!$BX$6,$K317&lt;=hypothèses!$BY$6),5,IF(AND($K317&gt;hypothèses!$BX$7,$K317&lt;=hypothèses!$BY$7),6,IF(AND($K317&gt;hypothèses!$BX$8,$K317&lt;=hypothèses!$BY$8),7,IF(AND($K317&gt;hypothèses!$BX$9,$K317&lt;=hypothèses!$BY$9),8,IF(AND($K317&gt;hypothèses!$BX$10,$K317&lt;=hypothèses!$BY$10),9,IF(AND($K317&gt;hypothèses!$BX$11,$K317&lt;=hypothèses!$BY$11),10,IF(Tableau1[[#This Row],[QF mens]]&gt;hypothèses!BH326,10,"")))))))))))</f>
        <v>1</v>
      </c>
      <c r="N317" s="49" t="s">
        <v>82</v>
      </c>
      <c r="O317" s="49" t="s">
        <v>77</v>
      </c>
      <c r="P317" s="49" t="s">
        <v>83</v>
      </c>
      <c r="Q317" s="49" t="s">
        <v>82</v>
      </c>
      <c r="T317">
        <v>0</v>
      </c>
      <c r="U317" s="58" t="str" cm="1">
        <f t="array" ref="U31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317" s="58">
        <f>IF(R317="Tarif Frais de dossier",30,IF(T317&lt;0,0,IF(AND(D317=hypothèses!$BR$2,R317=hypothèses!$BI$1),IF(K317&lt;=hypothèses!$BP$2,hypothèses!$BS$2,IF(K317&gt;=hypothèses!$BQ$2,hypothèses!$BT$2,K317*hypothèses!$BU$2)),IF(AND(D317=hypothèses!$BR$3,R317=hypothèses!$BI$1),IF(K317&lt;=hypothèses!$BP$3,hypothèses!$BS$3,IF(K317&gt;=hypothèses!$BQ$3,hypothèses!$BT$3,K317*hypothèses!$BU$3)),IF(AND(D317=hypothèses!$BR$5,R317=hypothèses!$BJ$1),IF(K317&lt;=hypothèses!$BP$5,hypothèses!$BS$5,IF(K317&gt;=hypothèses!$BQ$5,hypothèses!$BT$5,K317*hypothèses!$BU$5)),IF(AND(D317=hypothèses!$BR$6,R317=hypothèses!$BJ$1),IF(K317&lt;=hypothèses!$BP$6,hypothèses!$BS$6,IF(K317&gt;=hypothèses!$BQ$6,hypothèses!$BT$6,K317*hypothèses!$BU$6)),IF(AND(D317=hypothèses!$BR$8,R317=hypothèses!$BK$1),IF(K317&lt;=hypothèses!$BP$8,hypothèses!$BS$8,IF(K317&gt;=hypothèses!$BQ$8,hypothèses!$BT$8,K317*hypothèses!$BU$8)),IF(AND(D317=hypothèses!$BR$9,R317=hypothèses!$BK$1),IF(K317&lt;=hypothèses!$BP$9,hypothèses!$BS$9,IF(K317&gt;=hypothèses!$BQ$9,hypothèses!$BT$9,K317*hypothèses!$BU$9)),IF(AND(D317=hypothèses!$BR$11,R317=hypothèses!$BL$1),IF(K317&lt;=hypothèses!$BP$11,hypothèses!$BS$11,IF(K317&gt;=hypothèses!$BQ$11,hypothèses!$BT$11,K317*hypothèses!$BU$11)),IF(AND(D317=hypothèses!$BR$12,R317=hypothèses!$BL$1),IF(K317&lt;=hypothèses!$BP$12,hypothèses!$BS$12,IF(K317&gt;=hypothèses!$BQ$12,hypothèses!$BT$12,K317*hypothèses!$BU$12)),IF(AND(D317=hypothèses!$BR$14,R317=hypothèses!$BM$1),IF(K317&lt;=hypothèses!$BP$14,hypothèses!$BS$14,IF(K317&gt;=hypothèses!$BQ$14,hypothèses!$BT$14,K317*hypothèses!$BU$14)),IF(AND(D317=hypothèses!$BR$15,R317=hypothèses!$BM$1),IF(K317&lt;=hypothèses!$BP$15,hypothèses!$BS$15,IF(K317&gt;=hypothèses!$BQ$15,hypothèses!$BT$15,K317*hypothèses!$BU$15)),IF(AND(D317=hypothèses!$BR$17,R317=hypothèses!$BN$1),IF(K317&lt;=hypothèses!$BP$17,hypothèses!$BS$17,IF(K317&gt;=hypothèses!$BQ$17,hypothèses!$BT$17,K317*hypothèses!$BU$17)),IF(AND(D317=hypothèses!$BR$18,R317=hypothèses!$BN$1),IF(K317&lt;=hypothèses!$BP$18,hypothèses!$BS$18,IF(K317&gt;=hypothèses!$BQ$18,hypothèses!$BT$18,K317*hypothèses!$BU$18)),0))))))))))))))</f>
        <v>0</v>
      </c>
      <c r="W317" t="str" cm="1">
        <f t="array" ref="W317">IFERROR(IF(T317&lt;0,0,IF(R317="tarif frais de dossier",30,K317*INDEX(hypothèses!$CC$2:$CR$21,MATCH(1,(K317&gt;=hypothèses!$BX$2:$BX$21)*(K317&lt;hypothèses!$BY$2:$BY$21)*(D317="Villeurbanne")+(K317&gt;=hypothèses!$BX$12:$BX$21)*(K317&lt;hypothèses!$BY$12:$BY$21)*(D317="Hors Villeurbanne"),0),CHOOSE(MATCH(R317,{"tarif eveil";"tarif courant";"tarif pratiques collectives";"tarif troisième cycle renforcé PPES";"tarif cumul";"tarif location"},0),1,4,7,10,13,16)))),"")</f>
        <v/>
      </c>
    </row>
    <row r="318" spans="1:23">
      <c r="A318" s="71" t="s">
        <v>71</v>
      </c>
      <c r="B318" s="71" t="s">
        <v>72</v>
      </c>
      <c r="C318" s="71" t="s">
        <v>73</v>
      </c>
      <c r="D318" t="s">
        <v>86</v>
      </c>
      <c r="E318" s="59">
        <v>0</v>
      </c>
      <c r="F318">
        <v>1</v>
      </c>
      <c r="G318">
        <v>1</v>
      </c>
      <c r="H318">
        <f>IF(Tableau1[[#This Row],[Tranche RFR]]&gt;=2,Tableau1[[#This Row],[Tranche RFR]]-1,Tableau1[[#This Row],[Tranche RFR]])</f>
        <v>1</v>
      </c>
      <c r="I318">
        <f>Tableau1[[#This Row],[RFR]]/Tableau1[[#This Row],[nb parts sans couple]]</f>
        <v>0</v>
      </c>
      <c r="J318" t="s">
        <v>77</v>
      </c>
      <c r="K318" s="4">
        <f t="shared" si="4"/>
        <v>0</v>
      </c>
      <c r="L318" s="49">
        <f>IF($K318&lt;=hypothèses!$BG$2,1,IF(AND($K318&gt;hypothèses!$BF$3,$K318&lt;=hypothèses!$BG$3),2,IF(AND($K318&gt;hypothèses!$BF$4,$K318&lt;=hypothèses!$BG$4),3,IF(AND($K318&gt;hypothèses!$BF$5,$K318&lt;=hypothèses!$BG$5),4,IF(AND($K318&gt;hypothèses!$BF$6,$K318&lt;=hypothèses!$BG$6),5,IF(AND($K318&gt;hypothèses!$BF$7,$K318&lt;=hypothèses!$BG$7),6,IF(AND($K318&gt;hypothèses!$BF$8,$K318&lt;=hypothèses!$BG$8),7,IF(AND($K318&gt;hypothèses!$BF$9,$K318&lt;=hypothèses!$BG$9),8,IF(AND($K318&gt;hypothèses!$BF$10,$K318&lt;=hypothèses!$BG$10),9,IF(AND($K318&gt;hypothèses!$BF$11,$K318&lt;=hypothèses!$BG$11),10,IF(Tableau1[[#This Row],[QF mens]]&gt;hypothèses!BG327,10,"")))))))))))</f>
        <v>1</v>
      </c>
      <c r="M318" s="49">
        <f>IF($K318&lt;=hypothèses!$BY$2,1,IF(AND($K318&gt;hypothèses!$BX$3,$K318&lt;=hypothèses!$BY$3),2,IF(AND($K318&gt;hypothèses!$BX$4,$K318&lt;=hypothèses!$BY$4),3,IF(AND($K318&gt;hypothèses!$BX$5,$K318&lt;=hypothèses!$BY$5),4,IF(AND($K318&gt;hypothèses!$BX$6,$K318&lt;=hypothèses!$BY$6),5,IF(AND($K318&gt;hypothèses!$BX$7,$K318&lt;=hypothèses!$BY$7),6,IF(AND($K318&gt;hypothèses!$BX$8,$K318&lt;=hypothèses!$BY$8),7,IF(AND($K318&gt;hypothèses!$BX$9,$K318&lt;=hypothèses!$BY$9),8,IF(AND($K318&gt;hypothèses!$BX$10,$K318&lt;=hypothèses!$BY$10),9,IF(AND($K318&gt;hypothèses!$BX$11,$K318&lt;=hypothèses!$BY$11),10,IF(Tableau1[[#This Row],[QF mens]]&gt;hypothèses!BH327,10,"")))))))))))</f>
        <v>1</v>
      </c>
      <c r="N318" s="49" t="s">
        <v>82</v>
      </c>
      <c r="O318" s="49" t="s">
        <v>77</v>
      </c>
      <c r="P318" s="49" t="s">
        <v>83</v>
      </c>
      <c r="Q318" s="49" t="s">
        <v>82</v>
      </c>
      <c r="T318">
        <v>0</v>
      </c>
      <c r="U318" s="58" t="str" cm="1">
        <f t="array" ref="U31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318" s="58">
        <f>IF(R318="Tarif Frais de dossier",30,IF(T318&lt;0,0,IF(AND(D318=hypothèses!$BR$2,R318=hypothèses!$BI$1),IF(K318&lt;=hypothèses!$BP$2,hypothèses!$BS$2,IF(K318&gt;=hypothèses!$BQ$2,hypothèses!$BT$2,K318*hypothèses!$BU$2)),IF(AND(D318=hypothèses!$BR$3,R318=hypothèses!$BI$1),IF(K318&lt;=hypothèses!$BP$3,hypothèses!$BS$3,IF(K318&gt;=hypothèses!$BQ$3,hypothèses!$BT$3,K318*hypothèses!$BU$3)),IF(AND(D318=hypothèses!$BR$5,R318=hypothèses!$BJ$1),IF(K318&lt;=hypothèses!$BP$5,hypothèses!$BS$5,IF(K318&gt;=hypothèses!$BQ$5,hypothèses!$BT$5,K318*hypothèses!$BU$5)),IF(AND(D318=hypothèses!$BR$6,R318=hypothèses!$BJ$1),IF(K318&lt;=hypothèses!$BP$6,hypothèses!$BS$6,IF(K318&gt;=hypothèses!$BQ$6,hypothèses!$BT$6,K318*hypothèses!$BU$6)),IF(AND(D318=hypothèses!$BR$8,R318=hypothèses!$BK$1),IF(K318&lt;=hypothèses!$BP$8,hypothèses!$BS$8,IF(K318&gt;=hypothèses!$BQ$8,hypothèses!$BT$8,K318*hypothèses!$BU$8)),IF(AND(D318=hypothèses!$BR$9,R318=hypothèses!$BK$1),IF(K318&lt;=hypothèses!$BP$9,hypothèses!$BS$9,IF(K318&gt;=hypothèses!$BQ$9,hypothèses!$BT$9,K318*hypothèses!$BU$9)),IF(AND(D318=hypothèses!$BR$11,R318=hypothèses!$BL$1),IF(K318&lt;=hypothèses!$BP$11,hypothèses!$BS$11,IF(K318&gt;=hypothèses!$BQ$11,hypothèses!$BT$11,K318*hypothèses!$BU$11)),IF(AND(D318=hypothèses!$BR$12,R318=hypothèses!$BL$1),IF(K318&lt;=hypothèses!$BP$12,hypothèses!$BS$12,IF(K318&gt;=hypothèses!$BQ$12,hypothèses!$BT$12,K318*hypothèses!$BU$12)),IF(AND(D318=hypothèses!$BR$14,R318=hypothèses!$BM$1),IF(K318&lt;=hypothèses!$BP$14,hypothèses!$BS$14,IF(K318&gt;=hypothèses!$BQ$14,hypothèses!$BT$14,K318*hypothèses!$BU$14)),IF(AND(D318=hypothèses!$BR$15,R318=hypothèses!$BM$1),IF(K318&lt;=hypothèses!$BP$15,hypothèses!$BS$15,IF(K318&gt;=hypothèses!$BQ$15,hypothèses!$BT$15,K318*hypothèses!$BU$15)),IF(AND(D318=hypothèses!$BR$17,R318=hypothèses!$BN$1),IF(K318&lt;=hypothèses!$BP$17,hypothèses!$BS$17,IF(K318&gt;=hypothèses!$BQ$17,hypothèses!$BT$17,K318*hypothèses!$BU$17)),IF(AND(D318=hypothèses!$BR$18,R318=hypothèses!$BN$1),IF(K318&lt;=hypothèses!$BP$18,hypothèses!$BS$18,IF(K318&gt;=hypothèses!$BQ$18,hypothèses!$BT$18,K318*hypothèses!$BU$18)),0))))))))))))))</f>
        <v>0</v>
      </c>
      <c r="W318" t="str" cm="1">
        <f t="array" ref="W318">IFERROR(IF(T318&lt;0,0,IF(R318="tarif frais de dossier",30,K318*INDEX(hypothèses!$CC$2:$CR$21,MATCH(1,(K318&gt;=hypothèses!$BX$2:$BX$21)*(K318&lt;hypothèses!$BY$2:$BY$21)*(D318="Villeurbanne")+(K318&gt;=hypothèses!$BX$12:$BX$21)*(K318&lt;hypothèses!$BY$12:$BY$21)*(D318="Hors Villeurbanne"),0),CHOOSE(MATCH(R318,{"tarif eveil";"tarif courant";"tarif pratiques collectives";"tarif troisième cycle renforcé PPES";"tarif cumul";"tarif location"},0),1,4,7,10,13,16)))),"")</f>
        <v/>
      </c>
    </row>
    <row r="319" spans="1:23">
      <c r="A319" s="72" t="s">
        <v>71</v>
      </c>
      <c r="B319" s="72" t="s">
        <v>72</v>
      </c>
      <c r="C319" s="72" t="s">
        <v>73</v>
      </c>
      <c r="D319" t="s">
        <v>86</v>
      </c>
      <c r="E319" s="59">
        <v>0</v>
      </c>
      <c r="F319">
        <v>1</v>
      </c>
      <c r="G319">
        <v>1</v>
      </c>
      <c r="H319">
        <f>IF(Tableau1[[#This Row],[Tranche RFR]]&gt;=2,Tableau1[[#This Row],[Tranche RFR]]-1,Tableau1[[#This Row],[Tranche RFR]])</f>
        <v>1</v>
      </c>
      <c r="I319">
        <f>Tableau1[[#This Row],[RFR]]/Tableau1[[#This Row],[nb parts sans couple]]</f>
        <v>0</v>
      </c>
      <c r="J319" t="s">
        <v>77</v>
      </c>
      <c r="K319" s="4">
        <f t="shared" si="4"/>
        <v>0</v>
      </c>
      <c r="L319" s="49">
        <f>IF($K319&lt;=hypothèses!$BG$2,1,IF(AND($K319&gt;hypothèses!$BF$3,$K319&lt;=hypothèses!$BG$3),2,IF(AND($K319&gt;hypothèses!$BF$4,$K319&lt;=hypothèses!$BG$4),3,IF(AND($K319&gt;hypothèses!$BF$5,$K319&lt;=hypothèses!$BG$5),4,IF(AND($K319&gt;hypothèses!$BF$6,$K319&lt;=hypothèses!$BG$6),5,IF(AND($K319&gt;hypothèses!$BF$7,$K319&lt;=hypothèses!$BG$7),6,IF(AND($K319&gt;hypothèses!$BF$8,$K319&lt;=hypothèses!$BG$8),7,IF(AND($K319&gt;hypothèses!$BF$9,$K319&lt;=hypothèses!$BG$9),8,IF(AND($K319&gt;hypothèses!$BF$10,$K319&lt;=hypothèses!$BG$10),9,IF(AND($K319&gt;hypothèses!$BF$11,$K319&lt;=hypothèses!$BG$11),10,IF(Tableau1[[#This Row],[QF mens]]&gt;hypothèses!BG328,10,"")))))))))))</f>
        <v>1</v>
      </c>
      <c r="M319" s="49">
        <f>IF($K319&lt;=hypothèses!$BY$2,1,IF(AND($K319&gt;hypothèses!$BX$3,$K319&lt;=hypothèses!$BY$3),2,IF(AND($K319&gt;hypothèses!$BX$4,$K319&lt;=hypothèses!$BY$4),3,IF(AND($K319&gt;hypothèses!$BX$5,$K319&lt;=hypothèses!$BY$5),4,IF(AND($K319&gt;hypothèses!$BX$6,$K319&lt;=hypothèses!$BY$6),5,IF(AND($K319&gt;hypothèses!$BX$7,$K319&lt;=hypothèses!$BY$7),6,IF(AND($K319&gt;hypothèses!$BX$8,$K319&lt;=hypothèses!$BY$8),7,IF(AND($K319&gt;hypothèses!$BX$9,$K319&lt;=hypothèses!$BY$9),8,IF(AND($K319&gt;hypothèses!$BX$10,$K319&lt;=hypothèses!$BY$10),9,IF(AND($K319&gt;hypothèses!$BX$11,$K319&lt;=hypothèses!$BY$11),10,IF(Tableau1[[#This Row],[QF mens]]&gt;hypothèses!BH328,10,"")))))))))))</f>
        <v>1</v>
      </c>
      <c r="N319" s="49" t="s">
        <v>82</v>
      </c>
      <c r="O319" s="49" t="s">
        <v>77</v>
      </c>
      <c r="P319" s="49" t="s">
        <v>83</v>
      </c>
      <c r="Q319" s="49" t="s">
        <v>82</v>
      </c>
      <c r="T319">
        <v>0</v>
      </c>
      <c r="U319" s="58" t="str" cm="1">
        <f t="array" ref="U31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319" s="58">
        <f>IF(R319="Tarif Frais de dossier",30,IF(T319&lt;0,0,IF(AND(D319=hypothèses!$BR$2,R319=hypothèses!$BI$1),IF(K319&lt;=hypothèses!$BP$2,hypothèses!$BS$2,IF(K319&gt;=hypothèses!$BQ$2,hypothèses!$BT$2,K319*hypothèses!$BU$2)),IF(AND(D319=hypothèses!$BR$3,R319=hypothèses!$BI$1),IF(K319&lt;=hypothèses!$BP$3,hypothèses!$BS$3,IF(K319&gt;=hypothèses!$BQ$3,hypothèses!$BT$3,K319*hypothèses!$BU$3)),IF(AND(D319=hypothèses!$BR$5,R319=hypothèses!$BJ$1),IF(K319&lt;=hypothèses!$BP$5,hypothèses!$BS$5,IF(K319&gt;=hypothèses!$BQ$5,hypothèses!$BT$5,K319*hypothèses!$BU$5)),IF(AND(D319=hypothèses!$BR$6,R319=hypothèses!$BJ$1),IF(K319&lt;=hypothèses!$BP$6,hypothèses!$BS$6,IF(K319&gt;=hypothèses!$BQ$6,hypothèses!$BT$6,K319*hypothèses!$BU$6)),IF(AND(D319=hypothèses!$BR$8,R319=hypothèses!$BK$1),IF(K319&lt;=hypothèses!$BP$8,hypothèses!$BS$8,IF(K319&gt;=hypothèses!$BQ$8,hypothèses!$BT$8,K319*hypothèses!$BU$8)),IF(AND(D319=hypothèses!$BR$9,R319=hypothèses!$BK$1),IF(K319&lt;=hypothèses!$BP$9,hypothèses!$BS$9,IF(K319&gt;=hypothèses!$BQ$9,hypothèses!$BT$9,K319*hypothèses!$BU$9)),IF(AND(D319=hypothèses!$BR$11,R319=hypothèses!$BL$1),IF(K319&lt;=hypothèses!$BP$11,hypothèses!$BS$11,IF(K319&gt;=hypothèses!$BQ$11,hypothèses!$BT$11,K319*hypothèses!$BU$11)),IF(AND(D319=hypothèses!$BR$12,R319=hypothèses!$BL$1),IF(K319&lt;=hypothèses!$BP$12,hypothèses!$BS$12,IF(K319&gt;=hypothèses!$BQ$12,hypothèses!$BT$12,K319*hypothèses!$BU$12)),IF(AND(D319=hypothèses!$BR$14,R319=hypothèses!$BM$1),IF(K319&lt;=hypothèses!$BP$14,hypothèses!$BS$14,IF(K319&gt;=hypothèses!$BQ$14,hypothèses!$BT$14,K319*hypothèses!$BU$14)),IF(AND(D319=hypothèses!$BR$15,R319=hypothèses!$BM$1),IF(K319&lt;=hypothèses!$BP$15,hypothèses!$BS$15,IF(K319&gt;=hypothèses!$BQ$15,hypothèses!$BT$15,K319*hypothèses!$BU$15)),IF(AND(D319=hypothèses!$BR$17,R319=hypothèses!$BN$1),IF(K319&lt;=hypothèses!$BP$17,hypothèses!$BS$17,IF(K319&gt;=hypothèses!$BQ$17,hypothèses!$BT$17,K319*hypothèses!$BU$17)),IF(AND(D319=hypothèses!$BR$18,R319=hypothèses!$BN$1),IF(K319&lt;=hypothèses!$BP$18,hypothèses!$BS$18,IF(K319&gt;=hypothèses!$BQ$18,hypothèses!$BT$18,K319*hypothèses!$BU$18)),0))))))))))))))</f>
        <v>0</v>
      </c>
      <c r="W319" t="str" cm="1">
        <f t="array" ref="W319">IFERROR(IF(T319&lt;0,0,IF(R319="tarif frais de dossier",30,K319*INDEX(hypothèses!$CC$2:$CR$21,MATCH(1,(K319&gt;=hypothèses!$BX$2:$BX$21)*(K319&lt;hypothèses!$BY$2:$BY$21)*(D319="Villeurbanne")+(K319&gt;=hypothèses!$BX$12:$BX$21)*(K319&lt;hypothèses!$BY$12:$BY$21)*(D319="Hors Villeurbanne"),0),CHOOSE(MATCH(R319,{"tarif eveil";"tarif courant";"tarif pratiques collectives";"tarif troisième cycle renforcé PPES";"tarif cumul";"tarif location"},0),1,4,7,10,13,16)))),"")</f>
        <v/>
      </c>
    </row>
    <row r="320" spans="1:23">
      <c r="A320" s="71" t="s">
        <v>71</v>
      </c>
      <c r="B320" s="71" t="s">
        <v>72</v>
      </c>
      <c r="C320" s="71" t="s">
        <v>73</v>
      </c>
      <c r="D320" t="s">
        <v>70</v>
      </c>
      <c r="E320" s="59">
        <v>38283</v>
      </c>
      <c r="F320">
        <v>16</v>
      </c>
      <c r="G320">
        <v>2.5</v>
      </c>
      <c r="H320">
        <f>IF(Tableau1[[#This Row],[Tranche RFR]]&gt;=2,Tableau1[[#This Row],[Tranche RFR]]-1,Tableau1[[#This Row],[Tranche RFR]])</f>
        <v>15</v>
      </c>
      <c r="I320">
        <f>Tableau1[[#This Row],[RFR]]/Tableau1[[#This Row],[nb parts sans couple]]</f>
        <v>2552.1999999999998</v>
      </c>
      <c r="J320" t="s">
        <v>77</v>
      </c>
      <c r="K320" s="4">
        <f t="shared" si="4"/>
        <v>1276.1000000000001</v>
      </c>
      <c r="L320" s="49">
        <f>IF($K320&lt;=hypothèses!$BG$2,1,IF(AND($K320&gt;hypothèses!$BF$3,$K320&lt;=hypothèses!$BG$3),2,IF(AND($K320&gt;hypothèses!$BF$4,$K320&lt;=hypothèses!$BG$4),3,IF(AND($K320&gt;hypothèses!$BF$5,$K320&lt;=hypothèses!$BG$5),4,IF(AND($K320&gt;hypothèses!$BF$6,$K320&lt;=hypothèses!$BG$6),5,IF(AND($K320&gt;hypothèses!$BF$7,$K320&lt;=hypothèses!$BG$7),6,IF(AND($K320&gt;hypothèses!$BF$8,$K320&lt;=hypothèses!$BG$8),7,IF(AND($K320&gt;hypothèses!$BF$9,$K320&lt;=hypothèses!$BG$9),8,IF(AND($K320&gt;hypothèses!$BF$10,$K320&lt;=hypothèses!$BG$10),9,IF(AND($K320&gt;hypothèses!$BF$11,$K320&lt;=hypothèses!$BG$11),10,IF(Tableau1[[#This Row],[QF mens]]&gt;hypothèses!BG329,10,"")))))))))))</f>
        <v>7</v>
      </c>
      <c r="M320" s="49">
        <f>IF($K320&lt;=hypothèses!$BY$2,1,IF(AND($K320&gt;hypothèses!$BX$3,$K320&lt;=hypothèses!$BY$3),2,IF(AND($K320&gt;hypothèses!$BX$4,$K320&lt;=hypothèses!$BY$4),3,IF(AND($K320&gt;hypothèses!$BX$5,$K320&lt;=hypothèses!$BY$5),4,IF(AND($K320&gt;hypothèses!$BX$6,$K320&lt;=hypothèses!$BY$6),5,IF(AND($K320&gt;hypothèses!$BX$7,$K320&lt;=hypothèses!$BY$7),6,IF(AND($K320&gt;hypothèses!$BX$8,$K320&lt;=hypothèses!$BY$8),7,IF(AND($K320&gt;hypothèses!$BX$9,$K320&lt;=hypothèses!$BY$9),8,IF(AND($K320&gt;hypothèses!$BX$10,$K320&lt;=hypothèses!$BY$10),9,IF(AND($K320&gt;hypothèses!$BX$11,$K320&lt;=hypothèses!$BY$11),10,IF(Tableau1[[#This Row],[QF mens]]&gt;hypothèses!BH329,10,"")))))))))))</f>
        <v>6</v>
      </c>
      <c r="N320" s="49" t="s">
        <v>82</v>
      </c>
      <c r="O320" s="49" t="s">
        <v>77</v>
      </c>
      <c r="P320" s="49" t="s">
        <v>83</v>
      </c>
      <c r="Q320" s="49" t="s">
        <v>82</v>
      </c>
      <c r="R320" t="s">
        <v>14</v>
      </c>
      <c r="S320">
        <v>1</v>
      </c>
      <c r="T320">
        <v>30</v>
      </c>
      <c r="U320" s="58" cm="1">
        <f t="array" ref="U32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320" s="58">
        <f>IF(R320="Tarif Frais de dossier",30,IF(T320&lt;0,0,IF(AND(D320=hypothèses!$BR$2,R320=hypothèses!$BI$1),IF(K320&lt;=hypothèses!$BP$2,hypothèses!$BS$2,IF(K320&gt;=hypothèses!$BQ$2,hypothèses!$BT$2,K320*hypothèses!$BU$2)),IF(AND(D320=hypothèses!$BR$3,R320=hypothèses!$BI$1),IF(K320&lt;=hypothèses!$BP$3,hypothèses!$BS$3,IF(K320&gt;=hypothèses!$BQ$3,hypothèses!$BT$3,K320*hypothèses!$BU$3)),IF(AND(D320=hypothèses!$BR$5,R320=hypothèses!$BJ$1),IF(K320&lt;=hypothèses!$BP$5,hypothèses!$BS$5,IF(K320&gt;=hypothèses!$BQ$5,hypothèses!$BT$5,K320*hypothèses!$BU$5)),IF(AND(D320=hypothèses!$BR$6,R320=hypothèses!$BJ$1),IF(K320&lt;=hypothèses!$BP$6,hypothèses!$BS$6,IF(K320&gt;=hypothèses!$BQ$6,hypothèses!$BT$6,K320*hypothèses!$BU$6)),IF(AND(D320=hypothèses!$BR$8,R320=hypothèses!$BK$1),IF(K320&lt;=hypothèses!$BP$8,hypothèses!$BS$8,IF(K320&gt;=hypothèses!$BQ$8,hypothèses!$BT$8,K320*hypothèses!$BU$8)),IF(AND(D320=hypothèses!$BR$9,R320=hypothèses!$BK$1),IF(K320&lt;=hypothèses!$BP$9,hypothèses!$BS$9,IF(K320&gt;=hypothèses!$BQ$9,hypothèses!$BT$9,K320*hypothèses!$BU$9)),IF(AND(D320=hypothèses!$BR$11,R320=hypothèses!$BL$1),IF(K320&lt;=hypothèses!$BP$11,hypothèses!$BS$11,IF(K320&gt;=hypothèses!$BQ$11,hypothèses!$BT$11,K320*hypothèses!$BU$11)),IF(AND(D320=hypothèses!$BR$12,R320=hypothèses!$BL$1),IF(K320&lt;=hypothèses!$BP$12,hypothèses!$BS$12,IF(K320&gt;=hypothèses!$BQ$12,hypothèses!$BT$12,K320*hypothèses!$BU$12)),IF(AND(D320=hypothèses!$BR$14,R320=hypothèses!$BM$1),IF(K320&lt;=hypothèses!$BP$14,hypothèses!$BS$14,IF(K320&gt;=hypothèses!$BQ$14,hypothèses!$BT$14,K320*hypothèses!$BU$14)),IF(AND(D320=hypothèses!$BR$15,R320=hypothèses!$BM$1),IF(K320&lt;=hypothèses!$BP$15,hypothèses!$BS$15,IF(K320&gt;=hypothèses!$BQ$15,hypothèses!$BT$15,K320*hypothèses!$BU$15)),IF(AND(D320=hypothèses!$BR$17,R320=hypothèses!$BN$1),IF(K320&lt;=hypothèses!$BP$17,hypothèses!$BS$17,IF(K320&gt;=hypothèses!$BQ$17,hypothèses!$BT$17,K320*hypothèses!$BU$17)),IF(AND(D320=hypothèses!$BR$18,R320=hypothèses!$BN$1),IF(K320&lt;=hypothèses!$BP$18,hypothèses!$BS$18,IF(K320&gt;=hypothèses!$BQ$18,hypothèses!$BT$18,K320*hypothèses!$BU$18)),0))))))))))))))</f>
        <v>30</v>
      </c>
      <c r="W320" cm="1">
        <f t="array" ref="W320">IFERROR(IF(T320&lt;0,0,IF(R320="tarif frais de dossier",30,K320*INDEX(hypothèses!$CC$2:$CR$21,MATCH(1,(K320&gt;=hypothèses!$BX$2:$BX$21)*(K320&lt;hypothèses!$BY$2:$BY$21)*(D320="Villeurbanne")+(K320&gt;=hypothèses!$BX$12:$BX$21)*(K320&lt;hypothèses!$BY$12:$BY$21)*(D320="Hors Villeurbanne"),0),CHOOSE(MATCH(R320,{"tarif eveil";"tarif courant";"tarif pratiques collectives";"tarif troisième cycle renforcé PPES";"tarif cumul";"tarif location"},0),1,4,7,10,13,16)))),"")</f>
        <v>30</v>
      </c>
    </row>
    <row r="321" spans="1:23">
      <c r="A321" s="72" t="s">
        <v>71</v>
      </c>
      <c r="B321" s="72" t="s">
        <v>72</v>
      </c>
      <c r="C321" s="72" t="s">
        <v>73</v>
      </c>
      <c r="D321" t="s">
        <v>70</v>
      </c>
      <c r="E321" s="59">
        <v>38283</v>
      </c>
      <c r="F321">
        <v>16</v>
      </c>
      <c r="G321">
        <v>2.5</v>
      </c>
      <c r="H321">
        <f>IF(Tableau1[[#This Row],[Tranche RFR]]&gt;=2,Tableau1[[#This Row],[Tranche RFR]]-1,Tableau1[[#This Row],[Tranche RFR]])</f>
        <v>15</v>
      </c>
      <c r="I321">
        <f>Tableau1[[#This Row],[RFR]]/Tableau1[[#This Row],[nb parts sans couple]]</f>
        <v>2552.1999999999998</v>
      </c>
      <c r="J321" t="s">
        <v>77</v>
      </c>
      <c r="K321" s="4">
        <f t="shared" si="4"/>
        <v>1276.1000000000001</v>
      </c>
      <c r="L321" s="49">
        <f>IF($K321&lt;=hypothèses!$BG$2,1,IF(AND($K321&gt;hypothèses!$BF$3,$K321&lt;=hypothèses!$BG$3),2,IF(AND($K321&gt;hypothèses!$BF$4,$K321&lt;=hypothèses!$BG$4),3,IF(AND($K321&gt;hypothèses!$BF$5,$K321&lt;=hypothèses!$BG$5),4,IF(AND($K321&gt;hypothèses!$BF$6,$K321&lt;=hypothèses!$BG$6),5,IF(AND($K321&gt;hypothèses!$BF$7,$K321&lt;=hypothèses!$BG$7),6,IF(AND($K321&gt;hypothèses!$BF$8,$K321&lt;=hypothèses!$BG$8),7,IF(AND($K321&gt;hypothèses!$BF$9,$K321&lt;=hypothèses!$BG$9),8,IF(AND($K321&gt;hypothèses!$BF$10,$K321&lt;=hypothèses!$BG$10),9,IF(AND($K321&gt;hypothèses!$BF$11,$K321&lt;=hypothèses!$BG$11),10,IF(Tableau1[[#This Row],[QF mens]]&gt;hypothèses!BG330,10,"")))))))))))</f>
        <v>7</v>
      </c>
      <c r="M321" s="49">
        <f>IF($K321&lt;=hypothèses!$BY$2,1,IF(AND($K321&gt;hypothèses!$BX$3,$K321&lt;=hypothèses!$BY$3),2,IF(AND($K321&gt;hypothèses!$BX$4,$K321&lt;=hypothèses!$BY$4),3,IF(AND($K321&gt;hypothèses!$BX$5,$K321&lt;=hypothèses!$BY$5),4,IF(AND($K321&gt;hypothèses!$BX$6,$K321&lt;=hypothèses!$BY$6),5,IF(AND($K321&gt;hypothèses!$BX$7,$K321&lt;=hypothèses!$BY$7),6,IF(AND($K321&gt;hypothèses!$BX$8,$K321&lt;=hypothèses!$BY$8),7,IF(AND($K321&gt;hypothèses!$BX$9,$K321&lt;=hypothèses!$BY$9),8,IF(AND($K321&gt;hypothèses!$BX$10,$K321&lt;=hypothèses!$BY$10),9,IF(AND($K321&gt;hypothèses!$BX$11,$K321&lt;=hypothèses!$BY$11),10,IF(Tableau1[[#This Row],[QF mens]]&gt;hypothèses!BH330,10,"")))))))))))</f>
        <v>6</v>
      </c>
      <c r="N321" s="49" t="s">
        <v>82</v>
      </c>
      <c r="O321" s="49" t="s">
        <v>77</v>
      </c>
      <c r="P321" s="49" t="s">
        <v>83</v>
      </c>
      <c r="Q321" s="49" t="s">
        <v>82</v>
      </c>
      <c r="R321" t="s">
        <v>17</v>
      </c>
      <c r="S321">
        <v>1</v>
      </c>
      <c r="T321">
        <v>296</v>
      </c>
      <c r="U321" s="58" cm="1">
        <f t="array" ref="U32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349.97999999999996</v>
      </c>
      <c r="V321" s="58">
        <f>IF(R321="Tarif Frais de dossier",30,IF(T321&lt;0,0,IF(AND(D321=hypothèses!$BR$2,R321=hypothèses!$BI$1),IF(K321&lt;=hypothèses!$BP$2,hypothèses!$BS$2,IF(K321&gt;=hypothèses!$BQ$2,hypothèses!$BT$2,K321*hypothèses!$BU$2)),IF(AND(D321=hypothèses!$BR$3,R321=hypothèses!$BI$1),IF(K321&lt;=hypothèses!$BP$3,hypothèses!$BS$3,IF(K321&gt;=hypothèses!$BQ$3,hypothèses!$BT$3,K321*hypothèses!$BU$3)),IF(AND(D321=hypothèses!$BR$5,R321=hypothèses!$BJ$1),IF(K321&lt;=hypothèses!$BP$5,hypothèses!$BS$5,IF(K321&gt;=hypothèses!$BQ$5,hypothèses!$BT$5,K321*hypothèses!$BU$5)),IF(AND(D321=hypothèses!$BR$6,R321=hypothèses!$BJ$1),IF(K321&lt;=hypothèses!$BP$6,hypothèses!$BS$6,IF(K321&gt;=hypothèses!$BQ$6,hypothèses!$BT$6,K321*hypothèses!$BU$6)),IF(AND(D321=hypothèses!$BR$8,R321=hypothèses!$BK$1),IF(K321&lt;=hypothèses!$BP$8,hypothèses!$BS$8,IF(K321&gt;=hypothèses!$BQ$8,hypothèses!$BT$8,K321*hypothèses!$BU$8)),IF(AND(D321=hypothèses!$BR$9,R321=hypothèses!$BK$1),IF(K321&lt;=hypothèses!$BP$9,hypothèses!$BS$9,IF(K321&gt;=hypothèses!$BQ$9,hypothèses!$BT$9,K321*hypothèses!$BU$9)),IF(AND(D321=hypothèses!$BR$11,R321=hypothèses!$BL$1),IF(K321&lt;=hypothèses!$BP$11,hypothèses!$BS$11,IF(K321&gt;=hypothèses!$BQ$11,hypothèses!$BT$11,K321*hypothèses!$BU$11)),IF(AND(D321=hypothèses!$BR$12,R321=hypothèses!$BL$1),IF(K321&lt;=hypothèses!$BP$12,hypothèses!$BS$12,IF(K321&gt;=hypothèses!$BQ$12,hypothèses!$BT$12,K321*hypothèses!$BU$12)),IF(AND(D321=hypothèses!$BR$14,R321=hypothèses!$BM$1),IF(K321&lt;=hypothèses!$BP$14,hypothèses!$BS$14,IF(K321&gt;=hypothèses!$BQ$14,hypothèses!$BT$14,K321*hypothèses!$BU$14)),IF(AND(D321=hypothèses!$BR$15,R321=hypothèses!$BM$1),IF(K321&lt;=hypothèses!$BP$15,hypothèses!$BS$15,IF(K321&gt;=hypothèses!$BQ$15,hypothèses!$BT$15,K321*hypothèses!$BU$15)),IF(AND(D321=hypothèses!$BR$17,R321=hypothèses!$BN$1),IF(K321&lt;=hypothèses!$BP$17,hypothèses!$BS$17,IF(K321&gt;=hypothèses!$BQ$17,hypothèses!$BT$17,K321*hypothèses!$BU$17)),IF(AND(D321=hypothèses!$BR$18,R321=hypothèses!$BN$1),IF(K321&lt;=hypothèses!$BP$18,hypothèses!$BS$18,IF(K321&gt;=hypothèses!$BQ$18,hypothèses!$BT$18,K321*hypothèses!$BU$18)),0))))))))))))))</f>
        <v>168.44520000000003</v>
      </c>
      <c r="W321" t="str" cm="1">
        <f t="array" ref="W321">IFERROR(IF(T321&lt;0,0,IF(R321="tarif frais de dossier",30,K321*INDEX(hypothèses!$CC$2:$CR$21,MATCH(1,(K321&gt;=hypothèses!$BX$2:$BX$21)*(K321&lt;hypothèses!$BY$2:$BY$21)*(D321="Villeurbanne")+(K321&gt;=hypothèses!$BX$12:$BX$21)*(K321&lt;hypothèses!$BY$12:$BY$21)*(D321="Hors Villeurbanne"),0),CHOOSE(MATCH(R321,{"tarif eveil";"tarif courant";"tarif pratiques collectives";"tarif troisième cycle renforcé PPES";"tarif cumul";"tarif location"},0),1,4,7,10,13,16)))),"")</f>
        <v/>
      </c>
    </row>
    <row r="322" spans="1:23">
      <c r="A322" s="71" t="s">
        <v>71</v>
      </c>
      <c r="B322" s="71" t="s">
        <v>72</v>
      </c>
      <c r="C322" s="71" t="s">
        <v>73</v>
      </c>
      <c r="D322" t="s">
        <v>70</v>
      </c>
      <c r="E322" s="59">
        <v>29423</v>
      </c>
      <c r="F322">
        <v>12</v>
      </c>
      <c r="G322">
        <v>3</v>
      </c>
      <c r="H322">
        <f>IF(Tableau1[[#This Row],[Tranche RFR]]&gt;=2,Tableau1[[#This Row],[Tranche RFR]]-1,Tableau1[[#This Row],[Tranche RFR]])</f>
        <v>11</v>
      </c>
      <c r="I322">
        <f>Tableau1[[#This Row],[RFR]]/Tableau1[[#This Row],[nb parts sans couple]]</f>
        <v>2674.818181818182</v>
      </c>
      <c r="J322" t="s">
        <v>77</v>
      </c>
      <c r="K322" s="4">
        <f t="shared" ref="K322:K385" si="5">(E322/G322)/12</f>
        <v>817.30555555555554</v>
      </c>
      <c r="L322" s="49">
        <f>IF($K322&lt;=hypothèses!$BG$2,1,IF(AND($K322&gt;hypothèses!$BF$3,$K322&lt;=hypothèses!$BG$3),2,IF(AND($K322&gt;hypothèses!$BF$4,$K322&lt;=hypothèses!$BG$4),3,IF(AND($K322&gt;hypothèses!$BF$5,$K322&lt;=hypothèses!$BG$5),4,IF(AND($K322&gt;hypothèses!$BF$6,$K322&lt;=hypothèses!$BG$6),5,IF(AND($K322&gt;hypothèses!$BF$7,$K322&lt;=hypothèses!$BG$7),6,IF(AND($K322&gt;hypothèses!$BF$8,$K322&lt;=hypothèses!$BG$8),7,IF(AND($K322&gt;hypothèses!$BF$9,$K322&lt;=hypothèses!$BG$9),8,IF(AND($K322&gt;hypothèses!$BF$10,$K322&lt;=hypothèses!$BG$10),9,IF(AND($K322&gt;hypothèses!$BF$11,$K322&lt;=hypothèses!$BG$11),10,IF(Tableau1[[#This Row],[QF mens]]&gt;hypothèses!BG331,10,"")))))))))))</f>
        <v>5</v>
      </c>
      <c r="M322" s="49">
        <f>IF($K322&lt;=hypothèses!$BY$2,1,IF(AND($K322&gt;hypothèses!$BX$3,$K322&lt;=hypothèses!$BY$3),2,IF(AND($K322&gt;hypothèses!$BX$4,$K322&lt;=hypothèses!$BY$4),3,IF(AND($K322&gt;hypothèses!$BX$5,$K322&lt;=hypothèses!$BY$5),4,IF(AND($K322&gt;hypothèses!$BX$6,$K322&lt;=hypothèses!$BY$6),5,IF(AND($K322&gt;hypothèses!$BX$7,$K322&lt;=hypothèses!$BY$7),6,IF(AND($K322&gt;hypothèses!$BX$8,$K322&lt;=hypothèses!$BY$8),7,IF(AND($K322&gt;hypothèses!$BX$9,$K322&lt;=hypothèses!$BY$9),8,IF(AND($K322&gt;hypothèses!$BX$10,$K322&lt;=hypothèses!$BY$10),9,IF(AND($K322&gt;hypothèses!$BX$11,$K322&lt;=hypothèses!$BY$11),10,IF(Tableau1[[#This Row],[QF mens]]&gt;hypothèses!BH331,10,"")))))))))))</f>
        <v>3</v>
      </c>
      <c r="N322" s="49" t="s">
        <v>82</v>
      </c>
      <c r="O322" s="49" t="s">
        <v>77</v>
      </c>
      <c r="P322" s="49" t="s">
        <v>83</v>
      </c>
      <c r="Q322" s="49" t="s">
        <v>82</v>
      </c>
      <c r="R322" t="s">
        <v>13</v>
      </c>
      <c r="S322">
        <v>1</v>
      </c>
      <c r="T322">
        <v>413</v>
      </c>
      <c r="U322" s="58" cm="1">
        <f t="array" ref="U32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510.88</v>
      </c>
      <c r="V322" s="58">
        <f>IF(R322="Tarif Frais de dossier",30,IF(T322&lt;0,0,IF(AND(D322=hypothèses!$BR$2,R322=hypothèses!$BI$1),IF(K322&lt;=hypothèses!$BP$2,hypothèses!$BS$2,IF(K322&gt;=hypothèses!$BQ$2,hypothèses!$BT$2,K322*hypothèses!$BU$2)),IF(AND(D322=hypothèses!$BR$3,R322=hypothèses!$BI$1),IF(K322&lt;=hypothèses!$BP$3,hypothèses!$BS$3,IF(K322&gt;=hypothèses!$BQ$3,hypothèses!$BT$3,K322*hypothèses!$BU$3)),IF(AND(D322=hypothèses!$BR$5,R322=hypothèses!$BJ$1),IF(K322&lt;=hypothèses!$BP$5,hypothèses!$BS$5,IF(K322&gt;=hypothèses!$BQ$5,hypothèses!$BT$5,K322*hypothèses!$BU$5)),IF(AND(D322=hypothèses!$BR$6,R322=hypothèses!$BJ$1),IF(K322&lt;=hypothèses!$BP$6,hypothèses!$BS$6,IF(K322&gt;=hypothèses!$BQ$6,hypothèses!$BT$6,K322*hypothèses!$BU$6)),IF(AND(D322=hypothèses!$BR$8,R322=hypothèses!$BK$1),IF(K322&lt;=hypothèses!$BP$8,hypothèses!$BS$8,IF(K322&gt;=hypothèses!$BQ$8,hypothèses!$BT$8,K322*hypothèses!$BU$8)),IF(AND(D322=hypothèses!$BR$9,R322=hypothèses!$BK$1),IF(K322&lt;=hypothèses!$BP$9,hypothèses!$BS$9,IF(K322&gt;=hypothèses!$BQ$9,hypothèses!$BT$9,K322*hypothèses!$BU$9)),IF(AND(D322=hypothèses!$BR$11,R322=hypothèses!$BL$1),IF(K322&lt;=hypothèses!$BP$11,hypothèses!$BS$11,IF(K322&gt;=hypothèses!$BQ$11,hypothèses!$BT$11,K322*hypothèses!$BU$11)),IF(AND(D322=hypothèses!$BR$12,R322=hypothèses!$BL$1),IF(K322&lt;=hypothèses!$BP$12,hypothèses!$BS$12,IF(K322&gt;=hypothèses!$BQ$12,hypothèses!$BT$12,K322*hypothèses!$BU$12)),IF(AND(D322=hypothèses!$BR$14,R322=hypothèses!$BM$1),IF(K322&lt;=hypothèses!$BP$14,hypothèses!$BS$14,IF(K322&gt;=hypothèses!$BQ$14,hypothèses!$BT$14,K322*hypothèses!$BU$14)),IF(AND(D322=hypothèses!$BR$15,R322=hypothèses!$BM$1),IF(K322&lt;=hypothèses!$BP$15,hypothèses!$BS$15,IF(K322&gt;=hypothèses!$BQ$15,hypothèses!$BT$15,K322*hypothèses!$BU$15)),IF(AND(D322=hypothèses!$BR$17,R322=hypothèses!$BN$1),IF(K322&lt;=hypothèses!$BP$17,hypothèses!$BS$17,IF(K322&gt;=hypothèses!$BQ$17,hypothèses!$BT$17,K322*hypothèses!$BU$17)),IF(AND(D322=hypothèses!$BR$18,R322=hypothèses!$BN$1),IF(K322&lt;=hypothèses!$BP$18,hypothèses!$BS$18,IF(K322&gt;=hypothèses!$BQ$18,hypothèses!$BT$18,K322*hypothèses!$BU$18)),0))))))))))))))</f>
        <v>215.76866666666666</v>
      </c>
      <c r="W322" t="str" cm="1">
        <f t="array" ref="W322">IFERROR(IF(T322&lt;0,0,IF(R322="tarif frais de dossier",30,K322*INDEX(hypothèses!$CC$2:$CR$21,MATCH(1,(K322&gt;=hypothèses!$BX$2:$BX$21)*(K322&lt;hypothèses!$BY$2:$BY$21)*(D322="Villeurbanne")+(K322&gt;=hypothèses!$BX$12:$BX$21)*(K322&lt;hypothèses!$BY$12:$BY$21)*(D322="Hors Villeurbanne"),0),CHOOSE(MATCH(R322,{"tarif eveil";"tarif courant";"tarif pratiques collectives";"tarif troisième cycle renforcé PPES";"tarif cumul";"tarif location"},0),1,4,7,10,13,16)))),"")</f>
        <v/>
      </c>
    </row>
    <row r="323" spans="1:23">
      <c r="A323" s="72" t="s">
        <v>71</v>
      </c>
      <c r="B323" s="72" t="s">
        <v>72</v>
      </c>
      <c r="C323" s="72" t="s">
        <v>73</v>
      </c>
      <c r="D323" t="s">
        <v>70</v>
      </c>
      <c r="E323" s="59">
        <v>29423</v>
      </c>
      <c r="F323">
        <v>12</v>
      </c>
      <c r="G323">
        <v>3</v>
      </c>
      <c r="H323">
        <f>IF(Tableau1[[#This Row],[Tranche RFR]]&gt;=2,Tableau1[[#This Row],[Tranche RFR]]-1,Tableau1[[#This Row],[Tranche RFR]])</f>
        <v>11</v>
      </c>
      <c r="I323">
        <f>Tableau1[[#This Row],[RFR]]/Tableau1[[#This Row],[nb parts sans couple]]</f>
        <v>2674.818181818182</v>
      </c>
      <c r="J323" t="s">
        <v>77</v>
      </c>
      <c r="K323" s="4">
        <f t="shared" si="5"/>
        <v>817.30555555555554</v>
      </c>
      <c r="L323" s="49">
        <f>IF($K323&lt;=hypothèses!$BG$2,1,IF(AND($K323&gt;hypothèses!$BF$3,$K323&lt;=hypothèses!$BG$3),2,IF(AND($K323&gt;hypothèses!$BF$4,$K323&lt;=hypothèses!$BG$4),3,IF(AND($K323&gt;hypothèses!$BF$5,$K323&lt;=hypothèses!$BG$5),4,IF(AND($K323&gt;hypothèses!$BF$6,$K323&lt;=hypothèses!$BG$6),5,IF(AND($K323&gt;hypothèses!$BF$7,$K323&lt;=hypothèses!$BG$7),6,IF(AND($K323&gt;hypothèses!$BF$8,$K323&lt;=hypothèses!$BG$8),7,IF(AND($K323&gt;hypothèses!$BF$9,$K323&lt;=hypothèses!$BG$9),8,IF(AND($K323&gt;hypothèses!$BF$10,$K323&lt;=hypothèses!$BG$10),9,IF(AND($K323&gt;hypothèses!$BF$11,$K323&lt;=hypothèses!$BG$11),10,IF(Tableau1[[#This Row],[QF mens]]&gt;hypothèses!BG332,10,"")))))))))))</f>
        <v>5</v>
      </c>
      <c r="M323" s="49">
        <f>IF($K323&lt;=hypothèses!$BY$2,1,IF(AND($K323&gt;hypothèses!$BX$3,$K323&lt;=hypothèses!$BY$3),2,IF(AND($K323&gt;hypothèses!$BX$4,$K323&lt;=hypothèses!$BY$4),3,IF(AND($K323&gt;hypothèses!$BX$5,$K323&lt;=hypothèses!$BY$5),4,IF(AND($K323&gt;hypothèses!$BX$6,$K323&lt;=hypothèses!$BY$6),5,IF(AND($K323&gt;hypothèses!$BX$7,$K323&lt;=hypothèses!$BY$7),6,IF(AND($K323&gt;hypothèses!$BX$8,$K323&lt;=hypothèses!$BY$8),7,IF(AND($K323&gt;hypothèses!$BX$9,$K323&lt;=hypothèses!$BY$9),8,IF(AND($K323&gt;hypothèses!$BX$10,$K323&lt;=hypothèses!$BY$10),9,IF(AND($K323&gt;hypothèses!$BX$11,$K323&lt;=hypothèses!$BY$11),10,IF(Tableau1[[#This Row],[QF mens]]&gt;hypothèses!BH332,10,"")))))))))))</f>
        <v>3</v>
      </c>
      <c r="N323" s="49" t="s">
        <v>82</v>
      </c>
      <c r="O323" s="49" t="s">
        <v>77</v>
      </c>
      <c r="P323" s="49" t="s">
        <v>83</v>
      </c>
      <c r="Q323" s="49" t="s">
        <v>82</v>
      </c>
      <c r="T323">
        <v>0</v>
      </c>
      <c r="U323" s="58" t="str" cm="1">
        <f t="array" ref="U32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323" s="58">
        <f>IF(R323="Tarif Frais de dossier",30,IF(T323&lt;0,0,IF(AND(D323=hypothèses!$BR$2,R323=hypothèses!$BI$1),IF(K323&lt;=hypothèses!$BP$2,hypothèses!$BS$2,IF(K323&gt;=hypothèses!$BQ$2,hypothèses!$BT$2,K323*hypothèses!$BU$2)),IF(AND(D323=hypothèses!$BR$3,R323=hypothèses!$BI$1),IF(K323&lt;=hypothèses!$BP$3,hypothèses!$BS$3,IF(K323&gt;=hypothèses!$BQ$3,hypothèses!$BT$3,K323*hypothèses!$BU$3)),IF(AND(D323=hypothèses!$BR$5,R323=hypothèses!$BJ$1),IF(K323&lt;=hypothèses!$BP$5,hypothèses!$BS$5,IF(K323&gt;=hypothèses!$BQ$5,hypothèses!$BT$5,K323*hypothèses!$BU$5)),IF(AND(D323=hypothèses!$BR$6,R323=hypothèses!$BJ$1),IF(K323&lt;=hypothèses!$BP$6,hypothèses!$BS$6,IF(K323&gt;=hypothèses!$BQ$6,hypothèses!$BT$6,K323*hypothèses!$BU$6)),IF(AND(D323=hypothèses!$BR$8,R323=hypothèses!$BK$1),IF(K323&lt;=hypothèses!$BP$8,hypothèses!$BS$8,IF(K323&gt;=hypothèses!$BQ$8,hypothèses!$BT$8,K323*hypothèses!$BU$8)),IF(AND(D323=hypothèses!$BR$9,R323=hypothèses!$BK$1),IF(K323&lt;=hypothèses!$BP$9,hypothèses!$BS$9,IF(K323&gt;=hypothèses!$BQ$9,hypothèses!$BT$9,K323*hypothèses!$BU$9)),IF(AND(D323=hypothèses!$BR$11,R323=hypothèses!$BL$1),IF(K323&lt;=hypothèses!$BP$11,hypothèses!$BS$11,IF(K323&gt;=hypothèses!$BQ$11,hypothèses!$BT$11,K323*hypothèses!$BU$11)),IF(AND(D323=hypothèses!$BR$12,R323=hypothèses!$BL$1),IF(K323&lt;=hypothèses!$BP$12,hypothèses!$BS$12,IF(K323&gt;=hypothèses!$BQ$12,hypothèses!$BT$12,K323*hypothèses!$BU$12)),IF(AND(D323=hypothèses!$BR$14,R323=hypothèses!$BM$1),IF(K323&lt;=hypothèses!$BP$14,hypothèses!$BS$14,IF(K323&gt;=hypothèses!$BQ$14,hypothèses!$BT$14,K323*hypothèses!$BU$14)),IF(AND(D323=hypothèses!$BR$15,R323=hypothèses!$BM$1),IF(K323&lt;=hypothèses!$BP$15,hypothèses!$BS$15,IF(K323&gt;=hypothèses!$BQ$15,hypothèses!$BT$15,K323*hypothèses!$BU$15)),IF(AND(D323=hypothèses!$BR$17,R323=hypothèses!$BN$1),IF(K323&lt;=hypothèses!$BP$17,hypothèses!$BS$17,IF(K323&gt;=hypothèses!$BQ$17,hypothèses!$BT$17,K323*hypothèses!$BU$17)),IF(AND(D323=hypothèses!$BR$18,R323=hypothèses!$BN$1),IF(K323&lt;=hypothèses!$BP$18,hypothèses!$BS$18,IF(K323&gt;=hypothèses!$BQ$18,hypothèses!$BT$18,K323*hypothèses!$BU$18)),0))))))))))))))</f>
        <v>0</v>
      </c>
      <c r="W323" t="str" cm="1">
        <f t="array" ref="W323">IFERROR(IF(T323&lt;0,0,IF(R323="tarif frais de dossier",30,K323*INDEX(hypothèses!$CC$2:$CR$21,MATCH(1,(K323&gt;=hypothèses!$BX$2:$BX$21)*(K323&lt;hypothèses!$BY$2:$BY$21)*(D323="Villeurbanne")+(K323&gt;=hypothèses!$BX$12:$BX$21)*(K323&lt;hypothèses!$BY$12:$BY$21)*(D323="Hors Villeurbanne"),0),CHOOSE(MATCH(R323,{"tarif eveil";"tarif courant";"tarif pratiques collectives";"tarif troisième cycle renforcé PPES";"tarif cumul";"tarif location"},0),1,4,7,10,13,16)))),"")</f>
        <v/>
      </c>
    </row>
    <row r="324" spans="1:23">
      <c r="A324" s="71" t="s">
        <v>71</v>
      </c>
      <c r="B324" s="71" t="s">
        <v>72</v>
      </c>
      <c r="C324" s="71" t="s">
        <v>73</v>
      </c>
      <c r="D324" t="s">
        <v>70</v>
      </c>
      <c r="E324" s="59">
        <v>29423</v>
      </c>
      <c r="F324">
        <v>12</v>
      </c>
      <c r="G324">
        <v>3</v>
      </c>
      <c r="H324">
        <f>IF(Tableau1[[#This Row],[Tranche RFR]]&gt;=2,Tableau1[[#This Row],[Tranche RFR]]-1,Tableau1[[#This Row],[Tranche RFR]])</f>
        <v>11</v>
      </c>
      <c r="I324">
        <f>Tableau1[[#This Row],[RFR]]/Tableau1[[#This Row],[nb parts sans couple]]</f>
        <v>2674.818181818182</v>
      </c>
      <c r="J324" t="s">
        <v>77</v>
      </c>
      <c r="K324" s="4">
        <f t="shared" si="5"/>
        <v>817.30555555555554</v>
      </c>
      <c r="L324" s="49">
        <f>IF($K324&lt;=hypothèses!$BG$2,1,IF(AND($K324&gt;hypothèses!$BF$3,$K324&lt;=hypothèses!$BG$3),2,IF(AND($K324&gt;hypothèses!$BF$4,$K324&lt;=hypothèses!$BG$4),3,IF(AND($K324&gt;hypothèses!$BF$5,$K324&lt;=hypothèses!$BG$5),4,IF(AND($K324&gt;hypothèses!$BF$6,$K324&lt;=hypothèses!$BG$6),5,IF(AND($K324&gt;hypothèses!$BF$7,$K324&lt;=hypothèses!$BG$7),6,IF(AND($K324&gt;hypothèses!$BF$8,$K324&lt;=hypothèses!$BG$8),7,IF(AND($K324&gt;hypothèses!$BF$9,$K324&lt;=hypothèses!$BG$9),8,IF(AND($K324&gt;hypothèses!$BF$10,$K324&lt;=hypothèses!$BG$10),9,IF(AND($K324&gt;hypothèses!$BF$11,$K324&lt;=hypothèses!$BG$11),10,IF(Tableau1[[#This Row],[QF mens]]&gt;hypothèses!BG333,10,"")))))))))))</f>
        <v>5</v>
      </c>
      <c r="M324" s="49">
        <f>IF($K324&lt;=hypothèses!$BY$2,1,IF(AND($K324&gt;hypothèses!$BX$3,$K324&lt;=hypothèses!$BY$3),2,IF(AND($K324&gt;hypothèses!$BX$4,$K324&lt;=hypothèses!$BY$4),3,IF(AND($K324&gt;hypothèses!$BX$5,$K324&lt;=hypothèses!$BY$5),4,IF(AND($K324&gt;hypothèses!$BX$6,$K324&lt;=hypothèses!$BY$6),5,IF(AND($K324&gt;hypothèses!$BX$7,$K324&lt;=hypothèses!$BY$7),6,IF(AND($K324&gt;hypothèses!$BX$8,$K324&lt;=hypothèses!$BY$8),7,IF(AND($K324&gt;hypothèses!$BX$9,$K324&lt;=hypothèses!$BY$9),8,IF(AND($K324&gt;hypothèses!$BX$10,$K324&lt;=hypothèses!$BY$10),9,IF(AND($K324&gt;hypothèses!$BX$11,$K324&lt;=hypothèses!$BY$11),10,IF(Tableau1[[#This Row],[QF mens]]&gt;hypothèses!BH333,10,"")))))))))))</f>
        <v>3</v>
      </c>
      <c r="N324" s="49" t="s">
        <v>82</v>
      </c>
      <c r="O324" s="49" t="s">
        <v>77</v>
      </c>
      <c r="P324" s="49" t="s">
        <v>83</v>
      </c>
      <c r="Q324" s="49" t="s">
        <v>82</v>
      </c>
      <c r="T324">
        <v>0</v>
      </c>
      <c r="U324" s="58" t="str" cm="1">
        <f t="array" ref="U32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324" s="58">
        <f>IF(R324="Tarif Frais de dossier",30,IF(T324&lt;0,0,IF(AND(D324=hypothèses!$BR$2,R324=hypothèses!$BI$1),IF(K324&lt;=hypothèses!$BP$2,hypothèses!$BS$2,IF(K324&gt;=hypothèses!$BQ$2,hypothèses!$BT$2,K324*hypothèses!$BU$2)),IF(AND(D324=hypothèses!$BR$3,R324=hypothèses!$BI$1),IF(K324&lt;=hypothèses!$BP$3,hypothèses!$BS$3,IF(K324&gt;=hypothèses!$BQ$3,hypothèses!$BT$3,K324*hypothèses!$BU$3)),IF(AND(D324=hypothèses!$BR$5,R324=hypothèses!$BJ$1),IF(K324&lt;=hypothèses!$BP$5,hypothèses!$BS$5,IF(K324&gt;=hypothèses!$BQ$5,hypothèses!$BT$5,K324*hypothèses!$BU$5)),IF(AND(D324=hypothèses!$BR$6,R324=hypothèses!$BJ$1),IF(K324&lt;=hypothèses!$BP$6,hypothèses!$BS$6,IF(K324&gt;=hypothèses!$BQ$6,hypothèses!$BT$6,K324*hypothèses!$BU$6)),IF(AND(D324=hypothèses!$BR$8,R324=hypothèses!$BK$1),IF(K324&lt;=hypothèses!$BP$8,hypothèses!$BS$8,IF(K324&gt;=hypothèses!$BQ$8,hypothèses!$BT$8,K324*hypothèses!$BU$8)),IF(AND(D324=hypothèses!$BR$9,R324=hypothèses!$BK$1),IF(K324&lt;=hypothèses!$BP$9,hypothèses!$BS$9,IF(K324&gt;=hypothèses!$BQ$9,hypothèses!$BT$9,K324*hypothèses!$BU$9)),IF(AND(D324=hypothèses!$BR$11,R324=hypothèses!$BL$1),IF(K324&lt;=hypothèses!$BP$11,hypothèses!$BS$11,IF(K324&gt;=hypothèses!$BQ$11,hypothèses!$BT$11,K324*hypothèses!$BU$11)),IF(AND(D324=hypothèses!$BR$12,R324=hypothèses!$BL$1),IF(K324&lt;=hypothèses!$BP$12,hypothèses!$BS$12,IF(K324&gt;=hypothèses!$BQ$12,hypothèses!$BT$12,K324*hypothèses!$BU$12)),IF(AND(D324=hypothèses!$BR$14,R324=hypothèses!$BM$1),IF(K324&lt;=hypothèses!$BP$14,hypothèses!$BS$14,IF(K324&gt;=hypothèses!$BQ$14,hypothèses!$BT$14,K324*hypothèses!$BU$14)),IF(AND(D324=hypothèses!$BR$15,R324=hypothèses!$BM$1),IF(K324&lt;=hypothèses!$BP$15,hypothèses!$BS$15,IF(K324&gt;=hypothèses!$BQ$15,hypothèses!$BT$15,K324*hypothèses!$BU$15)),IF(AND(D324=hypothèses!$BR$17,R324=hypothèses!$BN$1),IF(K324&lt;=hypothèses!$BP$17,hypothèses!$BS$17,IF(K324&gt;=hypothèses!$BQ$17,hypothèses!$BT$17,K324*hypothèses!$BU$17)),IF(AND(D324=hypothèses!$BR$18,R324=hypothèses!$BN$1),IF(K324&lt;=hypothèses!$BP$18,hypothèses!$BS$18,IF(K324&gt;=hypothèses!$BQ$18,hypothèses!$BT$18,K324*hypothèses!$BU$18)),0))))))))))))))</f>
        <v>0</v>
      </c>
      <c r="W324" t="str" cm="1">
        <f t="array" ref="W324">IFERROR(IF(T324&lt;0,0,IF(R324="tarif frais de dossier",30,K324*INDEX(hypothèses!$CC$2:$CR$21,MATCH(1,(K324&gt;=hypothèses!$BX$2:$BX$21)*(K324&lt;hypothèses!$BY$2:$BY$21)*(D324="Villeurbanne")+(K324&gt;=hypothèses!$BX$12:$BX$21)*(K324&lt;hypothèses!$BY$12:$BY$21)*(D324="Hors Villeurbanne"),0),CHOOSE(MATCH(R324,{"tarif eveil";"tarif courant";"tarif pratiques collectives";"tarif troisième cycle renforcé PPES";"tarif cumul";"tarif location"},0),1,4,7,10,13,16)))),"")</f>
        <v/>
      </c>
    </row>
    <row r="325" spans="1:23">
      <c r="A325" s="72" t="s">
        <v>71</v>
      </c>
      <c r="B325" s="72" t="s">
        <v>72</v>
      </c>
      <c r="C325" s="72" t="s">
        <v>73</v>
      </c>
      <c r="D325" t="s">
        <v>70</v>
      </c>
      <c r="E325" s="59">
        <v>29423</v>
      </c>
      <c r="F325">
        <v>12</v>
      </c>
      <c r="G325">
        <v>3</v>
      </c>
      <c r="H325">
        <f>IF(Tableau1[[#This Row],[Tranche RFR]]&gt;=2,Tableau1[[#This Row],[Tranche RFR]]-1,Tableau1[[#This Row],[Tranche RFR]])</f>
        <v>11</v>
      </c>
      <c r="I325">
        <f>Tableau1[[#This Row],[RFR]]/Tableau1[[#This Row],[nb parts sans couple]]</f>
        <v>2674.818181818182</v>
      </c>
      <c r="J325" t="s">
        <v>77</v>
      </c>
      <c r="K325" s="4">
        <f t="shared" si="5"/>
        <v>817.30555555555554</v>
      </c>
      <c r="L325" s="49">
        <f>IF($K325&lt;=hypothèses!$BG$2,1,IF(AND($K325&gt;hypothèses!$BF$3,$K325&lt;=hypothèses!$BG$3),2,IF(AND($K325&gt;hypothèses!$BF$4,$K325&lt;=hypothèses!$BG$4),3,IF(AND($K325&gt;hypothèses!$BF$5,$K325&lt;=hypothèses!$BG$5),4,IF(AND($K325&gt;hypothèses!$BF$6,$K325&lt;=hypothèses!$BG$6),5,IF(AND($K325&gt;hypothèses!$BF$7,$K325&lt;=hypothèses!$BG$7),6,IF(AND($K325&gt;hypothèses!$BF$8,$K325&lt;=hypothèses!$BG$8),7,IF(AND($K325&gt;hypothèses!$BF$9,$K325&lt;=hypothèses!$BG$9),8,IF(AND($K325&gt;hypothèses!$BF$10,$K325&lt;=hypothèses!$BG$10),9,IF(AND($K325&gt;hypothèses!$BF$11,$K325&lt;=hypothèses!$BG$11),10,IF(Tableau1[[#This Row],[QF mens]]&gt;hypothèses!BG334,10,"")))))))))))</f>
        <v>5</v>
      </c>
      <c r="M325" s="49">
        <f>IF($K325&lt;=hypothèses!$BY$2,1,IF(AND($K325&gt;hypothèses!$BX$3,$K325&lt;=hypothèses!$BY$3),2,IF(AND($K325&gt;hypothèses!$BX$4,$K325&lt;=hypothèses!$BY$4),3,IF(AND($K325&gt;hypothèses!$BX$5,$K325&lt;=hypothèses!$BY$5),4,IF(AND($K325&gt;hypothèses!$BX$6,$K325&lt;=hypothèses!$BY$6),5,IF(AND($K325&gt;hypothèses!$BX$7,$K325&lt;=hypothèses!$BY$7),6,IF(AND($K325&gt;hypothèses!$BX$8,$K325&lt;=hypothèses!$BY$8),7,IF(AND($K325&gt;hypothèses!$BX$9,$K325&lt;=hypothèses!$BY$9),8,IF(AND($K325&gt;hypothèses!$BX$10,$K325&lt;=hypothèses!$BY$10),9,IF(AND($K325&gt;hypothèses!$BX$11,$K325&lt;=hypothèses!$BY$11),10,IF(Tableau1[[#This Row],[QF mens]]&gt;hypothèses!BH334,10,"")))))))))))</f>
        <v>3</v>
      </c>
      <c r="N325" s="49" t="s">
        <v>82</v>
      </c>
      <c r="O325" s="49" t="s">
        <v>77</v>
      </c>
      <c r="P325" s="49" t="s">
        <v>83</v>
      </c>
      <c r="Q325" s="49" t="s">
        <v>82</v>
      </c>
      <c r="T325">
        <v>0</v>
      </c>
      <c r="U325" s="58" t="str" cm="1">
        <f t="array" ref="U32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325" s="58">
        <f>IF(R325="Tarif Frais de dossier",30,IF(T325&lt;0,0,IF(AND(D325=hypothèses!$BR$2,R325=hypothèses!$BI$1),IF(K325&lt;=hypothèses!$BP$2,hypothèses!$BS$2,IF(K325&gt;=hypothèses!$BQ$2,hypothèses!$BT$2,K325*hypothèses!$BU$2)),IF(AND(D325=hypothèses!$BR$3,R325=hypothèses!$BI$1),IF(K325&lt;=hypothèses!$BP$3,hypothèses!$BS$3,IF(K325&gt;=hypothèses!$BQ$3,hypothèses!$BT$3,K325*hypothèses!$BU$3)),IF(AND(D325=hypothèses!$BR$5,R325=hypothèses!$BJ$1),IF(K325&lt;=hypothèses!$BP$5,hypothèses!$BS$5,IF(K325&gt;=hypothèses!$BQ$5,hypothèses!$BT$5,K325*hypothèses!$BU$5)),IF(AND(D325=hypothèses!$BR$6,R325=hypothèses!$BJ$1),IF(K325&lt;=hypothèses!$BP$6,hypothèses!$BS$6,IF(K325&gt;=hypothèses!$BQ$6,hypothèses!$BT$6,K325*hypothèses!$BU$6)),IF(AND(D325=hypothèses!$BR$8,R325=hypothèses!$BK$1),IF(K325&lt;=hypothèses!$BP$8,hypothèses!$BS$8,IF(K325&gt;=hypothèses!$BQ$8,hypothèses!$BT$8,K325*hypothèses!$BU$8)),IF(AND(D325=hypothèses!$BR$9,R325=hypothèses!$BK$1),IF(K325&lt;=hypothèses!$BP$9,hypothèses!$BS$9,IF(K325&gt;=hypothèses!$BQ$9,hypothèses!$BT$9,K325*hypothèses!$BU$9)),IF(AND(D325=hypothèses!$BR$11,R325=hypothèses!$BL$1),IF(K325&lt;=hypothèses!$BP$11,hypothèses!$BS$11,IF(K325&gt;=hypothèses!$BQ$11,hypothèses!$BT$11,K325*hypothèses!$BU$11)),IF(AND(D325=hypothèses!$BR$12,R325=hypothèses!$BL$1),IF(K325&lt;=hypothèses!$BP$12,hypothèses!$BS$12,IF(K325&gt;=hypothèses!$BQ$12,hypothèses!$BT$12,K325*hypothèses!$BU$12)),IF(AND(D325=hypothèses!$BR$14,R325=hypothèses!$BM$1),IF(K325&lt;=hypothèses!$BP$14,hypothèses!$BS$14,IF(K325&gt;=hypothèses!$BQ$14,hypothèses!$BT$14,K325*hypothèses!$BU$14)),IF(AND(D325=hypothèses!$BR$15,R325=hypothèses!$BM$1),IF(K325&lt;=hypothèses!$BP$15,hypothèses!$BS$15,IF(K325&gt;=hypothèses!$BQ$15,hypothèses!$BT$15,K325*hypothèses!$BU$15)),IF(AND(D325=hypothèses!$BR$17,R325=hypothèses!$BN$1),IF(K325&lt;=hypothèses!$BP$17,hypothèses!$BS$17,IF(K325&gt;=hypothèses!$BQ$17,hypothèses!$BT$17,K325*hypothèses!$BU$17)),IF(AND(D325=hypothèses!$BR$18,R325=hypothèses!$BN$1),IF(K325&lt;=hypothèses!$BP$18,hypothèses!$BS$18,IF(K325&gt;=hypothèses!$BQ$18,hypothèses!$BT$18,K325*hypothèses!$BU$18)),0))))))))))))))</f>
        <v>0</v>
      </c>
      <c r="W325" t="str" cm="1">
        <f t="array" ref="W325">IFERROR(IF(T325&lt;0,0,IF(R325="tarif frais de dossier",30,K325*INDEX(hypothèses!$CC$2:$CR$21,MATCH(1,(K325&gt;=hypothèses!$BX$2:$BX$21)*(K325&lt;hypothèses!$BY$2:$BY$21)*(D325="Villeurbanne")+(K325&gt;=hypothèses!$BX$12:$BX$21)*(K325&lt;hypothèses!$BY$12:$BY$21)*(D325="Hors Villeurbanne"),0),CHOOSE(MATCH(R325,{"tarif eveil";"tarif courant";"tarif pratiques collectives";"tarif troisième cycle renforcé PPES";"tarif cumul";"tarif location"},0),1,4,7,10,13,16)))),"")</f>
        <v/>
      </c>
    </row>
    <row r="326" spans="1:23">
      <c r="A326" s="71" t="s">
        <v>71</v>
      </c>
      <c r="B326" s="71" t="s">
        <v>72</v>
      </c>
      <c r="C326" s="71" t="s">
        <v>73</v>
      </c>
      <c r="D326" t="s">
        <v>70</v>
      </c>
      <c r="E326" s="59">
        <v>29423</v>
      </c>
      <c r="F326">
        <v>12</v>
      </c>
      <c r="G326">
        <v>3</v>
      </c>
      <c r="H326">
        <f>IF(Tableau1[[#This Row],[Tranche RFR]]&gt;=2,Tableau1[[#This Row],[Tranche RFR]]-1,Tableau1[[#This Row],[Tranche RFR]])</f>
        <v>11</v>
      </c>
      <c r="I326">
        <f>Tableau1[[#This Row],[RFR]]/Tableau1[[#This Row],[nb parts sans couple]]</f>
        <v>2674.818181818182</v>
      </c>
      <c r="J326" t="s">
        <v>77</v>
      </c>
      <c r="K326" s="4">
        <f t="shared" si="5"/>
        <v>817.30555555555554</v>
      </c>
      <c r="L326" s="49">
        <f>IF($K326&lt;=hypothèses!$BG$2,1,IF(AND($K326&gt;hypothèses!$BF$3,$K326&lt;=hypothèses!$BG$3),2,IF(AND($K326&gt;hypothèses!$BF$4,$K326&lt;=hypothèses!$BG$4),3,IF(AND($K326&gt;hypothèses!$BF$5,$K326&lt;=hypothèses!$BG$5),4,IF(AND($K326&gt;hypothèses!$BF$6,$K326&lt;=hypothèses!$BG$6),5,IF(AND($K326&gt;hypothèses!$BF$7,$K326&lt;=hypothèses!$BG$7),6,IF(AND($K326&gt;hypothèses!$BF$8,$K326&lt;=hypothèses!$BG$8),7,IF(AND($K326&gt;hypothèses!$BF$9,$K326&lt;=hypothèses!$BG$9),8,IF(AND($K326&gt;hypothèses!$BF$10,$K326&lt;=hypothèses!$BG$10),9,IF(AND($K326&gt;hypothèses!$BF$11,$K326&lt;=hypothèses!$BG$11),10,IF(Tableau1[[#This Row],[QF mens]]&gt;hypothèses!BG335,10,"")))))))))))</f>
        <v>5</v>
      </c>
      <c r="M326" s="49">
        <f>IF($K326&lt;=hypothèses!$BY$2,1,IF(AND($K326&gt;hypothèses!$BX$3,$K326&lt;=hypothèses!$BY$3),2,IF(AND($K326&gt;hypothèses!$BX$4,$K326&lt;=hypothèses!$BY$4),3,IF(AND($K326&gt;hypothèses!$BX$5,$K326&lt;=hypothèses!$BY$5),4,IF(AND($K326&gt;hypothèses!$BX$6,$K326&lt;=hypothèses!$BY$6),5,IF(AND($K326&gt;hypothèses!$BX$7,$K326&lt;=hypothèses!$BY$7),6,IF(AND($K326&gt;hypothèses!$BX$8,$K326&lt;=hypothèses!$BY$8),7,IF(AND($K326&gt;hypothèses!$BX$9,$K326&lt;=hypothèses!$BY$9),8,IF(AND($K326&gt;hypothèses!$BX$10,$K326&lt;=hypothèses!$BY$10),9,IF(AND($K326&gt;hypothèses!$BX$11,$K326&lt;=hypothèses!$BY$11),10,IF(Tableau1[[#This Row],[QF mens]]&gt;hypothèses!BH335,10,"")))))))))))</f>
        <v>3</v>
      </c>
      <c r="N326" s="49" t="s">
        <v>82</v>
      </c>
      <c r="O326" s="49" t="s">
        <v>77</v>
      </c>
      <c r="P326" s="49" t="s">
        <v>83</v>
      </c>
      <c r="Q326" s="49" t="s">
        <v>82</v>
      </c>
      <c r="T326">
        <v>0</v>
      </c>
      <c r="U326" s="58" t="str" cm="1">
        <f t="array" ref="U32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326" s="58">
        <f>IF(R326="Tarif Frais de dossier",30,IF(T326&lt;0,0,IF(AND(D326=hypothèses!$BR$2,R326=hypothèses!$BI$1),IF(K326&lt;=hypothèses!$BP$2,hypothèses!$BS$2,IF(K326&gt;=hypothèses!$BQ$2,hypothèses!$BT$2,K326*hypothèses!$BU$2)),IF(AND(D326=hypothèses!$BR$3,R326=hypothèses!$BI$1),IF(K326&lt;=hypothèses!$BP$3,hypothèses!$BS$3,IF(K326&gt;=hypothèses!$BQ$3,hypothèses!$BT$3,K326*hypothèses!$BU$3)),IF(AND(D326=hypothèses!$BR$5,R326=hypothèses!$BJ$1),IF(K326&lt;=hypothèses!$BP$5,hypothèses!$BS$5,IF(K326&gt;=hypothèses!$BQ$5,hypothèses!$BT$5,K326*hypothèses!$BU$5)),IF(AND(D326=hypothèses!$BR$6,R326=hypothèses!$BJ$1),IF(K326&lt;=hypothèses!$BP$6,hypothèses!$BS$6,IF(K326&gt;=hypothèses!$BQ$6,hypothèses!$BT$6,K326*hypothèses!$BU$6)),IF(AND(D326=hypothèses!$BR$8,R326=hypothèses!$BK$1),IF(K326&lt;=hypothèses!$BP$8,hypothèses!$BS$8,IF(K326&gt;=hypothèses!$BQ$8,hypothèses!$BT$8,K326*hypothèses!$BU$8)),IF(AND(D326=hypothèses!$BR$9,R326=hypothèses!$BK$1),IF(K326&lt;=hypothèses!$BP$9,hypothèses!$BS$9,IF(K326&gt;=hypothèses!$BQ$9,hypothèses!$BT$9,K326*hypothèses!$BU$9)),IF(AND(D326=hypothèses!$BR$11,R326=hypothèses!$BL$1),IF(K326&lt;=hypothèses!$BP$11,hypothèses!$BS$11,IF(K326&gt;=hypothèses!$BQ$11,hypothèses!$BT$11,K326*hypothèses!$BU$11)),IF(AND(D326=hypothèses!$BR$12,R326=hypothèses!$BL$1),IF(K326&lt;=hypothèses!$BP$12,hypothèses!$BS$12,IF(K326&gt;=hypothèses!$BQ$12,hypothèses!$BT$12,K326*hypothèses!$BU$12)),IF(AND(D326=hypothèses!$BR$14,R326=hypothèses!$BM$1),IF(K326&lt;=hypothèses!$BP$14,hypothèses!$BS$14,IF(K326&gt;=hypothèses!$BQ$14,hypothèses!$BT$14,K326*hypothèses!$BU$14)),IF(AND(D326=hypothèses!$BR$15,R326=hypothèses!$BM$1),IF(K326&lt;=hypothèses!$BP$15,hypothèses!$BS$15,IF(K326&gt;=hypothèses!$BQ$15,hypothèses!$BT$15,K326*hypothèses!$BU$15)),IF(AND(D326=hypothèses!$BR$17,R326=hypothèses!$BN$1),IF(K326&lt;=hypothèses!$BP$17,hypothèses!$BS$17,IF(K326&gt;=hypothèses!$BQ$17,hypothèses!$BT$17,K326*hypothèses!$BU$17)),IF(AND(D326=hypothèses!$BR$18,R326=hypothèses!$BN$1),IF(K326&lt;=hypothèses!$BP$18,hypothèses!$BS$18,IF(K326&gt;=hypothèses!$BQ$18,hypothèses!$BT$18,K326*hypothèses!$BU$18)),0))))))))))))))</f>
        <v>0</v>
      </c>
      <c r="W326" t="str" cm="1">
        <f t="array" ref="W326">IFERROR(IF(T326&lt;0,0,IF(R326="tarif frais de dossier",30,K326*INDEX(hypothèses!$CC$2:$CR$21,MATCH(1,(K326&gt;=hypothèses!$BX$2:$BX$21)*(K326&lt;hypothèses!$BY$2:$BY$21)*(D326="Villeurbanne")+(K326&gt;=hypothèses!$BX$12:$BX$21)*(K326&lt;hypothèses!$BY$12:$BY$21)*(D326="Hors Villeurbanne"),0),CHOOSE(MATCH(R326,{"tarif eveil";"tarif courant";"tarif pratiques collectives";"tarif troisième cycle renforcé PPES";"tarif cumul";"tarif location"},0),1,4,7,10,13,16)))),"")</f>
        <v/>
      </c>
    </row>
    <row r="327" spans="1:23">
      <c r="A327" s="72" t="s">
        <v>71</v>
      </c>
      <c r="B327" s="72" t="s">
        <v>72</v>
      </c>
      <c r="C327" s="72" t="s">
        <v>73</v>
      </c>
      <c r="D327" t="s">
        <v>70</v>
      </c>
      <c r="E327" s="59">
        <v>29423</v>
      </c>
      <c r="F327">
        <v>12</v>
      </c>
      <c r="G327">
        <v>3</v>
      </c>
      <c r="H327">
        <f>IF(Tableau1[[#This Row],[Tranche RFR]]&gt;=2,Tableau1[[#This Row],[Tranche RFR]]-1,Tableau1[[#This Row],[Tranche RFR]])</f>
        <v>11</v>
      </c>
      <c r="I327">
        <f>Tableau1[[#This Row],[RFR]]/Tableau1[[#This Row],[nb parts sans couple]]</f>
        <v>2674.818181818182</v>
      </c>
      <c r="J327" t="s">
        <v>77</v>
      </c>
      <c r="K327" s="4">
        <f t="shared" si="5"/>
        <v>817.30555555555554</v>
      </c>
      <c r="L327" s="49">
        <f>IF($K327&lt;=hypothèses!$BG$2,1,IF(AND($K327&gt;hypothèses!$BF$3,$K327&lt;=hypothèses!$BG$3),2,IF(AND($K327&gt;hypothèses!$BF$4,$K327&lt;=hypothèses!$BG$4),3,IF(AND($K327&gt;hypothèses!$BF$5,$K327&lt;=hypothèses!$BG$5),4,IF(AND($K327&gt;hypothèses!$BF$6,$K327&lt;=hypothèses!$BG$6),5,IF(AND($K327&gt;hypothèses!$BF$7,$K327&lt;=hypothèses!$BG$7),6,IF(AND($K327&gt;hypothèses!$BF$8,$K327&lt;=hypothèses!$BG$8),7,IF(AND($K327&gt;hypothèses!$BF$9,$K327&lt;=hypothèses!$BG$9),8,IF(AND($K327&gt;hypothèses!$BF$10,$K327&lt;=hypothèses!$BG$10),9,IF(AND($K327&gt;hypothèses!$BF$11,$K327&lt;=hypothèses!$BG$11),10,IF(Tableau1[[#This Row],[QF mens]]&gt;hypothèses!BG336,10,"")))))))))))</f>
        <v>5</v>
      </c>
      <c r="M327" s="49">
        <f>IF($K327&lt;=hypothèses!$BY$2,1,IF(AND($K327&gt;hypothèses!$BX$3,$K327&lt;=hypothèses!$BY$3),2,IF(AND($K327&gt;hypothèses!$BX$4,$K327&lt;=hypothèses!$BY$4),3,IF(AND($K327&gt;hypothèses!$BX$5,$K327&lt;=hypothèses!$BY$5),4,IF(AND($K327&gt;hypothèses!$BX$6,$K327&lt;=hypothèses!$BY$6),5,IF(AND($K327&gt;hypothèses!$BX$7,$K327&lt;=hypothèses!$BY$7),6,IF(AND($K327&gt;hypothèses!$BX$8,$K327&lt;=hypothèses!$BY$8),7,IF(AND($K327&gt;hypothèses!$BX$9,$K327&lt;=hypothèses!$BY$9),8,IF(AND($K327&gt;hypothèses!$BX$10,$K327&lt;=hypothèses!$BY$10),9,IF(AND($K327&gt;hypothèses!$BX$11,$K327&lt;=hypothèses!$BY$11),10,IF(Tableau1[[#This Row],[QF mens]]&gt;hypothèses!BH336,10,"")))))))))))</f>
        <v>3</v>
      </c>
      <c r="N327" s="49" t="s">
        <v>82</v>
      </c>
      <c r="O327" s="49" t="s">
        <v>77</v>
      </c>
      <c r="P327" s="49" t="s">
        <v>83</v>
      </c>
      <c r="Q327" s="49" t="s">
        <v>82</v>
      </c>
      <c r="T327">
        <v>0</v>
      </c>
      <c r="U327" s="58" t="str" cm="1">
        <f t="array" ref="U32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327" s="58">
        <f>IF(R327="Tarif Frais de dossier",30,IF(T327&lt;0,0,IF(AND(D327=hypothèses!$BR$2,R327=hypothèses!$BI$1),IF(K327&lt;=hypothèses!$BP$2,hypothèses!$BS$2,IF(K327&gt;=hypothèses!$BQ$2,hypothèses!$BT$2,K327*hypothèses!$BU$2)),IF(AND(D327=hypothèses!$BR$3,R327=hypothèses!$BI$1),IF(K327&lt;=hypothèses!$BP$3,hypothèses!$BS$3,IF(K327&gt;=hypothèses!$BQ$3,hypothèses!$BT$3,K327*hypothèses!$BU$3)),IF(AND(D327=hypothèses!$BR$5,R327=hypothèses!$BJ$1),IF(K327&lt;=hypothèses!$BP$5,hypothèses!$BS$5,IF(K327&gt;=hypothèses!$BQ$5,hypothèses!$BT$5,K327*hypothèses!$BU$5)),IF(AND(D327=hypothèses!$BR$6,R327=hypothèses!$BJ$1),IF(K327&lt;=hypothèses!$BP$6,hypothèses!$BS$6,IF(K327&gt;=hypothèses!$BQ$6,hypothèses!$BT$6,K327*hypothèses!$BU$6)),IF(AND(D327=hypothèses!$BR$8,R327=hypothèses!$BK$1),IF(K327&lt;=hypothèses!$BP$8,hypothèses!$BS$8,IF(K327&gt;=hypothèses!$BQ$8,hypothèses!$BT$8,K327*hypothèses!$BU$8)),IF(AND(D327=hypothèses!$BR$9,R327=hypothèses!$BK$1),IF(K327&lt;=hypothèses!$BP$9,hypothèses!$BS$9,IF(K327&gt;=hypothèses!$BQ$9,hypothèses!$BT$9,K327*hypothèses!$BU$9)),IF(AND(D327=hypothèses!$BR$11,R327=hypothèses!$BL$1),IF(K327&lt;=hypothèses!$BP$11,hypothèses!$BS$11,IF(K327&gt;=hypothèses!$BQ$11,hypothèses!$BT$11,K327*hypothèses!$BU$11)),IF(AND(D327=hypothèses!$BR$12,R327=hypothèses!$BL$1),IF(K327&lt;=hypothèses!$BP$12,hypothèses!$BS$12,IF(K327&gt;=hypothèses!$BQ$12,hypothèses!$BT$12,K327*hypothèses!$BU$12)),IF(AND(D327=hypothèses!$BR$14,R327=hypothèses!$BM$1),IF(K327&lt;=hypothèses!$BP$14,hypothèses!$BS$14,IF(K327&gt;=hypothèses!$BQ$14,hypothèses!$BT$14,K327*hypothèses!$BU$14)),IF(AND(D327=hypothèses!$BR$15,R327=hypothèses!$BM$1),IF(K327&lt;=hypothèses!$BP$15,hypothèses!$BS$15,IF(K327&gt;=hypothèses!$BQ$15,hypothèses!$BT$15,K327*hypothèses!$BU$15)),IF(AND(D327=hypothèses!$BR$17,R327=hypothèses!$BN$1),IF(K327&lt;=hypothèses!$BP$17,hypothèses!$BS$17,IF(K327&gt;=hypothèses!$BQ$17,hypothèses!$BT$17,K327*hypothèses!$BU$17)),IF(AND(D327=hypothèses!$BR$18,R327=hypothèses!$BN$1),IF(K327&lt;=hypothèses!$BP$18,hypothèses!$BS$18,IF(K327&gt;=hypothèses!$BQ$18,hypothèses!$BT$18,K327*hypothèses!$BU$18)),0))))))))))))))</f>
        <v>0</v>
      </c>
      <c r="W327" t="str" cm="1">
        <f t="array" ref="W327">IFERROR(IF(T327&lt;0,0,IF(R327="tarif frais de dossier",30,K327*INDEX(hypothèses!$CC$2:$CR$21,MATCH(1,(K327&gt;=hypothèses!$BX$2:$BX$21)*(K327&lt;hypothèses!$BY$2:$BY$21)*(D327="Villeurbanne")+(K327&gt;=hypothèses!$BX$12:$BX$21)*(K327&lt;hypothèses!$BY$12:$BY$21)*(D327="Hors Villeurbanne"),0),CHOOSE(MATCH(R327,{"tarif eveil";"tarif courant";"tarif pratiques collectives";"tarif troisième cycle renforcé PPES";"tarif cumul";"tarif location"},0),1,4,7,10,13,16)))),"")</f>
        <v/>
      </c>
    </row>
    <row r="328" spans="1:23">
      <c r="A328" s="71" t="s">
        <v>71</v>
      </c>
      <c r="B328" s="71" t="s">
        <v>72</v>
      </c>
      <c r="C328" s="71" t="s">
        <v>73</v>
      </c>
      <c r="D328" t="s">
        <v>70</v>
      </c>
      <c r="E328" s="59">
        <v>40248</v>
      </c>
      <c r="F328">
        <v>17</v>
      </c>
      <c r="G328">
        <v>3</v>
      </c>
      <c r="H328">
        <f>IF(Tableau1[[#This Row],[Tranche RFR]]&gt;=2,Tableau1[[#This Row],[Tranche RFR]]-1,Tableau1[[#This Row],[Tranche RFR]])</f>
        <v>16</v>
      </c>
      <c r="I328">
        <f>Tableau1[[#This Row],[RFR]]/Tableau1[[#This Row],[nb parts sans couple]]</f>
        <v>2515.5</v>
      </c>
      <c r="J328" t="s">
        <v>77</v>
      </c>
      <c r="K328" s="4">
        <f t="shared" si="5"/>
        <v>1118</v>
      </c>
      <c r="L328" s="49">
        <f>IF($K328&lt;=hypothèses!$BG$2,1,IF(AND($K328&gt;hypothèses!$BF$3,$K328&lt;=hypothèses!$BG$3),2,IF(AND($K328&gt;hypothèses!$BF$4,$K328&lt;=hypothèses!$BG$4),3,IF(AND($K328&gt;hypothèses!$BF$5,$K328&lt;=hypothèses!$BG$5),4,IF(AND($K328&gt;hypothèses!$BF$6,$K328&lt;=hypothèses!$BG$6),5,IF(AND($K328&gt;hypothèses!$BF$7,$K328&lt;=hypothèses!$BG$7),6,IF(AND($K328&gt;hypothèses!$BF$8,$K328&lt;=hypothèses!$BG$8),7,IF(AND($K328&gt;hypothèses!$BF$9,$K328&lt;=hypothèses!$BG$9),8,IF(AND($K328&gt;hypothèses!$BF$10,$K328&lt;=hypothèses!$BG$10),9,IF(AND($K328&gt;hypothèses!$BF$11,$K328&lt;=hypothèses!$BG$11),10,IF(Tableau1[[#This Row],[QF mens]]&gt;hypothèses!BG337,10,"")))))))))))</f>
        <v>7</v>
      </c>
      <c r="M328" s="49">
        <f>IF($K328&lt;=hypothèses!$BY$2,1,IF(AND($K328&gt;hypothèses!$BX$3,$K328&lt;=hypothèses!$BY$3),2,IF(AND($K328&gt;hypothèses!$BX$4,$K328&lt;=hypothèses!$BY$4),3,IF(AND($K328&gt;hypothèses!$BX$5,$K328&lt;=hypothèses!$BY$5),4,IF(AND($K328&gt;hypothèses!$BX$6,$K328&lt;=hypothèses!$BY$6),5,IF(AND($K328&gt;hypothèses!$BX$7,$K328&lt;=hypothèses!$BY$7),6,IF(AND($K328&gt;hypothèses!$BX$8,$K328&lt;=hypothèses!$BY$8),7,IF(AND($K328&gt;hypothèses!$BX$9,$K328&lt;=hypothèses!$BY$9),8,IF(AND($K328&gt;hypothèses!$BX$10,$K328&lt;=hypothèses!$BY$10),9,IF(AND($K328&gt;hypothèses!$BX$11,$K328&lt;=hypothèses!$BY$11),10,IF(Tableau1[[#This Row],[QF mens]]&gt;hypothèses!BH337,10,"")))))))))))</f>
        <v>5</v>
      </c>
      <c r="N328" s="49" t="s">
        <v>82</v>
      </c>
      <c r="O328" s="49" t="s">
        <v>77</v>
      </c>
      <c r="P328" s="49" t="s">
        <v>83</v>
      </c>
      <c r="Q328" s="49" t="s">
        <v>82</v>
      </c>
      <c r="R328" t="s">
        <v>17</v>
      </c>
      <c r="S328">
        <v>1</v>
      </c>
      <c r="T328">
        <v>323</v>
      </c>
      <c r="U328" s="58" cm="1">
        <f t="array" ref="U32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349.97999999999996</v>
      </c>
      <c r="V328" s="58">
        <f>IF(R328="Tarif Frais de dossier",30,IF(T328&lt;0,0,IF(AND(D328=hypothèses!$BR$2,R328=hypothèses!$BI$1),IF(K328&lt;=hypothèses!$BP$2,hypothèses!$BS$2,IF(K328&gt;=hypothèses!$BQ$2,hypothèses!$BT$2,K328*hypothèses!$BU$2)),IF(AND(D328=hypothèses!$BR$3,R328=hypothèses!$BI$1),IF(K328&lt;=hypothèses!$BP$3,hypothèses!$BS$3,IF(K328&gt;=hypothèses!$BQ$3,hypothèses!$BT$3,K328*hypothèses!$BU$3)),IF(AND(D328=hypothèses!$BR$5,R328=hypothèses!$BJ$1),IF(K328&lt;=hypothèses!$BP$5,hypothèses!$BS$5,IF(K328&gt;=hypothèses!$BQ$5,hypothèses!$BT$5,K328*hypothèses!$BU$5)),IF(AND(D328=hypothèses!$BR$6,R328=hypothèses!$BJ$1),IF(K328&lt;=hypothèses!$BP$6,hypothèses!$BS$6,IF(K328&gt;=hypothèses!$BQ$6,hypothèses!$BT$6,K328*hypothèses!$BU$6)),IF(AND(D328=hypothèses!$BR$8,R328=hypothèses!$BK$1),IF(K328&lt;=hypothèses!$BP$8,hypothèses!$BS$8,IF(K328&gt;=hypothèses!$BQ$8,hypothèses!$BT$8,K328*hypothèses!$BU$8)),IF(AND(D328=hypothèses!$BR$9,R328=hypothèses!$BK$1),IF(K328&lt;=hypothèses!$BP$9,hypothèses!$BS$9,IF(K328&gt;=hypothèses!$BQ$9,hypothèses!$BT$9,K328*hypothèses!$BU$9)),IF(AND(D328=hypothèses!$BR$11,R328=hypothèses!$BL$1),IF(K328&lt;=hypothèses!$BP$11,hypothèses!$BS$11,IF(K328&gt;=hypothèses!$BQ$11,hypothèses!$BT$11,K328*hypothèses!$BU$11)),IF(AND(D328=hypothèses!$BR$12,R328=hypothèses!$BL$1),IF(K328&lt;=hypothèses!$BP$12,hypothèses!$BS$12,IF(K328&gt;=hypothèses!$BQ$12,hypothèses!$BT$12,K328*hypothèses!$BU$12)),IF(AND(D328=hypothèses!$BR$14,R328=hypothèses!$BM$1),IF(K328&lt;=hypothèses!$BP$14,hypothèses!$BS$14,IF(K328&gt;=hypothèses!$BQ$14,hypothèses!$BT$14,K328*hypothèses!$BU$14)),IF(AND(D328=hypothèses!$BR$15,R328=hypothèses!$BM$1),IF(K328&lt;=hypothèses!$BP$15,hypothèses!$BS$15,IF(K328&gt;=hypothèses!$BQ$15,hypothèses!$BT$15,K328*hypothèses!$BU$15)),IF(AND(D328=hypothèses!$BR$17,R328=hypothèses!$BN$1),IF(K328&lt;=hypothèses!$BP$17,hypothèses!$BS$17,IF(K328&gt;=hypothèses!$BQ$17,hypothèses!$BT$17,K328*hypothèses!$BU$17)),IF(AND(D328=hypothèses!$BR$18,R328=hypothèses!$BN$1),IF(K328&lt;=hypothèses!$BP$18,hypothèses!$BS$18,IF(K328&gt;=hypothèses!$BQ$18,hypothèses!$BT$18,K328*hypothèses!$BU$18)),0))))))))))))))</f>
        <v>147.57599999999999</v>
      </c>
      <c r="W328" t="str" cm="1">
        <f t="array" ref="W328">IFERROR(IF(T328&lt;0,0,IF(R328="tarif frais de dossier",30,K328*INDEX(hypothèses!$CC$2:$CR$21,MATCH(1,(K328&gt;=hypothèses!$BX$2:$BX$21)*(K328&lt;hypothèses!$BY$2:$BY$21)*(D328="Villeurbanne")+(K328&gt;=hypothèses!$BX$12:$BX$21)*(K328&lt;hypothèses!$BY$12:$BY$21)*(D328="Hors Villeurbanne"),0),CHOOSE(MATCH(R328,{"tarif eveil";"tarif courant";"tarif pratiques collectives";"tarif troisième cycle renforcé PPES";"tarif cumul";"tarif location"},0),1,4,7,10,13,16)))),"")</f>
        <v/>
      </c>
    </row>
    <row r="329" spans="1:23">
      <c r="A329" s="72" t="s">
        <v>71</v>
      </c>
      <c r="B329" s="72" t="s">
        <v>72</v>
      </c>
      <c r="C329" s="72" t="s">
        <v>73</v>
      </c>
      <c r="D329" t="s">
        <v>70</v>
      </c>
      <c r="E329" s="59">
        <v>40248</v>
      </c>
      <c r="F329">
        <v>17</v>
      </c>
      <c r="G329">
        <v>3</v>
      </c>
      <c r="H329">
        <f>IF(Tableau1[[#This Row],[Tranche RFR]]&gt;=2,Tableau1[[#This Row],[Tranche RFR]]-1,Tableau1[[#This Row],[Tranche RFR]])</f>
        <v>16</v>
      </c>
      <c r="I329">
        <f>Tableau1[[#This Row],[RFR]]/Tableau1[[#This Row],[nb parts sans couple]]</f>
        <v>2515.5</v>
      </c>
      <c r="J329" t="s">
        <v>77</v>
      </c>
      <c r="K329" s="4">
        <f t="shared" si="5"/>
        <v>1118</v>
      </c>
      <c r="L329" s="49">
        <f>IF($K329&lt;=hypothèses!$BG$2,1,IF(AND($K329&gt;hypothèses!$BF$3,$K329&lt;=hypothèses!$BG$3),2,IF(AND($K329&gt;hypothèses!$BF$4,$K329&lt;=hypothèses!$BG$4),3,IF(AND($K329&gt;hypothèses!$BF$5,$K329&lt;=hypothèses!$BG$5),4,IF(AND($K329&gt;hypothèses!$BF$6,$K329&lt;=hypothèses!$BG$6),5,IF(AND($K329&gt;hypothèses!$BF$7,$K329&lt;=hypothèses!$BG$7),6,IF(AND($K329&gt;hypothèses!$BF$8,$K329&lt;=hypothèses!$BG$8),7,IF(AND($K329&gt;hypothèses!$BF$9,$K329&lt;=hypothèses!$BG$9),8,IF(AND($K329&gt;hypothèses!$BF$10,$K329&lt;=hypothèses!$BG$10),9,IF(AND($K329&gt;hypothèses!$BF$11,$K329&lt;=hypothèses!$BG$11),10,IF(Tableau1[[#This Row],[QF mens]]&gt;hypothèses!BG338,10,"")))))))))))</f>
        <v>7</v>
      </c>
      <c r="M329" s="49">
        <f>IF($K329&lt;=hypothèses!$BY$2,1,IF(AND($K329&gt;hypothèses!$BX$3,$K329&lt;=hypothèses!$BY$3),2,IF(AND($K329&gt;hypothèses!$BX$4,$K329&lt;=hypothèses!$BY$4),3,IF(AND($K329&gt;hypothèses!$BX$5,$K329&lt;=hypothèses!$BY$5),4,IF(AND($K329&gt;hypothèses!$BX$6,$K329&lt;=hypothèses!$BY$6),5,IF(AND($K329&gt;hypothèses!$BX$7,$K329&lt;=hypothèses!$BY$7),6,IF(AND($K329&gt;hypothèses!$BX$8,$K329&lt;=hypothèses!$BY$8),7,IF(AND($K329&gt;hypothèses!$BX$9,$K329&lt;=hypothèses!$BY$9),8,IF(AND($K329&gt;hypothèses!$BX$10,$K329&lt;=hypothèses!$BY$10),9,IF(AND($K329&gt;hypothèses!$BX$11,$K329&lt;=hypothèses!$BY$11),10,IF(Tableau1[[#This Row],[QF mens]]&gt;hypothèses!BH338,10,"")))))))))))</f>
        <v>5</v>
      </c>
      <c r="N329" s="49" t="s">
        <v>82</v>
      </c>
      <c r="O329" s="49" t="s">
        <v>77</v>
      </c>
      <c r="P329" s="49" t="s">
        <v>83</v>
      </c>
      <c r="Q329" s="49" t="s">
        <v>82</v>
      </c>
      <c r="R329" t="s">
        <v>15</v>
      </c>
      <c r="S329">
        <v>1</v>
      </c>
      <c r="T329">
        <v>-32.299999999999997</v>
      </c>
      <c r="U329" s="58" cm="1">
        <f t="array" ref="U32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329" s="58">
        <f>IF(R329="Tarif Frais de dossier",30,IF(T329&lt;0,0,IF(AND(D329=hypothèses!$BR$2,R329=hypothèses!$BI$1),IF(K329&lt;=hypothèses!$BP$2,hypothèses!$BS$2,IF(K329&gt;=hypothèses!$BQ$2,hypothèses!$BT$2,K329*hypothèses!$BU$2)),IF(AND(D329=hypothèses!$BR$3,R329=hypothèses!$BI$1),IF(K329&lt;=hypothèses!$BP$3,hypothèses!$BS$3,IF(K329&gt;=hypothèses!$BQ$3,hypothèses!$BT$3,K329*hypothèses!$BU$3)),IF(AND(D329=hypothèses!$BR$5,R329=hypothèses!$BJ$1),IF(K329&lt;=hypothèses!$BP$5,hypothèses!$BS$5,IF(K329&gt;=hypothèses!$BQ$5,hypothèses!$BT$5,K329*hypothèses!$BU$5)),IF(AND(D329=hypothèses!$BR$6,R329=hypothèses!$BJ$1),IF(K329&lt;=hypothèses!$BP$6,hypothèses!$BS$6,IF(K329&gt;=hypothèses!$BQ$6,hypothèses!$BT$6,K329*hypothèses!$BU$6)),IF(AND(D329=hypothèses!$BR$8,R329=hypothèses!$BK$1),IF(K329&lt;=hypothèses!$BP$8,hypothèses!$BS$8,IF(K329&gt;=hypothèses!$BQ$8,hypothèses!$BT$8,K329*hypothèses!$BU$8)),IF(AND(D329=hypothèses!$BR$9,R329=hypothèses!$BK$1),IF(K329&lt;=hypothèses!$BP$9,hypothèses!$BS$9,IF(K329&gt;=hypothèses!$BQ$9,hypothèses!$BT$9,K329*hypothèses!$BU$9)),IF(AND(D329=hypothèses!$BR$11,R329=hypothèses!$BL$1),IF(K329&lt;=hypothèses!$BP$11,hypothèses!$BS$11,IF(K329&gt;=hypothèses!$BQ$11,hypothèses!$BT$11,K329*hypothèses!$BU$11)),IF(AND(D329=hypothèses!$BR$12,R329=hypothèses!$BL$1),IF(K329&lt;=hypothèses!$BP$12,hypothèses!$BS$12,IF(K329&gt;=hypothèses!$BQ$12,hypothèses!$BT$12,K329*hypothèses!$BU$12)),IF(AND(D329=hypothèses!$BR$14,R329=hypothèses!$BM$1),IF(K329&lt;=hypothèses!$BP$14,hypothèses!$BS$14,IF(K329&gt;=hypothèses!$BQ$14,hypothèses!$BT$14,K329*hypothèses!$BU$14)),IF(AND(D329=hypothèses!$BR$15,R329=hypothèses!$BM$1),IF(K329&lt;=hypothèses!$BP$15,hypothèses!$BS$15,IF(K329&gt;=hypothèses!$BQ$15,hypothèses!$BT$15,K329*hypothèses!$BU$15)),IF(AND(D329=hypothèses!$BR$17,R329=hypothèses!$BN$1),IF(K329&lt;=hypothèses!$BP$17,hypothèses!$BS$17,IF(K329&gt;=hypothèses!$BQ$17,hypothèses!$BT$17,K329*hypothèses!$BU$17)),IF(AND(D329=hypothèses!$BR$18,R329=hypothèses!$BN$1),IF(K329&lt;=hypothèses!$BP$18,hypothèses!$BS$18,IF(K329&gt;=hypothèses!$BQ$18,hypothèses!$BT$18,K329*hypothèses!$BU$18)),0))))))))))))))</f>
        <v>0</v>
      </c>
      <c r="W329" cm="1">
        <f t="array" ref="W329">IFERROR(IF(T329&lt;0,0,IF(R329="tarif frais de dossier",30,K329*INDEX(hypothèses!$CC$2:$CR$21,MATCH(1,(K329&gt;=hypothèses!$BX$2:$BX$21)*(K329&lt;hypothèses!$BY$2:$BY$21)*(D329="Villeurbanne")+(K329&gt;=hypothèses!$BX$12:$BX$21)*(K329&lt;hypothèses!$BY$12:$BY$21)*(D329="Hors Villeurbanne"),0),CHOOSE(MATCH(R329,{"tarif eveil";"tarif courant";"tarif pratiques collectives";"tarif troisième cycle renforcé PPES";"tarif cumul";"tarif location"},0),1,4,7,10,13,16)))),"")</f>
        <v>0</v>
      </c>
    </row>
    <row r="330" spans="1:23">
      <c r="A330" s="71" t="s">
        <v>71</v>
      </c>
      <c r="B330" s="71" t="s">
        <v>72</v>
      </c>
      <c r="C330" s="71" t="s">
        <v>73</v>
      </c>
      <c r="D330" t="s">
        <v>70</v>
      </c>
      <c r="E330" s="59">
        <v>40248</v>
      </c>
      <c r="F330">
        <v>17</v>
      </c>
      <c r="G330">
        <v>3</v>
      </c>
      <c r="H330">
        <f>IF(Tableau1[[#This Row],[Tranche RFR]]&gt;=2,Tableau1[[#This Row],[Tranche RFR]]-1,Tableau1[[#This Row],[Tranche RFR]])</f>
        <v>16</v>
      </c>
      <c r="I330">
        <f>Tableau1[[#This Row],[RFR]]/Tableau1[[#This Row],[nb parts sans couple]]</f>
        <v>2515.5</v>
      </c>
      <c r="J330" t="s">
        <v>77</v>
      </c>
      <c r="K330" s="4">
        <f t="shared" si="5"/>
        <v>1118</v>
      </c>
      <c r="L330" s="49">
        <f>IF($K330&lt;=hypothèses!$BG$2,1,IF(AND($K330&gt;hypothèses!$BF$3,$K330&lt;=hypothèses!$BG$3),2,IF(AND($K330&gt;hypothèses!$BF$4,$K330&lt;=hypothèses!$BG$4),3,IF(AND($K330&gt;hypothèses!$BF$5,$K330&lt;=hypothèses!$BG$5),4,IF(AND($K330&gt;hypothèses!$BF$6,$K330&lt;=hypothèses!$BG$6),5,IF(AND($K330&gt;hypothèses!$BF$7,$K330&lt;=hypothèses!$BG$7),6,IF(AND($K330&gt;hypothèses!$BF$8,$K330&lt;=hypothèses!$BG$8),7,IF(AND($K330&gt;hypothèses!$BF$9,$K330&lt;=hypothèses!$BG$9),8,IF(AND($K330&gt;hypothèses!$BF$10,$K330&lt;=hypothèses!$BG$10),9,IF(AND($K330&gt;hypothèses!$BF$11,$K330&lt;=hypothèses!$BG$11),10,IF(Tableau1[[#This Row],[QF mens]]&gt;hypothèses!BG339,10,"")))))))))))</f>
        <v>7</v>
      </c>
      <c r="M330" s="49">
        <f>IF($K330&lt;=hypothèses!$BY$2,1,IF(AND($K330&gt;hypothèses!$BX$3,$K330&lt;=hypothèses!$BY$3),2,IF(AND($K330&gt;hypothèses!$BX$4,$K330&lt;=hypothèses!$BY$4),3,IF(AND($K330&gt;hypothèses!$BX$5,$K330&lt;=hypothèses!$BY$5),4,IF(AND($K330&gt;hypothèses!$BX$6,$K330&lt;=hypothèses!$BY$6),5,IF(AND($K330&gt;hypothèses!$BX$7,$K330&lt;=hypothèses!$BY$7),6,IF(AND($K330&gt;hypothèses!$BX$8,$K330&lt;=hypothèses!$BY$8),7,IF(AND($K330&gt;hypothèses!$BX$9,$K330&lt;=hypothèses!$BY$9),8,IF(AND($K330&gt;hypothèses!$BX$10,$K330&lt;=hypothèses!$BY$10),9,IF(AND($K330&gt;hypothèses!$BX$11,$K330&lt;=hypothèses!$BY$11),10,IF(Tableau1[[#This Row],[QF mens]]&gt;hypothèses!BH339,10,"")))))))))))</f>
        <v>5</v>
      </c>
      <c r="N330" s="49" t="s">
        <v>82</v>
      </c>
      <c r="O330" s="49" t="s">
        <v>77</v>
      </c>
      <c r="P330" s="49" t="s">
        <v>83</v>
      </c>
      <c r="Q330" s="49" t="s">
        <v>82</v>
      </c>
      <c r="R330" t="s">
        <v>13</v>
      </c>
      <c r="S330">
        <v>1</v>
      </c>
      <c r="T330">
        <v>701</v>
      </c>
      <c r="U330" s="58" cm="1">
        <f t="array" ref="U33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733.32</v>
      </c>
      <c r="V330" s="58">
        <f>IF(R330="Tarif Frais de dossier",30,IF(T330&lt;0,0,IF(AND(D330=hypothèses!$BR$2,R330=hypothèses!$BI$1),IF(K330&lt;=hypothèses!$BP$2,hypothèses!$BS$2,IF(K330&gt;=hypothèses!$BQ$2,hypothèses!$BT$2,K330*hypothèses!$BU$2)),IF(AND(D330=hypothèses!$BR$3,R330=hypothèses!$BI$1),IF(K330&lt;=hypothèses!$BP$3,hypothèses!$BS$3,IF(K330&gt;=hypothèses!$BQ$3,hypothèses!$BT$3,K330*hypothèses!$BU$3)),IF(AND(D330=hypothèses!$BR$5,R330=hypothèses!$BJ$1),IF(K330&lt;=hypothèses!$BP$5,hypothèses!$BS$5,IF(K330&gt;=hypothèses!$BQ$5,hypothèses!$BT$5,K330*hypothèses!$BU$5)),IF(AND(D330=hypothèses!$BR$6,R330=hypothèses!$BJ$1),IF(K330&lt;=hypothèses!$BP$6,hypothèses!$BS$6,IF(K330&gt;=hypothèses!$BQ$6,hypothèses!$BT$6,K330*hypothèses!$BU$6)),IF(AND(D330=hypothèses!$BR$8,R330=hypothèses!$BK$1),IF(K330&lt;=hypothèses!$BP$8,hypothèses!$BS$8,IF(K330&gt;=hypothèses!$BQ$8,hypothèses!$BT$8,K330*hypothèses!$BU$8)),IF(AND(D330=hypothèses!$BR$9,R330=hypothèses!$BK$1),IF(K330&lt;=hypothèses!$BP$9,hypothèses!$BS$9,IF(K330&gt;=hypothèses!$BQ$9,hypothèses!$BT$9,K330*hypothèses!$BU$9)),IF(AND(D330=hypothèses!$BR$11,R330=hypothèses!$BL$1),IF(K330&lt;=hypothèses!$BP$11,hypothèses!$BS$11,IF(K330&gt;=hypothèses!$BQ$11,hypothèses!$BT$11,K330*hypothèses!$BU$11)),IF(AND(D330=hypothèses!$BR$12,R330=hypothèses!$BL$1),IF(K330&lt;=hypothèses!$BP$12,hypothèses!$BS$12,IF(K330&gt;=hypothèses!$BQ$12,hypothèses!$BT$12,K330*hypothèses!$BU$12)),IF(AND(D330=hypothèses!$BR$14,R330=hypothèses!$BM$1),IF(K330&lt;=hypothèses!$BP$14,hypothèses!$BS$14,IF(K330&gt;=hypothèses!$BQ$14,hypothèses!$BT$14,K330*hypothèses!$BU$14)),IF(AND(D330=hypothèses!$BR$15,R330=hypothèses!$BM$1),IF(K330&lt;=hypothèses!$BP$15,hypothèses!$BS$15,IF(K330&gt;=hypothèses!$BQ$15,hypothèses!$BT$15,K330*hypothèses!$BU$15)),IF(AND(D330=hypothèses!$BR$17,R330=hypothèses!$BN$1),IF(K330&lt;=hypothèses!$BP$17,hypothèses!$BS$17,IF(K330&gt;=hypothèses!$BQ$17,hypothèses!$BT$17,K330*hypothèses!$BU$17)),IF(AND(D330=hypothèses!$BR$18,R330=hypothèses!$BN$1),IF(K330&lt;=hypothèses!$BP$18,hypothèses!$BS$18,IF(K330&gt;=hypothèses!$BQ$18,hypothèses!$BT$18,K330*hypothèses!$BU$18)),0))))))))))))))</f>
        <v>295.15199999999999</v>
      </c>
      <c r="W330" t="str" cm="1">
        <f t="array" ref="W330">IFERROR(IF(T330&lt;0,0,IF(R330="tarif frais de dossier",30,K330*INDEX(hypothèses!$CC$2:$CR$21,MATCH(1,(K330&gt;=hypothèses!$BX$2:$BX$21)*(K330&lt;hypothèses!$BY$2:$BY$21)*(D330="Villeurbanne")+(K330&gt;=hypothèses!$BX$12:$BX$21)*(K330&lt;hypothèses!$BY$12:$BY$21)*(D330="Hors Villeurbanne"),0),CHOOSE(MATCH(R330,{"tarif eveil";"tarif courant";"tarif pratiques collectives";"tarif troisième cycle renforcé PPES";"tarif cumul";"tarif location"},0),1,4,7,10,13,16)))),"")</f>
        <v/>
      </c>
    </row>
    <row r="331" spans="1:23">
      <c r="A331" s="72" t="s">
        <v>71</v>
      </c>
      <c r="B331" s="72" t="s">
        <v>72</v>
      </c>
      <c r="C331" s="72" t="s">
        <v>73</v>
      </c>
      <c r="D331" t="s">
        <v>70</v>
      </c>
      <c r="E331" s="59">
        <v>40248</v>
      </c>
      <c r="F331">
        <v>17</v>
      </c>
      <c r="G331">
        <v>3</v>
      </c>
      <c r="H331">
        <f>IF(Tableau1[[#This Row],[Tranche RFR]]&gt;=2,Tableau1[[#This Row],[Tranche RFR]]-1,Tableau1[[#This Row],[Tranche RFR]])</f>
        <v>16</v>
      </c>
      <c r="I331">
        <f>Tableau1[[#This Row],[RFR]]/Tableau1[[#This Row],[nb parts sans couple]]</f>
        <v>2515.5</v>
      </c>
      <c r="J331" t="s">
        <v>77</v>
      </c>
      <c r="K331" s="4">
        <f t="shared" si="5"/>
        <v>1118</v>
      </c>
      <c r="L331" s="49">
        <f>IF($K331&lt;=hypothèses!$BG$2,1,IF(AND($K331&gt;hypothèses!$BF$3,$K331&lt;=hypothèses!$BG$3),2,IF(AND($K331&gt;hypothèses!$BF$4,$K331&lt;=hypothèses!$BG$4),3,IF(AND($K331&gt;hypothèses!$BF$5,$K331&lt;=hypothèses!$BG$5),4,IF(AND($K331&gt;hypothèses!$BF$6,$K331&lt;=hypothèses!$BG$6),5,IF(AND($K331&gt;hypothèses!$BF$7,$K331&lt;=hypothèses!$BG$7),6,IF(AND($K331&gt;hypothèses!$BF$8,$K331&lt;=hypothèses!$BG$8),7,IF(AND($K331&gt;hypothèses!$BF$9,$K331&lt;=hypothèses!$BG$9),8,IF(AND($K331&gt;hypothèses!$BF$10,$K331&lt;=hypothèses!$BG$10),9,IF(AND($K331&gt;hypothèses!$BF$11,$K331&lt;=hypothèses!$BG$11),10,IF(Tableau1[[#This Row],[QF mens]]&gt;hypothèses!BG340,10,"")))))))))))</f>
        <v>7</v>
      </c>
      <c r="M331" s="49">
        <f>IF($K331&lt;=hypothèses!$BY$2,1,IF(AND($K331&gt;hypothèses!$BX$3,$K331&lt;=hypothèses!$BY$3),2,IF(AND($K331&gt;hypothèses!$BX$4,$K331&lt;=hypothèses!$BY$4),3,IF(AND($K331&gt;hypothèses!$BX$5,$K331&lt;=hypothèses!$BY$5),4,IF(AND($K331&gt;hypothèses!$BX$6,$K331&lt;=hypothèses!$BY$6),5,IF(AND($K331&gt;hypothèses!$BX$7,$K331&lt;=hypothèses!$BY$7),6,IF(AND($K331&gt;hypothèses!$BX$8,$K331&lt;=hypothèses!$BY$8),7,IF(AND($K331&gt;hypothèses!$BX$9,$K331&lt;=hypothèses!$BY$9),8,IF(AND($K331&gt;hypothèses!$BX$10,$K331&lt;=hypothèses!$BY$10),9,IF(AND($K331&gt;hypothèses!$BX$11,$K331&lt;=hypothèses!$BY$11),10,IF(Tableau1[[#This Row],[QF mens]]&gt;hypothèses!BH340,10,"")))))))))))</f>
        <v>5</v>
      </c>
      <c r="N331" s="49" t="s">
        <v>82</v>
      </c>
      <c r="O331" s="49" t="s">
        <v>77</v>
      </c>
      <c r="P331" s="49" t="s">
        <v>83</v>
      </c>
      <c r="Q331" s="49" t="s">
        <v>82</v>
      </c>
      <c r="R331" t="s">
        <v>15</v>
      </c>
      <c r="S331">
        <v>1</v>
      </c>
      <c r="T331">
        <v>-70.099999999999994</v>
      </c>
      <c r="U331" s="58" cm="1">
        <f t="array" ref="U33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331" s="58">
        <f>IF(R331="Tarif Frais de dossier",30,IF(T331&lt;0,0,IF(AND(D331=hypothèses!$BR$2,R331=hypothèses!$BI$1),IF(K331&lt;=hypothèses!$BP$2,hypothèses!$BS$2,IF(K331&gt;=hypothèses!$BQ$2,hypothèses!$BT$2,K331*hypothèses!$BU$2)),IF(AND(D331=hypothèses!$BR$3,R331=hypothèses!$BI$1),IF(K331&lt;=hypothèses!$BP$3,hypothèses!$BS$3,IF(K331&gt;=hypothèses!$BQ$3,hypothèses!$BT$3,K331*hypothèses!$BU$3)),IF(AND(D331=hypothèses!$BR$5,R331=hypothèses!$BJ$1),IF(K331&lt;=hypothèses!$BP$5,hypothèses!$BS$5,IF(K331&gt;=hypothèses!$BQ$5,hypothèses!$BT$5,K331*hypothèses!$BU$5)),IF(AND(D331=hypothèses!$BR$6,R331=hypothèses!$BJ$1),IF(K331&lt;=hypothèses!$BP$6,hypothèses!$BS$6,IF(K331&gt;=hypothèses!$BQ$6,hypothèses!$BT$6,K331*hypothèses!$BU$6)),IF(AND(D331=hypothèses!$BR$8,R331=hypothèses!$BK$1),IF(K331&lt;=hypothèses!$BP$8,hypothèses!$BS$8,IF(K331&gt;=hypothèses!$BQ$8,hypothèses!$BT$8,K331*hypothèses!$BU$8)),IF(AND(D331=hypothèses!$BR$9,R331=hypothèses!$BK$1),IF(K331&lt;=hypothèses!$BP$9,hypothèses!$BS$9,IF(K331&gt;=hypothèses!$BQ$9,hypothèses!$BT$9,K331*hypothèses!$BU$9)),IF(AND(D331=hypothèses!$BR$11,R331=hypothèses!$BL$1),IF(K331&lt;=hypothèses!$BP$11,hypothèses!$BS$11,IF(K331&gt;=hypothèses!$BQ$11,hypothèses!$BT$11,K331*hypothèses!$BU$11)),IF(AND(D331=hypothèses!$BR$12,R331=hypothèses!$BL$1),IF(K331&lt;=hypothèses!$BP$12,hypothèses!$BS$12,IF(K331&gt;=hypothèses!$BQ$12,hypothèses!$BT$12,K331*hypothèses!$BU$12)),IF(AND(D331=hypothèses!$BR$14,R331=hypothèses!$BM$1),IF(K331&lt;=hypothèses!$BP$14,hypothèses!$BS$14,IF(K331&gt;=hypothèses!$BQ$14,hypothèses!$BT$14,K331*hypothèses!$BU$14)),IF(AND(D331=hypothèses!$BR$15,R331=hypothèses!$BM$1),IF(K331&lt;=hypothèses!$BP$15,hypothèses!$BS$15,IF(K331&gt;=hypothèses!$BQ$15,hypothèses!$BT$15,K331*hypothèses!$BU$15)),IF(AND(D331=hypothèses!$BR$17,R331=hypothèses!$BN$1),IF(K331&lt;=hypothèses!$BP$17,hypothèses!$BS$17,IF(K331&gt;=hypothèses!$BQ$17,hypothèses!$BT$17,K331*hypothèses!$BU$17)),IF(AND(D331=hypothèses!$BR$18,R331=hypothèses!$BN$1),IF(K331&lt;=hypothèses!$BP$18,hypothèses!$BS$18,IF(K331&gt;=hypothèses!$BQ$18,hypothèses!$BT$18,K331*hypothèses!$BU$18)),0))))))))))))))</f>
        <v>0</v>
      </c>
      <c r="W331" cm="1">
        <f t="array" ref="W331">IFERROR(IF(T331&lt;0,0,IF(R331="tarif frais de dossier",30,K331*INDEX(hypothèses!$CC$2:$CR$21,MATCH(1,(K331&gt;=hypothèses!$BX$2:$BX$21)*(K331&lt;hypothèses!$BY$2:$BY$21)*(D331="Villeurbanne")+(K331&gt;=hypothèses!$BX$12:$BX$21)*(K331&lt;hypothèses!$BY$12:$BY$21)*(D331="Hors Villeurbanne"),0),CHOOSE(MATCH(R331,{"tarif eveil";"tarif courant";"tarif pratiques collectives";"tarif troisième cycle renforcé PPES";"tarif cumul";"tarif location"},0),1,4,7,10,13,16)))),"")</f>
        <v>0</v>
      </c>
    </row>
    <row r="332" spans="1:23">
      <c r="A332" s="71" t="s">
        <v>71</v>
      </c>
      <c r="B332" s="71" t="s">
        <v>72</v>
      </c>
      <c r="C332" s="71" t="s">
        <v>73</v>
      </c>
      <c r="D332" t="s">
        <v>70</v>
      </c>
      <c r="E332" s="59">
        <v>40248</v>
      </c>
      <c r="F332">
        <v>17</v>
      </c>
      <c r="G332">
        <v>3</v>
      </c>
      <c r="H332">
        <f>IF(Tableau1[[#This Row],[Tranche RFR]]&gt;=2,Tableau1[[#This Row],[Tranche RFR]]-1,Tableau1[[#This Row],[Tranche RFR]])</f>
        <v>16</v>
      </c>
      <c r="I332">
        <f>Tableau1[[#This Row],[RFR]]/Tableau1[[#This Row],[nb parts sans couple]]</f>
        <v>2515.5</v>
      </c>
      <c r="J332" t="s">
        <v>77</v>
      </c>
      <c r="K332" s="4">
        <f t="shared" si="5"/>
        <v>1118</v>
      </c>
      <c r="L332" s="49">
        <f>IF($K332&lt;=hypothèses!$BG$2,1,IF(AND($K332&gt;hypothèses!$BF$3,$K332&lt;=hypothèses!$BG$3),2,IF(AND($K332&gt;hypothèses!$BF$4,$K332&lt;=hypothèses!$BG$4),3,IF(AND($K332&gt;hypothèses!$BF$5,$K332&lt;=hypothèses!$BG$5),4,IF(AND($K332&gt;hypothèses!$BF$6,$K332&lt;=hypothèses!$BG$6),5,IF(AND($K332&gt;hypothèses!$BF$7,$K332&lt;=hypothèses!$BG$7),6,IF(AND($K332&gt;hypothèses!$BF$8,$K332&lt;=hypothèses!$BG$8),7,IF(AND($K332&gt;hypothèses!$BF$9,$K332&lt;=hypothèses!$BG$9),8,IF(AND($K332&gt;hypothèses!$BF$10,$K332&lt;=hypothèses!$BG$10),9,IF(AND($K332&gt;hypothèses!$BF$11,$K332&lt;=hypothèses!$BG$11),10,IF(Tableau1[[#This Row],[QF mens]]&gt;hypothèses!BG341,10,"")))))))))))</f>
        <v>7</v>
      </c>
      <c r="M332" s="49">
        <f>IF($K332&lt;=hypothèses!$BY$2,1,IF(AND($K332&gt;hypothèses!$BX$3,$K332&lt;=hypothèses!$BY$3),2,IF(AND($K332&gt;hypothèses!$BX$4,$K332&lt;=hypothèses!$BY$4),3,IF(AND($K332&gt;hypothèses!$BX$5,$K332&lt;=hypothèses!$BY$5),4,IF(AND($K332&gt;hypothèses!$BX$6,$K332&lt;=hypothèses!$BY$6),5,IF(AND($K332&gt;hypothèses!$BX$7,$K332&lt;=hypothèses!$BY$7),6,IF(AND($K332&gt;hypothèses!$BX$8,$K332&lt;=hypothèses!$BY$8),7,IF(AND($K332&gt;hypothèses!$BX$9,$K332&lt;=hypothèses!$BY$9),8,IF(AND($K332&gt;hypothèses!$BX$10,$K332&lt;=hypothèses!$BY$10),9,IF(AND($K332&gt;hypothèses!$BX$11,$K332&lt;=hypothèses!$BY$11),10,IF(Tableau1[[#This Row],[QF mens]]&gt;hypothèses!BH341,10,"")))))))))))</f>
        <v>5</v>
      </c>
      <c r="N332" s="49" t="s">
        <v>82</v>
      </c>
      <c r="O332" s="49" t="s">
        <v>77</v>
      </c>
      <c r="P332" s="49" t="s">
        <v>83</v>
      </c>
      <c r="Q332" s="49" t="s">
        <v>82</v>
      </c>
      <c r="T332">
        <v>0</v>
      </c>
      <c r="U332" s="58" t="str" cm="1">
        <f t="array" ref="U33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332" s="58">
        <f>IF(R332="Tarif Frais de dossier",30,IF(T332&lt;0,0,IF(AND(D332=hypothèses!$BR$2,R332=hypothèses!$BI$1),IF(K332&lt;=hypothèses!$BP$2,hypothèses!$BS$2,IF(K332&gt;=hypothèses!$BQ$2,hypothèses!$BT$2,K332*hypothèses!$BU$2)),IF(AND(D332=hypothèses!$BR$3,R332=hypothèses!$BI$1),IF(K332&lt;=hypothèses!$BP$3,hypothèses!$BS$3,IF(K332&gt;=hypothèses!$BQ$3,hypothèses!$BT$3,K332*hypothèses!$BU$3)),IF(AND(D332=hypothèses!$BR$5,R332=hypothèses!$BJ$1),IF(K332&lt;=hypothèses!$BP$5,hypothèses!$BS$5,IF(K332&gt;=hypothèses!$BQ$5,hypothèses!$BT$5,K332*hypothèses!$BU$5)),IF(AND(D332=hypothèses!$BR$6,R332=hypothèses!$BJ$1),IF(K332&lt;=hypothèses!$BP$6,hypothèses!$BS$6,IF(K332&gt;=hypothèses!$BQ$6,hypothèses!$BT$6,K332*hypothèses!$BU$6)),IF(AND(D332=hypothèses!$BR$8,R332=hypothèses!$BK$1),IF(K332&lt;=hypothèses!$BP$8,hypothèses!$BS$8,IF(K332&gt;=hypothèses!$BQ$8,hypothèses!$BT$8,K332*hypothèses!$BU$8)),IF(AND(D332=hypothèses!$BR$9,R332=hypothèses!$BK$1),IF(K332&lt;=hypothèses!$BP$9,hypothèses!$BS$9,IF(K332&gt;=hypothèses!$BQ$9,hypothèses!$BT$9,K332*hypothèses!$BU$9)),IF(AND(D332=hypothèses!$BR$11,R332=hypothèses!$BL$1),IF(K332&lt;=hypothèses!$BP$11,hypothèses!$BS$11,IF(K332&gt;=hypothèses!$BQ$11,hypothèses!$BT$11,K332*hypothèses!$BU$11)),IF(AND(D332=hypothèses!$BR$12,R332=hypothèses!$BL$1),IF(K332&lt;=hypothèses!$BP$12,hypothèses!$BS$12,IF(K332&gt;=hypothèses!$BQ$12,hypothèses!$BT$12,K332*hypothèses!$BU$12)),IF(AND(D332=hypothèses!$BR$14,R332=hypothèses!$BM$1),IF(K332&lt;=hypothèses!$BP$14,hypothèses!$BS$14,IF(K332&gt;=hypothèses!$BQ$14,hypothèses!$BT$14,K332*hypothèses!$BU$14)),IF(AND(D332=hypothèses!$BR$15,R332=hypothèses!$BM$1),IF(K332&lt;=hypothèses!$BP$15,hypothèses!$BS$15,IF(K332&gt;=hypothèses!$BQ$15,hypothèses!$BT$15,K332*hypothèses!$BU$15)),IF(AND(D332=hypothèses!$BR$17,R332=hypothèses!$BN$1),IF(K332&lt;=hypothèses!$BP$17,hypothèses!$BS$17,IF(K332&gt;=hypothèses!$BQ$17,hypothèses!$BT$17,K332*hypothèses!$BU$17)),IF(AND(D332=hypothèses!$BR$18,R332=hypothèses!$BN$1),IF(K332&lt;=hypothèses!$BP$18,hypothèses!$BS$18,IF(K332&gt;=hypothèses!$BQ$18,hypothèses!$BT$18,K332*hypothèses!$BU$18)),0))))))))))))))</f>
        <v>0</v>
      </c>
      <c r="W332" t="str" cm="1">
        <f t="array" ref="W332">IFERROR(IF(T332&lt;0,0,IF(R332="tarif frais de dossier",30,K332*INDEX(hypothèses!$CC$2:$CR$21,MATCH(1,(K332&gt;=hypothèses!$BX$2:$BX$21)*(K332&lt;hypothèses!$BY$2:$BY$21)*(D332="Villeurbanne")+(K332&gt;=hypothèses!$BX$12:$BX$21)*(K332&lt;hypothèses!$BY$12:$BY$21)*(D332="Hors Villeurbanne"),0),CHOOSE(MATCH(R332,{"tarif eveil";"tarif courant";"tarif pratiques collectives";"tarif troisième cycle renforcé PPES";"tarif cumul";"tarif location"},0),1,4,7,10,13,16)))),"")</f>
        <v/>
      </c>
    </row>
    <row r="333" spans="1:23">
      <c r="A333" s="72" t="s">
        <v>71</v>
      </c>
      <c r="B333" s="72" t="s">
        <v>72</v>
      </c>
      <c r="C333" s="72" t="s">
        <v>73</v>
      </c>
      <c r="D333" t="s">
        <v>70</v>
      </c>
      <c r="E333" s="59">
        <v>40248</v>
      </c>
      <c r="F333">
        <v>17</v>
      </c>
      <c r="G333">
        <v>3</v>
      </c>
      <c r="H333">
        <f>IF(Tableau1[[#This Row],[Tranche RFR]]&gt;=2,Tableau1[[#This Row],[Tranche RFR]]-1,Tableau1[[#This Row],[Tranche RFR]])</f>
        <v>16</v>
      </c>
      <c r="I333">
        <f>Tableau1[[#This Row],[RFR]]/Tableau1[[#This Row],[nb parts sans couple]]</f>
        <v>2515.5</v>
      </c>
      <c r="J333" t="s">
        <v>77</v>
      </c>
      <c r="K333" s="4">
        <f t="shared" si="5"/>
        <v>1118</v>
      </c>
      <c r="L333" s="49">
        <f>IF($K333&lt;=hypothèses!$BG$2,1,IF(AND($K333&gt;hypothèses!$BF$3,$K333&lt;=hypothèses!$BG$3),2,IF(AND($K333&gt;hypothèses!$BF$4,$K333&lt;=hypothèses!$BG$4),3,IF(AND($K333&gt;hypothèses!$BF$5,$K333&lt;=hypothèses!$BG$5),4,IF(AND($K333&gt;hypothèses!$BF$6,$K333&lt;=hypothèses!$BG$6),5,IF(AND($K333&gt;hypothèses!$BF$7,$K333&lt;=hypothèses!$BG$7),6,IF(AND($K333&gt;hypothèses!$BF$8,$K333&lt;=hypothèses!$BG$8),7,IF(AND($K333&gt;hypothèses!$BF$9,$K333&lt;=hypothèses!$BG$9),8,IF(AND($K333&gt;hypothèses!$BF$10,$K333&lt;=hypothèses!$BG$10),9,IF(AND($K333&gt;hypothèses!$BF$11,$K333&lt;=hypothèses!$BG$11),10,IF(Tableau1[[#This Row],[QF mens]]&gt;hypothèses!BG342,10,"")))))))))))</f>
        <v>7</v>
      </c>
      <c r="M333" s="49">
        <f>IF($K333&lt;=hypothèses!$BY$2,1,IF(AND($K333&gt;hypothèses!$BX$3,$K333&lt;=hypothèses!$BY$3),2,IF(AND($K333&gt;hypothèses!$BX$4,$K333&lt;=hypothèses!$BY$4),3,IF(AND($K333&gt;hypothèses!$BX$5,$K333&lt;=hypothèses!$BY$5),4,IF(AND($K333&gt;hypothèses!$BX$6,$K333&lt;=hypothèses!$BY$6),5,IF(AND($K333&gt;hypothèses!$BX$7,$K333&lt;=hypothèses!$BY$7),6,IF(AND($K333&gt;hypothèses!$BX$8,$K333&lt;=hypothèses!$BY$8),7,IF(AND($K333&gt;hypothèses!$BX$9,$K333&lt;=hypothèses!$BY$9),8,IF(AND($K333&gt;hypothèses!$BX$10,$K333&lt;=hypothèses!$BY$10),9,IF(AND($K333&gt;hypothèses!$BX$11,$K333&lt;=hypothèses!$BY$11),10,IF(Tableau1[[#This Row],[QF mens]]&gt;hypothèses!BH342,10,"")))))))))))</f>
        <v>5</v>
      </c>
      <c r="N333" s="49" t="s">
        <v>82</v>
      </c>
      <c r="O333" s="49" t="s">
        <v>77</v>
      </c>
      <c r="P333" s="49" t="s">
        <v>83</v>
      </c>
      <c r="Q333" s="49" t="s">
        <v>82</v>
      </c>
      <c r="T333">
        <v>0</v>
      </c>
      <c r="U333" s="58" t="str" cm="1">
        <f t="array" ref="U33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333" s="58">
        <f>IF(R333="Tarif Frais de dossier",30,IF(T333&lt;0,0,IF(AND(D333=hypothèses!$BR$2,R333=hypothèses!$BI$1),IF(K333&lt;=hypothèses!$BP$2,hypothèses!$BS$2,IF(K333&gt;=hypothèses!$BQ$2,hypothèses!$BT$2,K333*hypothèses!$BU$2)),IF(AND(D333=hypothèses!$BR$3,R333=hypothèses!$BI$1),IF(K333&lt;=hypothèses!$BP$3,hypothèses!$BS$3,IF(K333&gt;=hypothèses!$BQ$3,hypothèses!$BT$3,K333*hypothèses!$BU$3)),IF(AND(D333=hypothèses!$BR$5,R333=hypothèses!$BJ$1),IF(K333&lt;=hypothèses!$BP$5,hypothèses!$BS$5,IF(K333&gt;=hypothèses!$BQ$5,hypothèses!$BT$5,K333*hypothèses!$BU$5)),IF(AND(D333=hypothèses!$BR$6,R333=hypothèses!$BJ$1),IF(K333&lt;=hypothèses!$BP$6,hypothèses!$BS$6,IF(K333&gt;=hypothèses!$BQ$6,hypothèses!$BT$6,K333*hypothèses!$BU$6)),IF(AND(D333=hypothèses!$BR$8,R333=hypothèses!$BK$1),IF(K333&lt;=hypothèses!$BP$8,hypothèses!$BS$8,IF(K333&gt;=hypothèses!$BQ$8,hypothèses!$BT$8,K333*hypothèses!$BU$8)),IF(AND(D333=hypothèses!$BR$9,R333=hypothèses!$BK$1),IF(K333&lt;=hypothèses!$BP$9,hypothèses!$BS$9,IF(K333&gt;=hypothèses!$BQ$9,hypothèses!$BT$9,K333*hypothèses!$BU$9)),IF(AND(D333=hypothèses!$BR$11,R333=hypothèses!$BL$1),IF(K333&lt;=hypothèses!$BP$11,hypothèses!$BS$11,IF(K333&gt;=hypothèses!$BQ$11,hypothèses!$BT$11,K333*hypothèses!$BU$11)),IF(AND(D333=hypothèses!$BR$12,R333=hypothèses!$BL$1),IF(K333&lt;=hypothèses!$BP$12,hypothèses!$BS$12,IF(K333&gt;=hypothèses!$BQ$12,hypothèses!$BT$12,K333*hypothèses!$BU$12)),IF(AND(D333=hypothèses!$BR$14,R333=hypothèses!$BM$1),IF(K333&lt;=hypothèses!$BP$14,hypothèses!$BS$14,IF(K333&gt;=hypothèses!$BQ$14,hypothèses!$BT$14,K333*hypothèses!$BU$14)),IF(AND(D333=hypothèses!$BR$15,R333=hypothèses!$BM$1),IF(K333&lt;=hypothèses!$BP$15,hypothèses!$BS$15,IF(K333&gt;=hypothèses!$BQ$15,hypothèses!$BT$15,K333*hypothèses!$BU$15)),IF(AND(D333=hypothèses!$BR$17,R333=hypothèses!$BN$1),IF(K333&lt;=hypothèses!$BP$17,hypothèses!$BS$17,IF(K333&gt;=hypothèses!$BQ$17,hypothèses!$BT$17,K333*hypothèses!$BU$17)),IF(AND(D333=hypothèses!$BR$18,R333=hypothèses!$BN$1),IF(K333&lt;=hypothèses!$BP$18,hypothèses!$BS$18,IF(K333&gt;=hypothèses!$BQ$18,hypothèses!$BT$18,K333*hypothèses!$BU$18)),0))))))))))))))</f>
        <v>0</v>
      </c>
      <c r="W333" t="str" cm="1">
        <f t="array" ref="W333">IFERROR(IF(T333&lt;0,0,IF(R333="tarif frais de dossier",30,K333*INDEX(hypothèses!$CC$2:$CR$21,MATCH(1,(K333&gt;=hypothèses!$BX$2:$BX$21)*(K333&lt;hypothèses!$BY$2:$BY$21)*(D333="Villeurbanne")+(K333&gt;=hypothèses!$BX$12:$BX$21)*(K333&lt;hypothèses!$BY$12:$BY$21)*(D333="Hors Villeurbanne"),0),CHOOSE(MATCH(R333,{"tarif eveil";"tarif courant";"tarif pratiques collectives";"tarif troisième cycle renforcé PPES";"tarif cumul";"tarif location"},0),1,4,7,10,13,16)))),"")</f>
        <v/>
      </c>
    </row>
    <row r="334" spans="1:23">
      <c r="A334" s="71" t="s">
        <v>71</v>
      </c>
      <c r="B334" s="71" t="s">
        <v>72</v>
      </c>
      <c r="C334" s="71" t="s">
        <v>73</v>
      </c>
      <c r="D334" t="s">
        <v>86</v>
      </c>
      <c r="E334" s="59">
        <v>29869</v>
      </c>
      <c r="F334">
        <v>12</v>
      </c>
      <c r="G334">
        <v>2.5</v>
      </c>
      <c r="H334">
        <f>IF(Tableau1[[#This Row],[Tranche RFR]]&gt;=2,Tableau1[[#This Row],[Tranche RFR]]-1,Tableau1[[#This Row],[Tranche RFR]])</f>
        <v>11</v>
      </c>
      <c r="I334">
        <f>Tableau1[[#This Row],[RFR]]/Tableau1[[#This Row],[nb parts sans couple]]</f>
        <v>2715.3636363636365</v>
      </c>
      <c r="J334" t="s">
        <v>77</v>
      </c>
      <c r="K334" s="4">
        <f t="shared" si="5"/>
        <v>995.63333333333333</v>
      </c>
      <c r="L334" s="49">
        <f>IF($K334&lt;=hypothèses!$BG$2,1,IF(AND($K334&gt;hypothèses!$BF$3,$K334&lt;=hypothèses!$BG$3),2,IF(AND($K334&gt;hypothèses!$BF$4,$K334&lt;=hypothèses!$BG$4),3,IF(AND($K334&gt;hypothèses!$BF$5,$K334&lt;=hypothèses!$BG$5),4,IF(AND($K334&gt;hypothèses!$BF$6,$K334&lt;=hypothèses!$BG$6),5,IF(AND($K334&gt;hypothèses!$BF$7,$K334&lt;=hypothèses!$BG$7),6,IF(AND($K334&gt;hypothèses!$BF$8,$K334&lt;=hypothèses!$BG$8),7,IF(AND($K334&gt;hypothèses!$BF$9,$K334&lt;=hypothèses!$BG$9),8,IF(AND($K334&gt;hypothèses!$BF$10,$K334&lt;=hypothèses!$BG$10),9,IF(AND($K334&gt;hypothèses!$BF$11,$K334&lt;=hypothèses!$BG$11),10,IF(Tableau1[[#This Row],[QF mens]]&gt;hypothèses!BG343,10,"")))))))))))</f>
        <v>6</v>
      </c>
      <c r="M334" s="49">
        <f>IF($K334&lt;=hypothèses!$BY$2,1,IF(AND($K334&gt;hypothèses!$BX$3,$K334&lt;=hypothèses!$BY$3),2,IF(AND($K334&gt;hypothèses!$BX$4,$K334&lt;=hypothèses!$BY$4),3,IF(AND($K334&gt;hypothèses!$BX$5,$K334&lt;=hypothèses!$BY$5),4,IF(AND($K334&gt;hypothèses!$BX$6,$K334&lt;=hypothèses!$BY$6),5,IF(AND($K334&gt;hypothèses!$BX$7,$K334&lt;=hypothèses!$BY$7),6,IF(AND($K334&gt;hypothèses!$BX$8,$K334&lt;=hypothèses!$BY$8),7,IF(AND($K334&gt;hypothèses!$BX$9,$K334&lt;=hypothèses!$BY$9),8,IF(AND($K334&gt;hypothèses!$BX$10,$K334&lt;=hypothèses!$BY$10),9,IF(AND($K334&gt;hypothèses!$BX$11,$K334&lt;=hypothèses!$BY$11),10,IF(Tableau1[[#This Row],[QF mens]]&gt;hypothèses!BH343,10,"")))))))))))</f>
        <v>4</v>
      </c>
      <c r="N334" s="49" t="s">
        <v>82</v>
      </c>
      <c r="O334" s="49" t="s">
        <v>77</v>
      </c>
      <c r="P334" s="49" t="s">
        <v>83</v>
      </c>
      <c r="Q334" s="49" t="s">
        <v>82</v>
      </c>
      <c r="R334" t="s">
        <v>13</v>
      </c>
      <c r="S334">
        <v>1</v>
      </c>
      <c r="T334">
        <v>660</v>
      </c>
      <c r="U334" s="58" cm="1">
        <f t="array" ref="U33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769.34999999999991</v>
      </c>
      <c r="V334" s="58">
        <f>IF(R334="Tarif Frais de dossier",30,IF(T334&lt;0,0,IF(AND(D334=hypothèses!$BR$2,R334=hypothèses!$BI$1),IF(K334&lt;=hypothèses!$BP$2,hypothèses!$BS$2,IF(K334&gt;=hypothèses!$BQ$2,hypothèses!$BT$2,K334*hypothèses!$BU$2)),IF(AND(D334=hypothèses!$BR$3,R334=hypothèses!$BI$1),IF(K334&lt;=hypothèses!$BP$3,hypothèses!$BS$3,IF(K334&gt;=hypothèses!$BQ$3,hypothèses!$BT$3,K334*hypothèses!$BU$3)),IF(AND(D334=hypothèses!$BR$5,R334=hypothèses!$BJ$1),IF(K334&lt;=hypothèses!$BP$5,hypothèses!$BS$5,IF(K334&gt;=hypothèses!$BQ$5,hypothèses!$BT$5,K334*hypothèses!$BU$5)),IF(AND(D334=hypothèses!$BR$6,R334=hypothèses!$BJ$1),IF(K334&lt;=hypothèses!$BP$6,hypothèses!$BS$6,IF(K334&gt;=hypothèses!$BQ$6,hypothèses!$BT$6,K334*hypothèses!$BU$6)),IF(AND(D334=hypothèses!$BR$8,R334=hypothèses!$BK$1),IF(K334&lt;=hypothèses!$BP$8,hypothèses!$BS$8,IF(K334&gt;=hypothèses!$BQ$8,hypothèses!$BT$8,K334*hypothèses!$BU$8)),IF(AND(D334=hypothèses!$BR$9,R334=hypothèses!$BK$1),IF(K334&lt;=hypothèses!$BP$9,hypothèses!$BS$9,IF(K334&gt;=hypothèses!$BQ$9,hypothèses!$BT$9,K334*hypothèses!$BU$9)),IF(AND(D334=hypothèses!$BR$11,R334=hypothèses!$BL$1),IF(K334&lt;=hypothèses!$BP$11,hypothèses!$BS$11,IF(K334&gt;=hypothèses!$BQ$11,hypothèses!$BT$11,K334*hypothèses!$BU$11)),IF(AND(D334=hypothèses!$BR$12,R334=hypothèses!$BL$1),IF(K334&lt;=hypothèses!$BP$12,hypothèses!$BS$12,IF(K334&gt;=hypothèses!$BQ$12,hypothèses!$BT$12,K334*hypothèses!$BU$12)),IF(AND(D334=hypothèses!$BR$14,R334=hypothèses!$BM$1),IF(K334&lt;=hypothèses!$BP$14,hypothèses!$BS$14,IF(K334&gt;=hypothèses!$BQ$14,hypothèses!$BT$14,K334*hypothèses!$BU$14)),IF(AND(D334=hypothèses!$BR$15,R334=hypothèses!$BM$1),IF(K334&lt;=hypothèses!$BP$15,hypothèses!$BS$15,IF(K334&gt;=hypothèses!$BQ$15,hypothèses!$BT$15,K334*hypothèses!$BU$15)),IF(AND(D334=hypothèses!$BR$17,R334=hypothèses!$BN$1),IF(K334&lt;=hypothèses!$BP$17,hypothèses!$BS$17,IF(K334&gt;=hypothèses!$BQ$17,hypothèses!$BT$17,K334*hypothèses!$BU$17)),IF(AND(D334=hypothèses!$BR$18,R334=hypothèses!$BN$1),IF(K334&lt;=hypothèses!$BP$18,hypothèses!$BS$18,IF(K334&gt;=hypothèses!$BQ$18,hypothèses!$BT$18,K334*hypothèses!$BU$18)),0))))))))))))))</f>
        <v>328.55900000000003</v>
      </c>
      <c r="W334" t="str" cm="1">
        <f t="array" ref="W334">IFERROR(IF(T334&lt;0,0,IF(R334="tarif frais de dossier",30,K334*INDEX(hypothèses!$CC$2:$CR$21,MATCH(1,(K334&gt;=hypothèses!$BX$2:$BX$21)*(K334&lt;hypothèses!$BY$2:$BY$21)*(D334="Villeurbanne")+(K334&gt;=hypothèses!$BX$12:$BX$21)*(K334&lt;hypothèses!$BY$12:$BY$21)*(D334="Hors Villeurbanne"),0),CHOOSE(MATCH(R334,{"tarif eveil";"tarif courant";"tarif pratiques collectives";"tarif troisième cycle renforcé PPES";"tarif cumul";"tarif location"},0),1,4,7,10,13,16)))),"")</f>
        <v/>
      </c>
    </row>
    <row r="335" spans="1:23">
      <c r="A335" s="72" t="s">
        <v>71</v>
      </c>
      <c r="B335" s="72" t="s">
        <v>72</v>
      </c>
      <c r="C335" s="72" t="s">
        <v>73</v>
      </c>
      <c r="D335" t="s">
        <v>86</v>
      </c>
      <c r="E335" s="59">
        <v>29869</v>
      </c>
      <c r="F335">
        <v>12</v>
      </c>
      <c r="G335">
        <v>2.5</v>
      </c>
      <c r="H335">
        <f>IF(Tableau1[[#This Row],[Tranche RFR]]&gt;=2,Tableau1[[#This Row],[Tranche RFR]]-1,Tableau1[[#This Row],[Tranche RFR]])</f>
        <v>11</v>
      </c>
      <c r="I335">
        <f>Tableau1[[#This Row],[RFR]]/Tableau1[[#This Row],[nb parts sans couple]]</f>
        <v>2715.3636363636365</v>
      </c>
      <c r="J335" t="s">
        <v>77</v>
      </c>
      <c r="K335" s="4">
        <f t="shared" si="5"/>
        <v>995.63333333333333</v>
      </c>
      <c r="L335" s="49">
        <f>IF($K335&lt;=hypothèses!$BG$2,1,IF(AND($K335&gt;hypothèses!$BF$3,$K335&lt;=hypothèses!$BG$3),2,IF(AND($K335&gt;hypothèses!$BF$4,$K335&lt;=hypothèses!$BG$4),3,IF(AND($K335&gt;hypothèses!$BF$5,$K335&lt;=hypothèses!$BG$5),4,IF(AND($K335&gt;hypothèses!$BF$6,$K335&lt;=hypothèses!$BG$6),5,IF(AND($K335&gt;hypothèses!$BF$7,$K335&lt;=hypothèses!$BG$7),6,IF(AND($K335&gt;hypothèses!$BF$8,$K335&lt;=hypothèses!$BG$8),7,IF(AND($K335&gt;hypothèses!$BF$9,$K335&lt;=hypothèses!$BG$9),8,IF(AND($K335&gt;hypothèses!$BF$10,$K335&lt;=hypothèses!$BG$10),9,IF(AND($K335&gt;hypothèses!$BF$11,$K335&lt;=hypothèses!$BG$11),10,IF(Tableau1[[#This Row],[QF mens]]&gt;hypothèses!BG344,10,"")))))))))))</f>
        <v>6</v>
      </c>
      <c r="M335" s="49">
        <f>IF($K335&lt;=hypothèses!$BY$2,1,IF(AND($K335&gt;hypothèses!$BX$3,$K335&lt;=hypothèses!$BY$3),2,IF(AND($K335&gt;hypothèses!$BX$4,$K335&lt;=hypothèses!$BY$4),3,IF(AND($K335&gt;hypothèses!$BX$5,$K335&lt;=hypothèses!$BY$5),4,IF(AND($K335&gt;hypothèses!$BX$6,$K335&lt;=hypothèses!$BY$6),5,IF(AND($K335&gt;hypothèses!$BX$7,$K335&lt;=hypothèses!$BY$7),6,IF(AND($K335&gt;hypothèses!$BX$8,$K335&lt;=hypothèses!$BY$8),7,IF(AND($K335&gt;hypothèses!$BX$9,$K335&lt;=hypothèses!$BY$9),8,IF(AND($K335&gt;hypothèses!$BX$10,$K335&lt;=hypothèses!$BY$10),9,IF(AND($K335&gt;hypothèses!$BX$11,$K335&lt;=hypothèses!$BY$11),10,IF(Tableau1[[#This Row],[QF mens]]&gt;hypothèses!BH344,10,"")))))))))))</f>
        <v>4</v>
      </c>
      <c r="N335" s="49" t="s">
        <v>82</v>
      </c>
      <c r="O335" s="49" t="s">
        <v>77</v>
      </c>
      <c r="P335" s="49" t="s">
        <v>83</v>
      </c>
      <c r="Q335" s="49" t="s">
        <v>82</v>
      </c>
      <c r="T335">
        <v>0</v>
      </c>
      <c r="U335" s="58" t="str" cm="1">
        <f t="array" ref="U33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335" s="58">
        <f>IF(R335="Tarif Frais de dossier",30,IF(T335&lt;0,0,IF(AND(D335=hypothèses!$BR$2,R335=hypothèses!$BI$1),IF(K335&lt;=hypothèses!$BP$2,hypothèses!$BS$2,IF(K335&gt;=hypothèses!$BQ$2,hypothèses!$BT$2,K335*hypothèses!$BU$2)),IF(AND(D335=hypothèses!$BR$3,R335=hypothèses!$BI$1),IF(K335&lt;=hypothèses!$BP$3,hypothèses!$BS$3,IF(K335&gt;=hypothèses!$BQ$3,hypothèses!$BT$3,K335*hypothèses!$BU$3)),IF(AND(D335=hypothèses!$BR$5,R335=hypothèses!$BJ$1),IF(K335&lt;=hypothèses!$BP$5,hypothèses!$BS$5,IF(K335&gt;=hypothèses!$BQ$5,hypothèses!$BT$5,K335*hypothèses!$BU$5)),IF(AND(D335=hypothèses!$BR$6,R335=hypothèses!$BJ$1),IF(K335&lt;=hypothèses!$BP$6,hypothèses!$BS$6,IF(K335&gt;=hypothèses!$BQ$6,hypothèses!$BT$6,K335*hypothèses!$BU$6)),IF(AND(D335=hypothèses!$BR$8,R335=hypothèses!$BK$1),IF(K335&lt;=hypothèses!$BP$8,hypothèses!$BS$8,IF(K335&gt;=hypothèses!$BQ$8,hypothèses!$BT$8,K335*hypothèses!$BU$8)),IF(AND(D335=hypothèses!$BR$9,R335=hypothèses!$BK$1),IF(K335&lt;=hypothèses!$BP$9,hypothèses!$BS$9,IF(K335&gt;=hypothèses!$BQ$9,hypothèses!$BT$9,K335*hypothèses!$BU$9)),IF(AND(D335=hypothèses!$BR$11,R335=hypothèses!$BL$1),IF(K335&lt;=hypothèses!$BP$11,hypothèses!$BS$11,IF(K335&gt;=hypothèses!$BQ$11,hypothèses!$BT$11,K335*hypothèses!$BU$11)),IF(AND(D335=hypothèses!$BR$12,R335=hypothèses!$BL$1),IF(K335&lt;=hypothèses!$BP$12,hypothèses!$BS$12,IF(K335&gt;=hypothèses!$BQ$12,hypothèses!$BT$12,K335*hypothèses!$BU$12)),IF(AND(D335=hypothèses!$BR$14,R335=hypothèses!$BM$1),IF(K335&lt;=hypothèses!$BP$14,hypothèses!$BS$14,IF(K335&gt;=hypothèses!$BQ$14,hypothèses!$BT$14,K335*hypothèses!$BU$14)),IF(AND(D335=hypothèses!$BR$15,R335=hypothèses!$BM$1),IF(K335&lt;=hypothèses!$BP$15,hypothèses!$BS$15,IF(K335&gt;=hypothèses!$BQ$15,hypothèses!$BT$15,K335*hypothèses!$BU$15)),IF(AND(D335=hypothèses!$BR$17,R335=hypothèses!$BN$1),IF(K335&lt;=hypothèses!$BP$17,hypothèses!$BS$17,IF(K335&gt;=hypothèses!$BQ$17,hypothèses!$BT$17,K335*hypothèses!$BU$17)),IF(AND(D335=hypothèses!$BR$18,R335=hypothèses!$BN$1),IF(K335&lt;=hypothèses!$BP$18,hypothèses!$BS$18,IF(K335&gt;=hypothèses!$BQ$18,hypothèses!$BT$18,K335*hypothèses!$BU$18)),0))))))))))))))</f>
        <v>0</v>
      </c>
      <c r="W335" t="str" cm="1">
        <f t="array" ref="W335">IFERROR(IF(T335&lt;0,0,IF(R335="tarif frais de dossier",30,K335*INDEX(hypothèses!$CC$2:$CR$21,MATCH(1,(K335&gt;=hypothèses!$BX$2:$BX$21)*(K335&lt;hypothèses!$BY$2:$BY$21)*(D335="Villeurbanne")+(K335&gt;=hypothèses!$BX$12:$BX$21)*(K335&lt;hypothèses!$BY$12:$BY$21)*(D335="Hors Villeurbanne"),0),CHOOSE(MATCH(R335,{"tarif eveil";"tarif courant";"tarif pratiques collectives";"tarif troisième cycle renforcé PPES";"tarif cumul";"tarif location"},0),1,4,7,10,13,16)))),"")</f>
        <v/>
      </c>
    </row>
    <row r="336" spans="1:23">
      <c r="A336" s="71" t="s">
        <v>71</v>
      </c>
      <c r="B336" s="71" t="s">
        <v>72</v>
      </c>
      <c r="C336" s="71" t="s">
        <v>73</v>
      </c>
      <c r="D336" t="s">
        <v>86</v>
      </c>
      <c r="E336" s="59">
        <v>15516</v>
      </c>
      <c r="F336">
        <v>7</v>
      </c>
      <c r="G336">
        <v>2</v>
      </c>
      <c r="H336">
        <f>IF(Tableau1[[#This Row],[Tranche RFR]]&gt;=2,Tableau1[[#This Row],[Tranche RFR]]-1,Tableau1[[#This Row],[Tranche RFR]])</f>
        <v>6</v>
      </c>
      <c r="I336">
        <f>Tableau1[[#This Row],[RFR]]/Tableau1[[#This Row],[nb parts sans couple]]</f>
        <v>2586</v>
      </c>
      <c r="J336" t="s">
        <v>77</v>
      </c>
      <c r="K336" s="4">
        <f t="shared" si="5"/>
        <v>646.5</v>
      </c>
      <c r="L336" s="49">
        <f>IF($K336&lt;=hypothèses!$BG$2,1,IF(AND($K336&gt;hypothèses!$BF$3,$K336&lt;=hypothèses!$BG$3),2,IF(AND($K336&gt;hypothèses!$BF$4,$K336&lt;=hypothèses!$BG$4),3,IF(AND($K336&gt;hypothèses!$BF$5,$K336&lt;=hypothèses!$BG$5),4,IF(AND($K336&gt;hypothèses!$BF$6,$K336&lt;=hypothèses!$BG$6),5,IF(AND($K336&gt;hypothèses!$BF$7,$K336&lt;=hypothèses!$BG$7),6,IF(AND($K336&gt;hypothèses!$BF$8,$K336&lt;=hypothèses!$BG$8),7,IF(AND($K336&gt;hypothèses!$BF$9,$K336&lt;=hypothèses!$BG$9),8,IF(AND($K336&gt;hypothèses!$BF$10,$K336&lt;=hypothèses!$BG$10),9,IF(AND($K336&gt;hypothèses!$BF$11,$K336&lt;=hypothèses!$BG$11),10,IF(Tableau1[[#This Row],[QF mens]]&gt;hypothèses!BG345,10,"")))))))))))</f>
        <v>4</v>
      </c>
      <c r="M336" s="49">
        <f>IF($K336&lt;=hypothèses!$BY$2,1,IF(AND($K336&gt;hypothèses!$BX$3,$K336&lt;=hypothèses!$BY$3),2,IF(AND($K336&gt;hypothèses!$BX$4,$K336&lt;=hypothèses!$BY$4),3,IF(AND($K336&gt;hypothèses!$BX$5,$K336&lt;=hypothèses!$BY$5),4,IF(AND($K336&gt;hypothèses!$BX$6,$K336&lt;=hypothèses!$BY$6),5,IF(AND($K336&gt;hypothèses!$BX$7,$K336&lt;=hypothèses!$BY$7),6,IF(AND($K336&gt;hypothèses!$BX$8,$K336&lt;=hypothèses!$BY$8),7,IF(AND($K336&gt;hypothèses!$BX$9,$K336&lt;=hypothèses!$BY$9),8,IF(AND($K336&gt;hypothèses!$BX$10,$K336&lt;=hypothèses!$BY$10),9,IF(AND($K336&gt;hypothèses!$BX$11,$K336&lt;=hypothèses!$BY$11),10,IF(Tableau1[[#This Row],[QF mens]]&gt;hypothèses!BH345,10,"")))))))))))</f>
        <v>2</v>
      </c>
      <c r="N336" s="49" t="s">
        <v>82</v>
      </c>
      <c r="O336" s="49" t="s">
        <v>77</v>
      </c>
      <c r="P336" s="49" t="s">
        <v>83</v>
      </c>
      <c r="Q336" s="49" t="s">
        <v>82</v>
      </c>
      <c r="R336" t="s">
        <v>66</v>
      </c>
      <c r="S336">
        <v>1.1000000000000001</v>
      </c>
      <c r="T336">
        <v>301.39999999999998</v>
      </c>
      <c r="U336" s="58" cm="1">
        <f t="array" ref="U33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336" s="58">
        <f>IF(R336="Tarif Frais de dossier",30,IF(T336&lt;0,0,IF(AND(D336=hypothèses!$BR$2,R336=hypothèses!$BI$1),IF(K336&lt;=hypothèses!$BP$2,hypothèses!$BS$2,IF(K336&gt;=hypothèses!$BQ$2,hypothèses!$BT$2,K336*hypothèses!$BU$2)),IF(AND(D336=hypothèses!$BR$3,R336=hypothèses!$BI$1),IF(K336&lt;=hypothèses!$BP$3,hypothèses!$BS$3,IF(K336&gt;=hypothèses!$BQ$3,hypothèses!$BT$3,K336*hypothèses!$BU$3)),IF(AND(D336=hypothèses!$BR$5,R336=hypothèses!$BJ$1),IF(K336&lt;=hypothèses!$BP$5,hypothèses!$BS$5,IF(K336&gt;=hypothèses!$BQ$5,hypothèses!$BT$5,K336*hypothèses!$BU$5)),IF(AND(D336=hypothèses!$BR$6,R336=hypothèses!$BJ$1),IF(K336&lt;=hypothèses!$BP$6,hypothèses!$BS$6,IF(K336&gt;=hypothèses!$BQ$6,hypothèses!$BT$6,K336*hypothèses!$BU$6)),IF(AND(D336=hypothèses!$BR$8,R336=hypothèses!$BK$1),IF(K336&lt;=hypothèses!$BP$8,hypothèses!$BS$8,IF(K336&gt;=hypothèses!$BQ$8,hypothèses!$BT$8,K336*hypothèses!$BU$8)),IF(AND(D336=hypothèses!$BR$9,R336=hypothèses!$BK$1),IF(K336&lt;=hypothèses!$BP$9,hypothèses!$BS$9,IF(K336&gt;=hypothèses!$BQ$9,hypothèses!$BT$9,K336*hypothèses!$BU$9)),IF(AND(D336=hypothèses!$BR$11,R336=hypothèses!$BL$1),IF(K336&lt;=hypothèses!$BP$11,hypothèses!$BS$11,IF(K336&gt;=hypothèses!$BQ$11,hypothèses!$BT$11,K336*hypothèses!$BU$11)),IF(AND(D336=hypothèses!$BR$12,R336=hypothèses!$BL$1),IF(K336&lt;=hypothèses!$BP$12,hypothèses!$BS$12,IF(K336&gt;=hypothèses!$BQ$12,hypothèses!$BT$12,K336*hypothèses!$BU$12)),IF(AND(D336=hypothèses!$BR$14,R336=hypothèses!$BM$1),IF(K336&lt;=hypothèses!$BP$14,hypothèses!$BS$14,IF(K336&gt;=hypothèses!$BQ$14,hypothèses!$BT$14,K336*hypothèses!$BU$14)),IF(AND(D336=hypothèses!$BR$15,R336=hypothèses!$BM$1),IF(K336&lt;=hypothèses!$BP$15,hypothèses!$BS$15,IF(K336&gt;=hypothèses!$BQ$15,hypothèses!$BT$15,K336*hypothèses!$BU$15)),IF(AND(D336=hypothèses!$BR$17,R336=hypothèses!$BN$1),IF(K336&lt;=hypothèses!$BP$17,hypothèses!$BS$17,IF(K336&gt;=hypothèses!$BQ$17,hypothèses!$BT$17,K336*hypothèses!$BU$17)),IF(AND(D336=hypothèses!$BR$18,R336=hypothèses!$BN$1),IF(K336&lt;=hypothèses!$BP$18,hypothèses!$BS$18,IF(K336&gt;=hypothèses!$BQ$18,hypothèses!$BT$18,K336*hypothèses!$BU$18)),0))))))))))))))</f>
        <v>0</v>
      </c>
      <c r="W336" t="str" cm="1">
        <f t="array" ref="W336">IFERROR(IF(T336&lt;0,0,IF(R336="tarif frais de dossier",30,K336*INDEX(hypothèses!$CC$2:$CR$21,MATCH(1,(K336&gt;=hypothèses!$BX$2:$BX$21)*(K336&lt;hypothèses!$BY$2:$BY$21)*(D336="Villeurbanne")+(K336&gt;=hypothèses!$BX$12:$BX$21)*(K336&lt;hypothèses!$BY$12:$BY$21)*(D336="Hors Villeurbanne"),0),CHOOSE(MATCH(R336,{"tarif eveil";"tarif courant";"tarif pratiques collectives";"tarif troisième cycle renforcé PPES";"tarif cumul";"tarif location"},0),1,4,7,10,13,16)))),"")</f>
        <v/>
      </c>
    </row>
    <row r="337" spans="1:23">
      <c r="A337" s="72" t="s">
        <v>71</v>
      </c>
      <c r="B337" s="72" t="s">
        <v>72</v>
      </c>
      <c r="C337" s="72" t="s">
        <v>73</v>
      </c>
      <c r="D337" t="s">
        <v>86</v>
      </c>
      <c r="E337" s="59">
        <v>15516</v>
      </c>
      <c r="F337">
        <v>7</v>
      </c>
      <c r="G337">
        <v>2</v>
      </c>
      <c r="H337">
        <f>IF(Tableau1[[#This Row],[Tranche RFR]]&gt;=2,Tableau1[[#This Row],[Tranche RFR]]-1,Tableau1[[#This Row],[Tranche RFR]])</f>
        <v>6</v>
      </c>
      <c r="I337">
        <f>Tableau1[[#This Row],[RFR]]/Tableau1[[#This Row],[nb parts sans couple]]</f>
        <v>2586</v>
      </c>
      <c r="J337" t="s">
        <v>77</v>
      </c>
      <c r="K337" s="4">
        <f t="shared" si="5"/>
        <v>646.5</v>
      </c>
      <c r="L337" s="49">
        <f>IF($K337&lt;=hypothèses!$BG$2,1,IF(AND($K337&gt;hypothèses!$BF$3,$K337&lt;=hypothèses!$BG$3),2,IF(AND($K337&gt;hypothèses!$BF$4,$K337&lt;=hypothèses!$BG$4),3,IF(AND($K337&gt;hypothèses!$BF$5,$K337&lt;=hypothèses!$BG$5),4,IF(AND($K337&gt;hypothèses!$BF$6,$K337&lt;=hypothèses!$BG$6),5,IF(AND($K337&gt;hypothèses!$BF$7,$K337&lt;=hypothèses!$BG$7),6,IF(AND($K337&gt;hypothèses!$BF$8,$K337&lt;=hypothèses!$BG$8),7,IF(AND($K337&gt;hypothèses!$BF$9,$K337&lt;=hypothèses!$BG$9),8,IF(AND($K337&gt;hypothèses!$BF$10,$K337&lt;=hypothèses!$BG$10),9,IF(AND($K337&gt;hypothèses!$BF$11,$K337&lt;=hypothèses!$BG$11),10,IF(Tableau1[[#This Row],[QF mens]]&gt;hypothèses!BG346,10,"")))))))))))</f>
        <v>4</v>
      </c>
      <c r="M337" s="49">
        <f>IF($K337&lt;=hypothèses!$BY$2,1,IF(AND($K337&gt;hypothèses!$BX$3,$K337&lt;=hypothèses!$BY$3),2,IF(AND($K337&gt;hypothèses!$BX$4,$K337&lt;=hypothèses!$BY$4),3,IF(AND($K337&gt;hypothèses!$BX$5,$K337&lt;=hypothèses!$BY$5),4,IF(AND($K337&gt;hypothèses!$BX$6,$K337&lt;=hypothèses!$BY$6),5,IF(AND($K337&gt;hypothèses!$BX$7,$K337&lt;=hypothèses!$BY$7),6,IF(AND($K337&gt;hypothèses!$BX$8,$K337&lt;=hypothèses!$BY$8),7,IF(AND($K337&gt;hypothèses!$BX$9,$K337&lt;=hypothèses!$BY$9),8,IF(AND($K337&gt;hypothèses!$BX$10,$K337&lt;=hypothèses!$BY$10),9,IF(AND($K337&gt;hypothèses!$BX$11,$K337&lt;=hypothèses!$BY$11),10,IF(Tableau1[[#This Row],[QF mens]]&gt;hypothèses!BH346,10,"")))))))))))</f>
        <v>2</v>
      </c>
      <c r="N337" s="49" t="s">
        <v>82</v>
      </c>
      <c r="O337" s="49" t="s">
        <v>77</v>
      </c>
      <c r="P337" s="49" t="s">
        <v>83</v>
      </c>
      <c r="Q337" s="49" t="s">
        <v>82</v>
      </c>
      <c r="R337" t="s">
        <v>66</v>
      </c>
      <c r="S337">
        <v>1.1000000000000001</v>
      </c>
      <c r="T337">
        <v>301.39999999999998</v>
      </c>
      <c r="U337" s="58" cm="1">
        <f t="array" ref="U33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337" s="58">
        <f>IF(R337="Tarif Frais de dossier",30,IF(T337&lt;0,0,IF(AND(D337=hypothèses!$BR$2,R337=hypothèses!$BI$1),IF(K337&lt;=hypothèses!$BP$2,hypothèses!$BS$2,IF(K337&gt;=hypothèses!$BQ$2,hypothèses!$BT$2,K337*hypothèses!$BU$2)),IF(AND(D337=hypothèses!$BR$3,R337=hypothèses!$BI$1),IF(K337&lt;=hypothèses!$BP$3,hypothèses!$BS$3,IF(K337&gt;=hypothèses!$BQ$3,hypothèses!$BT$3,K337*hypothèses!$BU$3)),IF(AND(D337=hypothèses!$BR$5,R337=hypothèses!$BJ$1),IF(K337&lt;=hypothèses!$BP$5,hypothèses!$BS$5,IF(K337&gt;=hypothèses!$BQ$5,hypothèses!$BT$5,K337*hypothèses!$BU$5)),IF(AND(D337=hypothèses!$BR$6,R337=hypothèses!$BJ$1),IF(K337&lt;=hypothèses!$BP$6,hypothèses!$BS$6,IF(K337&gt;=hypothèses!$BQ$6,hypothèses!$BT$6,K337*hypothèses!$BU$6)),IF(AND(D337=hypothèses!$BR$8,R337=hypothèses!$BK$1),IF(K337&lt;=hypothèses!$BP$8,hypothèses!$BS$8,IF(K337&gt;=hypothèses!$BQ$8,hypothèses!$BT$8,K337*hypothèses!$BU$8)),IF(AND(D337=hypothèses!$BR$9,R337=hypothèses!$BK$1),IF(K337&lt;=hypothèses!$BP$9,hypothèses!$BS$9,IF(K337&gt;=hypothèses!$BQ$9,hypothèses!$BT$9,K337*hypothèses!$BU$9)),IF(AND(D337=hypothèses!$BR$11,R337=hypothèses!$BL$1),IF(K337&lt;=hypothèses!$BP$11,hypothèses!$BS$11,IF(K337&gt;=hypothèses!$BQ$11,hypothèses!$BT$11,K337*hypothèses!$BU$11)),IF(AND(D337=hypothèses!$BR$12,R337=hypothèses!$BL$1),IF(K337&lt;=hypothèses!$BP$12,hypothèses!$BS$12,IF(K337&gt;=hypothèses!$BQ$12,hypothèses!$BT$12,K337*hypothèses!$BU$12)),IF(AND(D337=hypothèses!$BR$14,R337=hypothèses!$BM$1),IF(K337&lt;=hypothèses!$BP$14,hypothèses!$BS$14,IF(K337&gt;=hypothèses!$BQ$14,hypothèses!$BT$14,K337*hypothèses!$BU$14)),IF(AND(D337=hypothèses!$BR$15,R337=hypothèses!$BM$1),IF(K337&lt;=hypothèses!$BP$15,hypothèses!$BS$15,IF(K337&gt;=hypothèses!$BQ$15,hypothèses!$BT$15,K337*hypothèses!$BU$15)),IF(AND(D337=hypothèses!$BR$17,R337=hypothèses!$BN$1),IF(K337&lt;=hypothèses!$BP$17,hypothèses!$BS$17,IF(K337&gt;=hypothèses!$BQ$17,hypothèses!$BT$17,K337*hypothèses!$BU$17)),IF(AND(D337=hypothèses!$BR$18,R337=hypothèses!$BN$1),IF(K337&lt;=hypothèses!$BP$18,hypothèses!$BS$18,IF(K337&gt;=hypothèses!$BQ$18,hypothèses!$BT$18,K337*hypothèses!$BU$18)),0))))))))))))))</f>
        <v>0</v>
      </c>
      <c r="W337" t="str" cm="1">
        <f t="array" ref="W337">IFERROR(IF(T337&lt;0,0,IF(R337="tarif frais de dossier",30,K337*INDEX(hypothèses!$CC$2:$CR$21,MATCH(1,(K337&gt;=hypothèses!$BX$2:$BX$21)*(K337&lt;hypothèses!$BY$2:$BY$21)*(D337="Villeurbanne")+(K337&gt;=hypothèses!$BX$12:$BX$21)*(K337&lt;hypothèses!$BY$12:$BY$21)*(D337="Hors Villeurbanne"),0),CHOOSE(MATCH(R337,{"tarif eveil";"tarif courant";"tarif pratiques collectives";"tarif troisième cycle renforcé PPES";"tarif cumul";"tarif location"},0),1,4,7,10,13,16)))),"")</f>
        <v/>
      </c>
    </row>
    <row r="338" spans="1:23">
      <c r="A338" s="71" t="s">
        <v>71</v>
      </c>
      <c r="B338" s="71" t="s">
        <v>72</v>
      </c>
      <c r="C338" s="71" t="s">
        <v>73</v>
      </c>
      <c r="D338" t="s">
        <v>86</v>
      </c>
      <c r="E338" s="59">
        <v>15516</v>
      </c>
      <c r="F338">
        <v>7</v>
      </c>
      <c r="G338">
        <v>2</v>
      </c>
      <c r="H338">
        <f>IF(Tableau1[[#This Row],[Tranche RFR]]&gt;=2,Tableau1[[#This Row],[Tranche RFR]]-1,Tableau1[[#This Row],[Tranche RFR]])</f>
        <v>6</v>
      </c>
      <c r="I338">
        <f>Tableau1[[#This Row],[RFR]]/Tableau1[[#This Row],[nb parts sans couple]]</f>
        <v>2586</v>
      </c>
      <c r="J338" t="s">
        <v>77</v>
      </c>
      <c r="K338" s="4">
        <f t="shared" si="5"/>
        <v>646.5</v>
      </c>
      <c r="L338" s="49">
        <f>IF($K338&lt;=hypothèses!$BG$2,1,IF(AND($K338&gt;hypothèses!$BF$3,$K338&lt;=hypothèses!$BG$3),2,IF(AND($K338&gt;hypothèses!$BF$4,$K338&lt;=hypothèses!$BG$4),3,IF(AND($K338&gt;hypothèses!$BF$5,$K338&lt;=hypothèses!$BG$5),4,IF(AND($K338&gt;hypothèses!$BF$6,$K338&lt;=hypothèses!$BG$6),5,IF(AND($K338&gt;hypothèses!$BF$7,$K338&lt;=hypothèses!$BG$7),6,IF(AND($K338&gt;hypothèses!$BF$8,$K338&lt;=hypothèses!$BG$8),7,IF(AND($K338&gt;hypothèses!$BF$9,$K338&lt;=hypothèses!$BG$9),8,IF(AND($K338&gt;hypothèses!$BF$10,$K338&lt;=hypothèses!$BG$10),9,IF(AND($K338&gt;hypothèses!$BF$11,$K338&lt;=hypothèses!$BG$11),10,IF(Tableau1[[#This Row],[QF mens]]&gt;hypothèses!BG347,10,"")))))))))))</f>
        <v>4</v>
      </c>
      <c r="M338" s="49">
        <f>IF($K338&lt;=hypothèses!$BY$2,1,IF(AND($K338&gt;hypothèses!$BX$3,$K338&lt;=hypothèses!$BY$3),2,IF(AND($K338&gt;hypothèses!$BX$4,$K338&lt;=hypothèses!$BY$4),3,IF(AND($K338&gt;hypothèses!$BX$5,$K338&lt;=hypothèses!$BY$5),4,IF(AND($K338&gt;hypothèses!$BX$6,$K338&lt;=hypothèses!$BY$6),5,IF(AND($K338&gt;hypothèses!$BX$7,$K338&lt;=hypothèses!$BY$7),6,IF(AND($K338&gt;hypothèses!$BX$8,$K338&lt;=hypothèses!$BY$8),7,IF(AND($K338&gt;hypothèses!$BX$9,$K338&lt;=hypothèses!$BY$9),8,IF(AND($K338&gt;hypothèses!$BX$10,$K338&lt;=hypothèses!$BY$10),9,IF(AND($K338&gt;hypothèses!$BX$11,$K338&lt;=hypothèses!$BY$11),10,IF(Tableau1[[#This Row],[QF mens]]&gt;hypothèses!BH347,10,"")))))))))))</f>
        <v>2</v>
      </c>
      <c r="N338" s="49" t="s">
        <v>82</v>
      </c>
      <c r="O338" s="49" t="s">
        <v>77</v>
      </c>
      <c r="P338" s="49" t="s">
        <v>83</v>
      </c>
      <c r="Q338" s="49" t="s">
        <v>82</v>
      </c>
      <c r="R338" t="s">
        <v>12</v>
      </c>
      <c r="S338">
        <v>1.1000000000000001</v>
      </c>
      <c r="T338">
        <v>927.3</v>
      </c>
      <c r="U338" s="58" cm="1">
        <f t="array" ref="U33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1131.5370000000003</v>
      </c>
      <c r="V338" s="58">
        <f>IF(R338="Tarif Frais de dossier",30,IF(T338&lt;0,0,IF(AND(D338=hypothèses!$BR$2,R338=hypothèses!$BI$1),IF(K338&lt;=hypothèses!$BP$2,hypothèses!$BS$2,IF(K338&gt;=hypothèses!$BQ$2,hypothèses!$BT$2,K338*hypothèses!$BU$2)),IF(AND(D338=hypothèses!$BR$3,R338=hypothèses!$BI$1),IF(K338&lt;=hypothèses!$BP$3,hypothèses!$BS$3,IF(K338&gt;=hypothèses!$BQ$3,hypothèses!$BT$3,K338*hypothèses!$BU$3)),IF(AND(D338=hypothèses!$BR$5,R338=hypothèses!$BJ$1),IF(K338&lt;=hypothèses!$BP$5,hypothèses!$BS$5,IF(K338&gt;=hypothèses!$BQ$5,hypothèses!$BT$5,K338*hypothèses!$BU$5)),IF(AND(D338=hypothèses!$BR$6,R338=hypothèses!$BJ$1),IF(K338&lt;=hypothèses!$BP$6,hypothèses!$BS$6,IF(K338&gt;=hypothèses!$BQ$6,hypothèses!$BT$6,K338*hypothèses!$BU$6)),IF(AND(D338=hypothèses!$BR$8,R338=hypothèses!$BK$1),IF(K338&lt;=hypothèses!$BP$8,hypothèses!$BS$8,IF(K338&gt;=hypothèses!$BQ$8,hypothèses!$BT$8,K338*hypothèses!$BU$8)),IF(AND(D338=hypothèses!$BR$9,R338=hypothèses!$BK$1),IF(K338&lt;=hypothèses!$BP$9,hypothèses!$BS$9,IF(K338&gt;=hypothèses!$BQ$9,hypothèses!$BT$9,K338*hypothèses!$BU$9)),IF(AND(D338=hypothèses!$BR$11,R338=hypothèses!$BL$1),IF(K338&lt;=hypothèses!$BP$11,hypothèses!$BS$11,IF(K338&gt;=hypothèses!$BQ$11,hypothèses!$BT$11,K338*hypothèses!$BU$11)),IF(AND(D338=hypothèses!$BR$12,R338=hypothèses!$BL$1),IF(K338&lt;=hypothèses!$BP$12,hypothèses!$BS$12,IF(K338&gt;=hypothèses!$BQ$12,hypothèses!$BT$12,K338*hypothèses!$BU$12)),IF(AND(D338=hypothèses!$BR$14,R338=hypothèses!$BM$1),IF(K338&lt;=hypothèses!$BP$14,hypothèses!$BS$14,IF(K338&gt;=hypothèses!$BQ$14,hypothèses!$BT$14,K338*hypothèses!$BU$14)),IF(AND(D338=hypothèses!$BR$15,R338=hypothèses!$BM$1),IF(K338&lt;=hypothèses!$BP$15,hypothèses!$BS$15,IF(K338&gt;=hypothèses!$BQ$15,hypothèses!$BT$15,K338*hypothèses!$BU$15)),IF(AND(D338=hypothèses!$BR$17,R338=hypothèses!$BN$1),IF(K338&lt;=hypothèses!$BP$17,hypothèses!$BS$17,IF(K338&gt;=hypothèses!$BQ$17,hypothèses!$BT$17,K338*hypothèses!$BU$17)),IF(AND(D338=hypothèses!$BR$18,R338=hypothèses!$BN$1),IF(K338&lt;=hypothèses!$BP$18,hypothèses!$BS$18,IF(K338&gt;=hypothèses!$BQ$18,hypothèses!$BT$18,K338*hypothèses!$BU$18)),0))))))))))))))</f>
        <v>843</v>
      </c>
      <c r="W338" t="str" cm="1">
        <f t="array" ref="W338">IFERROR(IF(T338&lt;0,0,IF(R338="tarif frais de dossier",30,K338*INDEX(hypothèses!$CC$2:$CR$21,MATCH(1,(K338&gt;=hypothèses!$BX$2:$BX$21)*(K338&lt;hypothèses!$BY$2:$BY$21)*(D338="Villeurbanne")+(K338&gt;=hypothèses!$BX$12:$BX$21)*(K338&lt;hypothèses!$BY$12:$BY$21)*(D338="Hors Villeurbanne"),0),CHOOSE(MATCH(R338,{"tarif eveil";"tarif courant";"tarif pratiques collectives";"tarif troisième cycle renforcé PPES";"tarif cumul";"tarif location"},0),1,4,7,10,13,16)))),"")</f>
        <v/>
      </c>
    </row>
    <row r="339" spans="1:23">
      <c r="A339" s="72" t="s">
        <v>71</v>
      </c>
      <c r="B339" s="72" t="s">
        <v>72</v>
      </c>
      <c r="C339" s="72" t="s">
        <v>73</v>
      </c>
      <c r="D339" t="s">
        <v>86</v>
      </c>
      <c r="E339" s="59">
        <v>15516</v>
      </c>
      <c r="F339">
        <v>7</v>
      </c>
      <c r="G339">
        <v>2</v>
      </c>
      <c r="H339">
        <f>IF(Tableau1[[#This Row],[Tranche RFR]]&gt;=2,Tableau1[[#This Row],[Tranche RFR]]-1,Tableau1[[#This Row],[Tranche RFR]])</f>
        <v>6</v>
      </c>
      <c r="I339">
        <f>Tableau1[[#This Row],[RFR]]/Tableau1[[#This Row],[nb parts sans couple]]</f>
        <v>2586</v>
      </c>
      <c r="J339" t="s">
        <v>77</v>
      </c>
      <c r="K339" s="4">
        <f t="shared" si="5"/>
        <v>646.5</v>
      </c>
      <c r="L339" s="49">
        <f>IF($K339&lt;=hypothèses!$BG$2,1,IF(AND($K339&gt;hypothèses!$BF$3,$K339&lt;=hypothèses!$BG$3),2,IF(AND($K339&gt;hypothèses!$BF$4,$K339&lt;=hypothèses!$BG$4),3,IF(AND($K339&gt;hypothèses!$BF$5,$K339&lt;=hypothèses!$BG$5),4,IF(AND($K339&gt;hypothèses!$BF$6,$K339&lt;=hypothèses!$BG$6),5,IF(AND($K339&gt;hypothèses!$BF$7,$K339&lt;=hypothèses!$BG$7),6,IF(AND($K339&gt;hypothèses!$BF$8,$K339&lt;=hypothèses!$BG$8),7,IF(AND($K339&gt;hypothèses!$BF$9,$K339&lt;=hypothèses!$BG$9),8,IF(AND($K339&gt;hypothèses!$BF$10,$K339&lt;=hypothèses!$BG$10),9,IF(AND($K339&gt;hypothèses!$BF$11,$K339&lt;=hypothèses!$BG$11),10,IF(Tableau1[[#This Row],[QF mens]]&gt;hypothèses!BG348,10,"")))))))))))</f>
        <v>4</v>
      </c>
      <c r="M339" s="49">
        <f>IF($K339&lt;=hypothèses!$BY$2,1,IF(AND($K339&gt;hypothèses!$BX$3,$K339&lt;=hypothèses!$BY$3),2,IF(AND($K339&gt;hypothèses!$BX$4,$K339&lt;=hypothèses!$BY$4),3,IF(AND($K339&gt;hypothèses!$BX$5,$K339&lt;=hypothèses!$BY$5),4,IF(AND($K339&gt;hypothèses!$BX$6,$K339&lt;=hypothèses!$BY$6),5,IF(AND($K339&gt;hypothèses!$BX$7,$K339&lt;=hypothèses!$BY$7),6,IF(AND($K339&gt;hypothèses!$BX$8,$K339&lt;=hypothèses!$BY$8),7,IF(AND($K339&gt;hypothèses!$BX$9,$K339&lt;=hypothèses!$BY$9),8,IF(AND($K339&gt;hypothèses!$BX$10,$K339&lt;=hypothèses!$BY$10),9,IF(AND($K339&gt;hypothèses!$BX$11,$K339&lt;=hypothèses!$BY$11),10,IF(Tableau1[[#This Row],[QF mens]]&gt;hypothèses!BH348,10,"")))))))))))</f>
        <v>2</v>
      </c>
      <c r="N339" s="49" t="s">
        <v>82</v>
      </c>
      <c r="O339" s="49" t="s">
        <v>77</v>
      </c>
      <c r="P339" s="49" t="s">
        <v>83</v>
      </c>
      <c r="Q339" s="49" t="s">
        <v>82</v>
      </c>
      <c r="T339">
        <v>0</v>
      </c>
      <c r="U339" s="58" t="str" cm="1">
        <f t="array" ref="U33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339" s="58">
        <f>IF(R339="Tarif Frais de dossier",30,IF(T339&lt;0,0,IF(AND(D339=hypothèses!$BR$2,R339=hypothèses!$BI$1),IF(K339&lt;=hypothèses!$BP$2,hypothèses!$BS$2,IF(K339&gt;=hypothèses!$BQ$2,hypothèses!$BT$2,K339*hypothèses!$BU$2)),IF(AND(D339=hypothèses!$BR$3,R339=hypothèses!$BI$1),IF(K339&lt;=hypothèses!$BP$3,hypothèses!$BS$3,IF(K339&gt;=hypothèses!$BQ$3,hypothèses!$BT$3,K339*hypothèses!$BU$3)),IF(AND(D339=hypothèses!$BR$5,R339=hypothèses!$BJ$1),IF(K339&lt;=hypothèses!$BP$5,hypothèses!$BS$5,IF(K339&gt;=hypothèses!$BQ$5,hypothèses!$BT$5,K339*hypothèses!$BU$5)),IF(AND(D339=hypothèses!$BR$6,R339=hypothèses!$BJ$1),IF(K339&lt;=hypothèses!$BP$6,hypothèses!$BS$6,IF(K339&gt;=hypothèses!$BQ$6,hypothèses!$BT$6,K339*hypothèses!$BU$6)),IF(AND(D339=hypothèses!$BR$8,R339=hypothèses!$BK$1),IF(K339&lt;=hypothèses!$BP$8,hypothèses!$BS$8,IF(K339&gt;=hypothèses!$BQ$8,hypothèses!$BT$8,K339*hypothèses!$BU$8)),IF(AND(D339=hypothèses!$BR$9,R339=hypothèses!$BK$1),IF(K339&lt;=hypothèses!$BP$9,hypothèses!$BS$9,IF(K339&gt;=hypothèses!$BQ$9,hypothèses!$BT$9,K339*hypothèses!$BU$9)),IF(AND(D339=hypothèses!$BR$11,R339=hypothèses!$BL$1),IF(K339&lt;=hypothèses!$BP$11,hypothèses!$BS$11,IF(K339&gt;=hypothèses!$BQ$11,hypothèses!$BT$11,K339*hypothèses!$BU$11)),IF(AND(D339=hypothèses!$BR$12,R339=hypothèses!$BL$1),IF(K339&lt;=hypothèses!$BP$12,hypothèses!$BS$12,IF(K339&gt;=hypothèses!$BQ$12,hypothèses!$BT$12,K339*hypothèses!$BU$12)),IF(AND(D339=hypothèses!$BR$14,R339=hypothèses!$BM$1),IF(K339&lt;=hypothèses!$BP$14,hypothèses!$BS$14,IF(K339&gt;=hypothèses!$BQ$14,hypothèses!$BT$14,K339*hypothèses!$BU$14)),IF(AND(D339=hypothèses!$BR$15,R339=hypothèses!$BM$1),IF(K339&lt;=hypothèses!$BP$15,hypothèses!$BS$15,IF(K339&gt;=hypothèses!$BQ$15,hypothèses!$BT$15,K339*hypothèses!$BU$15)),IF(AND(D339=hypothèses!$BR$17,R339=hypothèses!$BN$1),IF(K339&lt;=hypothèses!$BP$17,hypothèses!$BS$17,IF(K339&gt;=hypothèses!$BQ$17,hypothèses!$BT$17,K339*hypothèses!$BU$17)),IF(AND(D339=hypothèses!$BR$18,R339=hypothèses!$BN$1),IF(K339&lt;=hypothèses!$BP$18,hypothèses!$BS$18,IF(K339&gt;=hypothèses!$BQ$18,hypothèses!$BT$18,K339*hypothèses!$BU$18)),0))))))))))))))</f>
        <v>0</v>
      </c>
      <c r="W339" t="str" cm="1">
        <f t="array" ref="W339">IFERROR(IF(T339&lt;0,0,IF(R339="tarif frais de dossier",30,K339*INDEX(hypothèses!$CC$2:$CR$21,MATCH(1,(K339&gt;=hypothèses!$BX$2:$BX$21)*(K339&lt;hypothèses!$BY$2:$BY$21)*(D339="Villeurbanne")+(K339&gt;=hypothèses!$BX$12:$BX$21)*(K339&lt;hypothèses!$BY$12:$BY$21)*(D339="Hors Villeurbanne"),0),CHOOSE(MATCH(R339,{"tarif eveil";"tarif courant";"tarif pratiques collectives";"tarif troisième cycle renforcé PPES";"tarif cumul";"tarif location"},0),1,4,7,10,13,16)))),"")</f>
        <v/>
      </c>
    </row>
    <row r="340" spans="1:23">
      <c r="A340" s="71" t="s">
        <v>71</v>
      </c>
      <c r="B340" s="71" t="s">
        <v>72</v>
      </c>
      <c r="C340" s="71" t="s">
        <v>73</v>
      </c>
      <c r="D340" t="s">
        <v>86</v>
      </c>
      <c r="E340" s="59">
        <v>15516</v>
      </c>
      <c r="F340">
        <v>7</v>
      </c>
      <c r="G340">
        <v>2</v>
      </c>
      <c r="H340">
        <f>IF(Tableau1[[#This Row],[Tranche RFR]]&gt;=2,Tableau1[[#This Row],[Tranche RFR]]-1,Tableau1[[#This Row],[Tranche RFR]])</f>
        <v>6</v>
      </c>
      <c r="I340">
        <f>Tableau1[[#This Row],[RFR]]/Tableau1[[#This Row],[nb parts sans couple]]</f>
        <v>2586</v>
      </c>
      <c r="J340" t="s">
        <v>77</v>
      </c>
      <c r="K340" s="4">
        <f t="shared" si="5"/>
        <v>646.5</v>
      </c>
      <c r="L340" s="49">
        <f>IF($K340&lt;=hypothèses!$BG$2,1,IF(AND($K340&gt;hypothèses!$BF$3,$K340&lt;=hypothèses!$BG$3),2,IF(AND($K340&gt;hypothèses!$BF$4,$K340&lt;=hypothèses!$BG$4),3,IF(AND($K340&gt;hypothèses!$BF$5,$K340&lt;=hypothèses!$BG$5),4,IF(AND($K340&gt;hypothèses!$BF$6,$K340&lt;=hypothèses!$BG$6),5,IF(AND($K340&gt;hypothèses!$BF$7,$K340&lt;=hypothèses!$BG$7),6,IF(AND($K340&gt;hypothèses!$BF$8,$K340&lt;=hypothèses!$BG$8),7,IF(AND($K340&gt;hypothèses!$BF$9,$K340&lt;=hypothèses!$BG$9),8,IF(AND($K340&gt;hypothèses!$BF$10,$K340&lt;=hypothèses!$BG$10),9,IF(AND($K340&gt;hypothèses!$BF$11,$K340&lt;=hypothèses!$BG$11),10,IF(Tableau1[[#This Row],[QF mens]]&gt;hypothèses!BG349,10,"")))))))))))</f>
        <v>4</v>
      </c>
      <c r="M340" s="49">
        <f>IF($K340&lt;=hypothèses!$BY$2,1,IF(AND($K340&gt;hypothèses!$BX$3,$K340&lt;=hypothèses!$BY$3),2,IF(AND($K340&gt;hypothèses!$BX$4,$K340&lt;=hypothèses!$BY$4),3,IF(AND($K340&gt;hypothèses!$BX$5,$K340&lt;=hypothèses!$BY$5),4,IF(AND($K340&gt;hypothèses!$BX$6,$K340&lt;=hypothèses!$BY$6),5,IF(AND($K340&gt;hypothèses!$BX$7,$K340&lt;=hypothèses!$BY$7),6,IF(AND($K340&gt;hypothèses!$BX$8,$K340&lt;=hypothèses!$BY$8),7,IF(AND($K340&gt;hypothèses!$BX$9,$K340&lt;=hypothèses!$BY$9),8,IF(AND($K340&gt;hypothèses!$BX$10,$K340&lt;=hypothèses!$BY$10),9,IF(AND($K340&gt;hypothèses!$BX$11,$K340&lt;=hypothèses!$BY$11),10,IF(Tableau1[[#This Row],[QF mens]]&gt;hypothèses!BH349,10,"")))))))))))</f>
        <v>2</v>
      </c>
      <c r="N340" s="49" t="s">
        <v>82</v>
      </c>
      <c r="O340" s="49" t="s">
        <v>77</v>
      </c>
      <c r="P340" s="49" t="s">
        <v>83</v>
      </c>
      <c r="Q340" s="49" t="s">
        <v>82</v>
      </c>
      <c r="T340">
        <v>0</v>
      </c>
      <c r="U340" s="58" t="str" cm="1">
        <f t="array" ref="U34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340" s="58">
        <f>IF(R340="Tarif Frais de dossier",30,IF(T340&lt;0,0,IF(AND(D340=hypothèses!$BR$2,R340=hypothèses!$BI$1),IF(K340&lt;=hypothèses!$BP$2,hypothèses!$BS$2,IF(K340&gt;=hypothèses!$BQ$2,hypothèses!$BT$2,K340*hypothèses!$BU$2)),IF(AND(D340=hypothèses!$BR$3,R340=hypothèses!$BI$1),IF(K340&lt;=hypothèses!$BP$3,hypothèses!$BS$3,IF(K340&gt;=hypothèses!$BQ$3,hypothèses!$BT$3,K340*hypothèses!$BU$3)),IF(AND(D340=hypothèses!$BR$5,R340=hypothèses!$BJ$1),IF(K340&lt;=hypothèses!$BP$5,hypothèses!$BS$5,IF(K340&gt;=hypothèses!$BQ$5,hypothèses!$BT$5,K340*hypothèses!$BU$5)),IF(AND(D340=hypothèses!$BR$6,R340=hypothèses!$BJ$1),IF(K340&lt;=hypothèses!$BP$6,hypothèses!$BS$6,IF(K340&gt;=hypothèses!$BQ$6,hypothèses!$BT$6,K340*hypothèses!$BU$6)),IF(AND(D340=hypothèses!$BR$8,R340=hypothèses!$BK$1),IF(K340&lt;=hypothèses!$BP$8,hypothèses!$BS$8,IF(K340&gt;=hypothèses!$BQ$8,hypothèses!$BT$8,K340*hypothèses!$BU$8)),IF(AND(D340=hypothèses!$BR$9,R340=hypothèses!$BK$1),IF(K340&lt;=hypothèses!$BP$9,hypothèses!$BS$9,IF(K340&gt;=hypothèses!$BQ$9,hypothèses!$BT$9,K340*hypothèses!$BU$9)),IF(AND(D340=hypothèses!$BR$11,R340=hypothèses!$BL$1),IF(K340&lt;=hypothèses!$BP$11,hypothèses!$BS$11,IF(K340&gt;=hypothèses!$BQ$11,hypothèses!$BT$11,K340*hypothèses!$BU$11)),IF(AND(D340=hypothèses!$BR$12,R340=hypothèses!$BL$1),IF(K340&lt;=hypothèses!$BP$12,hypothèses!$BS$12,IF(K340&gt;=hypothèses!$BQ$12,hypothèses!$BT$12,K340*hypothèses!$BU$12)),IF(AND(D340=hypothèses!$BR$14,R340=hypothèses!$BM$1),IF(K340&lt;=hypothèses!$BP$14,hypothèses!$BS$14,IF(K340&gt;=hypothèses!$BQ$14,hypothèses!$BT$14,K340*hypothèses!$BU$14)),IF(AND(D340=hypothèses!$BR$15,R340=hypothèses!$BM$1),IF(K340&lt;=hypothèses!$BP$15,hypothèses!$BS$15,IF(K340&gt;=hypothèses!$BQ$15,hypothèses!$BT$15,K340*hypothèses!$BU$15)),IF(AND(D340=hypothèses!$BR$17,R340=hypothèses!$BN$1),IF(K340&lt;=hypothèses!$BP$17,hypothèses!$BS$17,IF(K340&gt;=hypothèses!$BQ$17,hypothèses!$BT$17,K340*hypothèses!$BU$17)),IF(AND(D340=hypothèses!$BR$18,R340=hypothèses!$BN$1),IF(K340&lt;=hypothèses!$BP$18,hypothèses!$BS$18,IF(K340&gt;=hypothèses!$BQ$18,hypothèses!$BT$18,K340*hypothèses!$BU$18)),0))))))))))))))</f>
        <v>0</v>
      </c>
      <c r="W340" t="str" cm="1">
        <f t="array" ref="W340">IFERROR(IF(T340&lt;0,0,IF(R340="tarif frais de dossier",30,K340*INDEX(hypothèses!$CC$2:$CR$21,MATCH(1,(K340&gt;=hypothèses!$BX$2:$BX$21)*(K340&lt;hypothèses!$BY$2:$BY$21)*(D340="Villeurbanne")+(K340&gt;=hypothèses!$BX$12:$BX$21)*(K340&lt;hypothèses!$BY$12:$BY$21)*(D340="Hors Villeurbanne"),0),CHOOSE(MATCH(R340,{"tarif eveil";"tarif courant";"tarif pratiques collectives";"tarif troisième cycle renforcé PPES";"tarif cumul";"tarif location"},0),1,4,7,10,13,16)))),"")</f>
        <v/>
      </c>
    </row>
    <row r="341" spans="1:23">
      <c r="A341" s="72" t="s">
        <v>71</v>
      </c>
      <c r="B341" s="72" t="s">
        <v>72</v>
      </c>
      <c r="C341" s="72" t="s">
        <v>73</v>
      </c>
      <c r="D341" t="s">
        <v>86</v>
      </c>
      <c r="E341" s="59">
        <v>15516</v>
      </c>
      <c r="F341">
        <v>7</v>
      </c>
      <c r="G341">
        <v>2</v>
      </c>
      <c r="H341">
        <f>IF(Tableau1[[#This Row],[Tranche RFR]]&gt;=2,Tableau1[[#This Row],[Tranche RFR]]-1,Tableau1[[#This Row],[Tranche RFR]])</f>
        <v>6</v>
      </c>
      <c r="I341">
        <f>Tableau1[[#This Row],[RFR]]/Tableau1[[#This Row],[nb parts sans couple]]</f>
        <v>2586</v>
      </c>
      <c r="J341" t="s">
        <v>77</v>
      </c>
      <c r="K341" s="4">
        <f t="shared" si="5"/>
        <v>646.5</v>
      </c>
      <c r="L341" s="49">
        <f>IF($K341&lt;=hypothèses!$BG$2,1,IF(AND($K341&gt;hypothèses!$BF$3,$K341&lt;=hypothèses!$BG$3),2,IF(AND($K341&gt;hypothèses!$BF$4,$K341&lt;=hypothèses!$BG$4),3,IF(AND($K341&gt;hypothèses!$BF$5,$K341&lt;=hypothèses!$BG$5),4,IF(AND($K341&gt;hypothèses!$BF$6,$K341&lt;=hypothèses!$BG$6),5,IF(AND($K341&gt;hypothèses!$BF$7,$K341&lt;=hypothèses!$BG$7),6,IF(AND($K341&gt;hypothèses!$BF$8,$K341&lt;=hypothèses!$BG$8),7,IF(AND($K341&gt;hypothèses!$BF$9,$K341&lt;=hypothèses!$BG$9),8,IF(AND($K341&gt;hypothèses!$BF$10,$K341&lt;=hypothèses!$BG$10),9,IF(AND($K341&gt;hypothèses!$BF$11,$K341&lt;=hypothèses!$BG$11),10,IF(Tableau1[[#This Row],[QF mens]]&gt;hypothèses!BG350,10,"")))))))))))</f>
        <v>4</v>
      </c>
      <c r="M341" s="49">
        <f>IF($K341&lt;=hypothèses!$BY$2,1,IF(AND($K341&gt;hypothèses!$BX$3,$K341&lt;=hypothèses!$BY$3),2,IF(AND($K341&gt;hypothèses!$BX$4,$K341&lt;=hypothèses!$BY$4),3,IF(AND($K341&gt;hypothèses!$BX$5,$K341&lt;=hypothèses!$BY$5),4,IF(AND($K341&gt;hypothèses!$BX$6,$K341&lt;=hypothèses!$BY$6),5,IF(AND($K341&gt;hypothèses!$BX$7,$K341&lt;=hypothèses!$BY$7),6,IF(AND($K341&gt;hypothèses!$BX$8,$K341&lt;=hypothèses!$BY$8),7,IF(AND($K341&gt;hypothèses!$BX$9,$K341&lt;=hypothèses!$BY$9),8,IF(AND($K341&gt;hypothèses!$BX$10,$K341&lt;=hypothèses!$BY$10),9,IF(AND($K341&gt;hypothèses!$BX$11,$K341&lt;=hypothèses!$BY$11),10,IF(Tableau1[[#This Row],[QF mens]]&gt;hypothèses!BH350,10,"")))))))))))</f>
        <v>2</v>
      </c>
      <c r="N341" s="49" t="s">
        <v>82</v>
      </c>
      <c r="O341" s="49" t="s">
        <v>77</v>
      </c>
      <c r="P341" s="49" t="s">
        <v>83</v>
      </c>
      <c r="Q341" s="49" t="s">
        <v>82</v>
      </c>
      <c r="T341">
        <v>0</v>
      </c>
      <c r="U341" s="58" t="str" cm="1">
        <f t="array" ref="U34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341" s="58">
        <f>IF(R341="Tarif Frais de dossier",30,IF(T341&lt;0,0,IF(AND(D341=hypothèses!$BR$2,R341=hypothèses!$BI$1),IF(K341&lt;=hypothèses!$BP$2,hypothèses!$BS$2,IF(K341&gt;=hypothèses!$BQ$2,hypothèses!$BT$2,K341*hypothèses!$BU$2)),IF(AND(D341=hypothèses!$BR$3,R341=hypothèses!$BI$1),IF(K341&lt;=hypothèses!$BP$3,hypothèses!$BS$3,IF(K341&gt;=hypothèses!$BQ$3,hypothèses!$BT$3,K341*hypothèses!$BU$3)),IF(AND(D341=hypothèses!$BR$5,R341=hypothèses!$BJ$1),IF(K341&lt;=hypothèses!$BP$5,hypothèses!$BS$5,IF(K341&gt;=hypothèses!$BQ$5,hypothèses!$BT$5,K341*hypothèses!$BU$5)),IF(AND(D341=hypothèses!$BR$6,R341=hypothèses!$BJ$1),IF(K341&lt;=hypothèses!$BP$6,hypothèses!$BS$6,IF(K341&gt;=hypothèses!$BQ$6,hypothèses!$BT$6,K341*hypothèses!$BU$6)),IF(AND(D341=hypothèses!$BR$8,R341=hypothèses!$BK$1),IF(K341&lt;=hypothèses!$BP$8,hypothèses!$BS$8,IF(K341&gt;=hypothèses!$BQ$8,hypothèses!$BT$8,K341*hypothèses!$BU$8)),IF(AND(D341=hypothèses!$BR$9,R341=hypothèses!$BK$1),IF(K341&lt;=hypothèses!$BP$9,hypothèses!$BS$9,IF(K341&gt;=hypothèses!$BQ$9,hypothèses!$BT$9,K341*hypothèses!$BU$9)),IF(AND(D341=hypothèses!$BR$11,R341=hypothèses!$BL$1),IF(K341&lt;=hypothèses!$BP$11,hypothèses!$BS$11,IF(K341&gt;=hypothèses!$BQ$11,hypothèses!$BT$11,K341*hypothèses!$BU$11)),IF(AND(D341=hypothèses!$BR$12,R341=hypothèses!$BL$1),IF(K341&lt;=hypothèses!$BP$12,hypothèses!$BS$12,IF(K341&gt;=hypothèses!$BQ$12,hypothèses!$BT$12,K341*hypothèses!$BU$12)),IF(AND(D341=hypothèses!$BR$14,R341=hypothèses!$BM$1),IF(K341&lt;=hypothèses!$BP$14,hypothèses!$BS$14,IF(K341&gt;=hypothèses!$BQ$14,hypothèses!$BT$14,K341*hypothèses!$BU$14)),IF(AND(D341=hypothèses!$BR$15,R341=hypothèses!$BM$1),IF(K341&lt;=hypothèses!$BP$15,hypothèses!$BS$15,IF(K341&gt;=hypothèses!$BQ$15,hypothèses!$BT$15,K341*hypothèses!$BU$15)),IF(AND(D341=hypothèses!$BR$17,R341=hypothèses!$BN$1),IF(K341&lt;=hypothèses!$BP$17,hypothèses!$BS$17,IF(K341&gt;=hypothèses!$BQ$17,hypothèses!$BT$17,K341*hypothèses!$BU$17)),IF(AND(D341=hypothèses!$BR$18,R341=hypothèses!$BN$1),IF(K341&lt;=hypothèses!$BP$18,hypothèses!$BS$18,IF(K341&gt;=hypothèses!$BQ$18,hypothèses!$BT$18,K341*hypothèses!$BU$18)),0))))))))))))))</f>
        <v>0</v>
      </c>
      <c r="W341" t="str" cm="1">
        <f t="array" ref="W341">IFERROR(IF(T341&lt;0,0,IF(R341="tarif frais de dossier",30,K341*INDEX(hypothèses!$CC$2:$CR$21,MATCH(1,(K341&gt;=hypothèses!$BX$2:$BX$21)*(K341&lt;hypothèses!$BY$2:$BY$21)*(D341="Villeurbanne")+(K341&gt;=hypothèses!$BX$12:$BX$21)*(K341&lt;hypothèses!$BY$12:$BY$21)*(D341="Hors Villeurbanne"),0),CHOOSE(MATCH(R341,{"tarif eveil";"tarif courant";"tarif pratiques collectives";"tarif troisième cycle renforcé PPES";"tarif cumul";"tarif location"},0),1,4,7,10,13,16)))),"")</f>
        <v/>
      </c>
    </row>
    <row r="342" spans="1:23">
      <c r="A342" s="71" t="s">
        <v>71</v>
      </c>
      <c r="B342" s="71" t="s">
        <v>72</v>
      </c>
      <c r="C342" s="71" t="s">
        <v>73</v>
      </c>
      <c r="D342" t="s">
        <v>86</v>
      </c>
      <c r="E342" s="59">
        <v>15516</v>
      </c>
      <c r="F342">
        <v>7</v>
      </c>
      <c r="G342">
        <v>2</v>
      </c>
      <c r="H342">
        <f>IF(Tableau1[[#This Row],[Tranche RFR]]&gt;=2,Tableau1[[#This Row],[Tranche RFR]]-1,Tableau1[[#This Row],[Tranche RFR]])</f>
        <v>6</v>
      </c>
      <c r="I342">
        <f>Tableau1[[#This Row],[RFR]]/Tableau1[[#This Row],[nb parts sans couple]]</f>
        <v>2586</v>
      </c>
      <c r="J342" t="s">
        <v>77</v>
      </c>
      <c r="K342" s="4">
        <f t="shared" si="5"/>
        <v>646.5</v>
      </c>
      <c r="L342" s="49">
        <f>IF($K342&lt;=hypothèses!$BG$2,1,IF(AND($K342&gt;hypothèses!$BF$3,$K342&lt;=hypothèses!$BG$3),2,IF(AND($K342&gt;hypothèses!$BF$4,$K342&lt;=hypothèses!$BG$4),3,IF(AND($K342&gt;hypothèses!$BF$5,$K342&lt;=hypothèses!$BG$5),4,IF(AND($K342&gt;hypothèses!$BF$6,$K342&lt;=hypothèses!$BG$6),5,IF(AND($K342&gt;hypothèses!$BF$7,$K342&lt;=hypothèses!$BG$7),6,IF(AND($K342&gt;hypothèses!$BF$8,$K342&lt;=hypothèses!$BG$8),7,IF(AND($K342&gt;hypothèses!$BF$9,$K342&lt;=hypothèses!$BG$9),8,IF(AND($K342&gt;hypothèses!$BF$10,$K342&lt;=hypothèses!$BG$10),9,IF(AND($K342&gt;hypothèses!$BF$11,$K342&lt;=hypothèses!$BG$11),10,IF(Tableau1[[#This Row],[QF mens]]&gt;hypothèses!BG351,10,"")))))))))))</f>
        <v>4</v>
      </c>
      <c r="M342" s="49">
        <f>IF($K342&lt;=hypothèses!$BY$2,1,IF(AND($K342&gt;hypothèses!$BX$3,$K342&lt;=hypothèses!$BY$3),2,IF(AND($K342&gt;hypothèses!$BX$4,$K342&lt;=hypothèses!$BY$4),3,IF(AND($K342&gt;hypothèses!$BX$5,$K342&lt;=hypothèses!$BY$5),4,IF(AND($K342&gt;hypothèses!$BX$6,$K342&lt;=hypothèses!$BY$6),5,IF(AND($K342&gt;hypothèses!$BX$7,$K342&lt;=hypothèses!$BY$7),6,IF(AND($K342&gt;hypothèses!$BX$8,$K342&lt;=hypothèses!$BY$8),7,IF(AND($K342&gt;hypothèses!$BX$9,$K342&lt;=hypothèses!$BY$9),8,IF(AND($K342&gt;hypothèses!$BX$10,$K342&lt;=hypothèses!$BY$10),9,IF(AND($K342&gt;hypothèses!$BX$11,$K342&lt;=hypothèses!$BY$11),10,IF(Tableau1[[#This Row],[QF mens]]&gt;hypothèses!BH351,10,"")))))))))))</f>
        <v>2</v>
      </c>
      <c r="N342" s="49" t="s">
        <v>82</v>
      </c>
      <c r="O342" s="49" t="s">
        <v>77</v>
      </c>
      <c r="P342" s="49" t="s">
        <v>83</v>
      </c>
      <c r="Q342" s="49" t="s">
        <v>82</v>
      </c>
      <c r="T342">
        <v>0</v>
      </c>
      <c r="U342" s="58" t="str" cm="1">
        <f t="array" ref="U34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342" s="58">
        <f>IF(R342="Tarif Frais de dossier",30,IF(T342&lt;0,0,IF(AND(D342=hypothèses!$BR$2,R342=hypothèses!$BI$1),IF(K342&lt;=hypothèses!$BP$2,hypothèses!$BS$2,IF(K342&gt;=hypothèses!$BQ$2,hypothèses!$BT$2,K342*hypothèses!$BU$2)),IF(AND(D342=hypothèses!$BR$3,R342=hypothèses!$BI$1),IF(K342&lt;=hypothèses!$BP$3,hypothèses!$BS$3,IF(K342&gt;=hypothèses!$BQ$3,hypothèses!$BT$3,K342*hypothèses!$BU$3)),IF(AND(D342=hypothèses!$BR$5,R342=hypothèses!$BJ$1),IF(K342&lt;=hypothèses!$BP$5,hypothèses!$BS$5,IF(K342&gt;=hypothèses!$BQ$5,hypothèses!$BT$5,K342*hypothèses!$BU$5)),IF(AND(D342=hypothèses!$BR$6,R342=hypothèses!$BJ$1),IF(K342&lt;=hypothèses!$BP$6,hypothèses!$BS$6,IF(K342&gt;=hypothèses!$BQ$6,hypothèses!$BT$6,K342*hypothèses!$BU$6)),IF(AND(D342=hypothèses!$BR$8,R342=hypothèses!$BK$1),IF(K342&lt;=hypothèses!$BP$8,hypothèses!$BS$8,IF(K342&gt;=hypothèses!$BQ$8,hypothèses!$BT$8,K342*hypothèses!$BU$8)),IF(AND(D342=hypothèses!$BR$9,R342=hypothèses!$BK$1),IF(K342&lt;=hypothèses!$BP$9,hypothèses!$BS$9,IF(K342&gt;=hypothèses!$BQ$9,hypothèses!$BT$9,K342*hypothèses!$BU$9)),IF(AND(D342=hypothèses!$BR$11,R342=hypothèses!$BL$1),IF(K342&lt;=hypothèses!$BP$11,hypothèses!$BS$11,IF(K342&gt;=hypothèses!$BQ$11,hypothèses!$BT$11,K342*hypothèses!$BU$11)),IF(AND(D342=hypothèses!$BR$12,R342=hypothèses!$BL$1),IF(K342&lt;=hypothèses!$BP$12,hypothèses!$BS$12,IF(K342&gt;=hypothèses!$BQ$12,hypothèses!$BT$12,K342*hypothèses!$BU$12)),IF(AND(D342=hypothèses!$BR$14,R342=hypothèses!$BM$1),IF(K342&lt;=hypothèses!$BP$14,hypothèses!$BS$14,IF(K342&gt;=hypothèses!$BQ$14,hypothèses!$BT$14,K342*hypothèses!$BU$14)),IF(AND(D342=hypothèses!$BR$15,R342=hypothèses!$BM$1),IF(K342&lt;=hypothèses!$BP$15,hypothèses!$BS$15,IF(K342&gt;=hypothèses!$BQ$15,hypothèses!$BT$15,K342*hypothèses!$BU$15)),IF(AND(D342=hypothèses!$BR$17,R342=hypothèses!$BN$1),IF(K342&lt;=hypothèses!$BP$17,hypothèses!$BS$17,IF(K342&gt;=hypothèses!$BQ$17,hypothèses!$BT$17,K342*hypothèses!$BU$17)),IF(AND(D342=hypothèses!$BR$18,R342=hypothèses!$BN$1),IF(K342&lt;=hypothèses!$BP$18,hypothèses!$BS$18,IF(K342&gt;=hypothèses!$BQ$18,hypothèses!$BT$18,K342*hypothèses!$BU$18)),0))))))))))))))</f>
        <v>0</v>
      </c>
      <c r="W342" t="str" cm="1">
        <f t="array" ref="W342">IFERROR(IF(T342&lt;0,0,IF(R342="tarif frais de dossier",30,K342*INDEX(hypothèses!$CC$2:$CR$21,MATCH(1,(K342&gt;=hypothèses!$BX$2:$BX$21)*(K342&lt;hypothèses!$BY$2:$BY$21)*(D342="Villeurbanne")+(K342&gt;=hypothèses!$BX$12:$BX$21)*(K342&lt;hypothèses!$BY$12:$BY$21)*(D342="Hors Villeurbanne"),0),CHOOSE(MATCH(R342,{"tarif eveil";"tarif courant";"tarif pratiques collectives";"tarif troisième cycle renforcé PPES";"tarif cumul";"tarif location"},0),1,4,7,10,13,16)))),"")</f>
        <v/>
      </c>
    </row>
    <row r="343" spans="1:23">
      <c r="A343" s="72" t="s">
        <v>71</v>
      </c>
      <c r="B343" s="72" t="s">
        <v>72</v>
      </c>
      <c r="C343" s="72" t="s">
        <v>73</v>
      </c>
      <c r="D343" t="s">
        <v>86</v>
      </c>
      <c r="E343" s="59">
        <v>15516</v>
      </c>
      <c r="F343">
        <v>7</v>
      </c>
      <c r="G343">
        <v>2</v>
      </c>
      <c r="H343">
        <f>IF(Tableau1[[#This Row],[Tranche RFR]]&gt;=2,Tableau1[[#This Row],[Tranche RFR]]-1,Tableau1[[#This Row],[Tranche RFR]])</f>
        <v>6</v>
      </c>
      <c r="I343">
        <f>Tableau1[[#This Row],[RFR]]/Tableau1[[#This Row],[nb parts sans couple]]</f>
        <v>2586</v>
      </c>
      <c r="J343" t="s">
        <v>77</v>
      </c>
      <c r="K343" s="4">
        <f t="shared" si="5"/>
        <v>646.5</v>
      </c>
      <c r="L343" s="49">
        <f>IF($K343&lt;=hypothèses!$BG$2,1,IF(AND($K343&gt;hypothèses!$BF$3,$K343&lt;=hypothèses!$BG$3),2,IF(AND($K343&gt;hypothèses!$BF$4,$K343&lt;=hypothèses!$BG$4),3,IF(AND($K343&gt;hypothèses!$BF$5,$K343&lt;=hypothèses!$BG$5),4,IF(AND($K343&gt;hypothèses!$BF$6,$K343&lt;=hypothèses!$BG$6),5,IF(AND($K343&gt;hypothèses!$BF$7,$K343&lt;=hypothèses!$BG$7),6,IF(AND($K343&gt;hypothèses!$BF$8,$K343&lt;=hypothèses!$BG$8),7,IF(AND($K343&gt;hypothèses!$BF$9,$K343&lt;=hypothèses!$BG$9),8,IF(AND($K343&gt;hypothèses!$BF$10,$K343&lt;=hypothèses!$BG$10),9,IF(AND($K343&gt;hypothèses!$BF$11,$K343&lt;=hypothèses!$BG$11),10,IF(Tableau1[[#This Row],[QF mens]]&gt;hypothèses!BG352,10,"")))))))))))</f>
        <v>4</v>
      </c>
      <c r="M343" s="49">
        <f>IF($K343&lt;=hypothèses!$BY$2,1,IF(AND($K343&gt;hypothèses!$BX$3,$K343&lt;=hypothèses!$BY$3),2,IF(AND($K343&gt;hypothèses!$BX$4,$K343&lt;=hypothèses!$BY$4),3,IF(AND($K343&gt;hypothèses!$BX$5,$K343&lt;=hypothèses!$BY$5),4,IF(AND($K343&gt;hypothèses!$BX$6,$K343&lt;=hypothèses!$BY$6),5,IF(AND($K343&gt;hypothèses!$BX$7,$K343&lt;=hypothèses!$BY$7),6,IF(AND($K343&gt;hypothèses!$BX$8,$K343&lt;=hypothèses!$BY$8),7,IF(AND($K343&gt;hypothèses!$BX$9,$K343&lt;=hypothèses!$BY$9),8,IF(AND($K343&gt;hypothèses!$BX$10,$K343&lt;=hypothèses!$BY$10),9,IF(AND($K343&gt;hypothèses!$BX$11,$K343&lt;=hypothèses!$BY$11),10,IF(Tableau1[[#This Row],[QF mens]]&gt;hypothèses!BH352,10,"")))))))))))</f>
        <v>2</v>
      </c>
      <c r="N343" s="49" t="s">
        <v>82</v>
      </c>
      <c r="O343" s="49" t="s">
        <v>77</v>
      </c>
      <c r="P343" s="49" t="s">
        <v>83</v>
      </c>
      <c r="Q343" s="49" t="s">
        <v>82</v>
      </c>
      <c r="T343">
        <v>0</v>
      </c>
      <c r="U343" s="58" t="str" cm="1">
        <f t="array" ref="U34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343" s="58">
        <f>IF(R343="Tarif Frais de dossier",30,IF(T343&lt;0,0,IF(AND(D343=hypothèses!$BR$2,R343=hypothèses!$BI$1),IF(K343&lt;=hypothèses!$BP$2,hypothèses!$BS$2,IF(K343&gt;=hypothèses!$BQ$2,hypothèses!$BT$2,K343*hypothèses!$BU$2)),IF(AND(D343=hypothèses!$BR$3,R343=hypothèses!$BI$1),IF(K343&lt;=hypothèses!$BP$3,hypothèses!$BS$3,IF(K343&gt;=hypothèses!$BQ$3,hypothèses!$BT$3,K343*hypothèses!$BU$3)),IF(AND(D343=hypothèses!$BR$5,R343=hypothèses!$BJ$1),IF(K343&lt;=hypothèses!$BP$5,hypothèses!$BS$5,IF(K343&gt;=hypothèses!$BQ$5,hypothèses!$BT$5,K343*hypothèses!$BU$5)),IF(AND(D343=hypothèses!$BR$6,R343=hypothèses!$BJ$1),IF(K343&lt;=hypothèses!$BP$6,hypothèses!$BS$6,IF(K343&gt;=hypothèses!$BQ$6,hypothèses!$BT$6,K343*hypothèses!$BU$6)),IF(AND(D343=hypothèses!$BR$8,R343=hypothèses!$BK$1),IF(K343&lt;=hypothèses!$BP$8,hypothèses!$BS$8,IF(K343&gt;=hypothèses!$BQ$8,hypothèses!$BT$8,K343*hypothèses!$BU$8)),IF(AND(D343=hypothèses!$BR$9,R343=hypothèses!$BK$1),IF(K343&lt;=hypothèses!$BP$9,hypothèses!$BS$9,IF(K343&gt;=hypothèses!$BQ$9,hypothèses!$BT$9,K343*hypothèses!$BU$9)),IF(AND(D343=hypothèses!$BR$11,R343=hypothèses!$BL$1),IF(K343&lt;=hypothèses!$BP$11,hypothèses!$BS$11,IF(K343&gt;=hypothèses!$BQ$11,hypothèses!$BT$11,K343*hypothèses!$BU$11)),IF(AND(D343=hypothèses!$BR$12,R343=hypothèses!$BL$1),IF(K343&lt;=hypothèses!$BP$12,hypothèses!$BS$12,IF(K343&gt;=hypothèses!$BQ$12,hypothèses!$BT$12,K343*hypothèses!$BU$12)),IF(AND(D343=hypothèses!$BR$14,R343=hypothèses!$BM$1),IF(K343&lt;=hypothèses!$BP$14,hypothèses!$BS$14,IF(K343&gt;=hypothèses!$BQ$14,hypothèses!$BT$14,K343*hypothèses!$BU$14)),IF(AND(D343=hypothèses!$BR$15,R343=hypothèses!$BM$1),IF(K343&lt;=hypothèses!$BP$15,hypothèses!$BS$15,IF(K343&gt;=hypothèses!$BQ$15,hypothèses!$BT$15,K343*hypothèses!$BU$15)),IF(AND(D343=hypothèses!$BR$17,R343=hypothèses!$BN$1),IF(K343&lt;=hypothèses!$BP$17,hypothèses!$BS$17,IF(K343&gt;=hypothèses!$BQ$17,hypothèses!$BT$17,K343*hypothèses!$BU$17)),IF(AND(D343=hypothèses!$BR$18,R343=hypothèses!$BN$1),IF(K343&lt;=hypothèses!$BP$18,hypothèses!$BS$18,IF(K343&gt;=hypothèses!$BQ$18,hypothèses!$BT$18,K343*hypothèses!$BU$18)),0))))))))))))))</f>
        <v>0</v>
      </c>
      <c r="W343" t="str" cm="1">
        <f t="array" ref="W343">IFERROR(IF(T343&lt;0,0,IF(R343="tarif frais de dossier",30,K343*INDEX(hypothèses!$CC$2:$CR$21,MATCH(1,(K343&gt;=hypothèses!$BX$2:$BX$21)*(K343&lt;hypothèses!$BY$2:$BY$21)*(D343="Villeurbanne")+(K343&gt;=hypothèses!$BX$12:$BX$21)*(K343&lt;hypothèses!$BY$12:$BY$21)*(D343="Hors Villeurbanne"),0),CHOOSE(MATCH(R343,{"tarif eveil";"tarif courant";"tarif pratiques collectives";"tarif troisième cycle renforcé PPES";"tarif cumul";"tarif location"},0),1,4,7,10,13,16)))),"")</f>
        <v/>
      </c>
    </row>
    <row r="344" spans="1:23">
      <c r="A344" s="71" t="s">
        <v>71</v>
      </c>
      <c r="B344" s="71" t="s">
        <v>72</v>
      </c>
      <c r="C344" s="71" t="s">
        <v>73</v>
      </c>
      <c r="D344" t="s">
        <v>86</v>
      </c>
      <c r="E344" s="59">
        <v>15516</v>
      </c>
      <c r="F344">
        <v>7</v>
      </c>
      <c r="G344">
        <v>2</v>
      </c>
      <c r="H344">
        <f>IF(Tableau1[[#This Row],[Tranche RFR]]&gt;=2,Tableau1[[#This Row],[Tranche RFR]]-1,Tableau1[[#This Row],[Tranche RFR]])</f>
        <v>6</v>
      </c>
      <c r="I344">
        <f>Tableau1[[#This Row],[RFR]]/Tableau1[[#This Row],[nb parts sans couple]]</f>
        <v>2586</v>
      </c>
      <c r="J344" t="s">
        <v>77</v>
      </c>
      <c r="K344" s="4">
        <f t="shared" si="5"/>
        <v>646.5</v>
      </c>
      <c r="L344" s="49">
        <f>IF($K344&lt;=hypothèses!$BG$2,1,IF(AND($K344&gt;hypothèses!$BF$3,$K344&lt;=hypothèses!$BG$3),2,IF(AND($K344&gt;hypothèses!$BF$4,$K344&lt;=hypothèses!$BG$4),3,IF(AND($K344&gt;hypothèses!$BF$5,$K344&lt;=hypothèses!$BG$5),4,IF(AND($K344&gt;hypothèses!$BF$6,$K344&lt;=hypothèses!$BG$6),5,IF(AND($K344&gt;hypothèses!$BF$7,$K344&lt;=hypothèses!$BG$7),6,IF(AND($K344&gt;hypothèses!$BF$8,$K344&lt;=hypothèses!$BG$8),7,IF(AND($K344&gt;hypothèses!$BF$9,$K344&lt;=hypothèses!$BG$9),8,IF(AND($K344&gt;hypothèses!$BF$10,$K344&lt;=hypothèses!$BG$10),9,IF(AND($K344&gt;hypothèses!$BF$11,$K344&lt;=hypothèses!$BG$11),10,IF(Tableau1[[#This Row],[QF mens]]&gt;hypothèses!BG353,10,"")))))))))))</f>
        <v>4</v>
      </c>
      <c r="M344" s="49">
        <f>IF($K344&lt;=hypothèses!$BY$2,1,IF(AND($K344&gt;hypothèses!$BX$3,$K344&lt;=hypothèses!$BY$3),2,IF(AND($K344&gt;hypothèses!$BX$4,$K344&lt;=hypothèses!$BY$4),3,IF(AND($K344&gt;hypothèses!$BX$5,$K344&lt;=hypothèses!$BY$5),4,IF(AND($K344&gt;hypothèses!$BX$6,$K344&lt;=hypothèses!$BY$6),5,IF(AND($K344&gt;hypothèses!$BX$7,$K344&lt;=hypothèses!$BY$7),6,IF(AND($K344&gt;hypothèses!$BX$8,$K344&lt;=hypothèses!$BY$8),7,IF(AND($K344&gt;hypothèses!$BX$9,$K344&lt;=hypothèses!$BY$9),8,IF(AND($K344&gt;hypothèses!$BX$10,$K344&lt;=hypothèses!$BY$10),9,IF(AND($K344&gt;hypothèses!$BX$11,$K344&lt;=hypothèses!$BY$11),10,IF(Tableau1[[#This Row],[QF mens]]&gt;hypothèses!BH353,10,"")))))))))))</f>
        <v>2</v>
      </c>
      <c r="N344" s="49" t="s">
        <v>82</v>
      </c>
      <c r="O344" s="49" t="s">
        <v>77</v>
      </c>
      <c r="P344" s="49" t="s">
        <v>83</v>
      </c>
      <c r="Q344" s="49" t="s">
        <v>82</v>
      </c>
      <c r="T344">
        <v>0</v>
      </c>
      <c r="U344" s="58" t="str" cm="1">
        <f t="array" ref="U34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344" s="58">
        <f>IF(R344="Tarif Frais de dossier",30,IF(T344&lt;0,0,IF(AND(D344=hypothèses!$BR$2,R344=hypothèses!$BI$1),IF(K344&lt;=hypothèses!$BP$2,hypothèses!$BS$2,IF(K344&gt;=hypothèses!$BQ$2,hypothèses!$BT$2,K344*hypothèses!$BU$2)),IF(AND(D344=hypothèses!$BR$3,R344=hypothèses!$BI$1),IF(K344&lt;=hypothèses!$BP$3,hypothèses!$BS$3,IF(K344&gt;=hypothèses!$BQ$3,hypothèses!$BT$3,K344*hypothèses!$BU$3)),IF(AND(D344=hypothèses!$BR$5,R344=hypothèses!$BJ$1),IF(K344&lt;=hypothèses!$BP$5,hypothèses!$BS$5,IF(K344&gt;=hypothèses!$BQ$5,hypothèses!$BT$5,K344*hypothèses!$BU$5)),IF(AND(D344=hypothèses!$BR$6,R344=hypothèses!$BJ$1),IF(K344&lt;=hypothèses!$BP$6,hypothèses!$BS$6,IF(K344&gt;=hypothèses!$BQ$6,hypothèses!$BT$6,K344*hypothèses!$BU$6)),IF(AND(D344=hypothèses!$BR$8,R344=hypothèses!$BK$1),IF(K344&lt;=hypothèses!$BP$8,hypothèses!$BS$8,IF(K344&gt;=hypothèses!$BQ$8,hypothèses!$BT$8,K344*hypothèses!$BU$8)),IF(AND(D344=hypothèses!$BR$9,R344=hypothèses!$BK$1),IF(K344&lt;=hypothèses!$BP$9,hypothèses!$BS$9,IF(K344&gt;=hypothèses!$BQ$9,hypothèses!$BT$9,K344*hypothèses!$BU$9)),IF(AND(D344=hypothèses!$BR$11,R344=hypothèses!$BL$1),IF(K344&lt;=hypothèses!$BP$11,hypothèses!$BS$11,IF(K344&gt;=hypothèses!$BQ$11,hypothèses!$BT$11,K344*hypothèses!$BU$11)),IF(AND(D344=hypothèses!$BR$12,R344=hypothèses!$BL$1),IF(K344&lt;=hypothèses!$BP$12,hypothèses!$BS$12,IF(K344&gt;=hypothèses!$BQ$12,hypothèses!$BT$12,K344*hypothèses!$BU$12)),IF(AND(D344=hypothèses!$BR$14,R344=hypothèses!$BM$1),IF(K344&lt;=hypothèses!$BP$14,hypothèses!$BS$14,IF(K344&gt;=hypothèses!$BQ$14,hypothèses!$BT$14,K344*hypothèses!$BU$14)),IF(AND(D344=hypothèses!$BR$15,R344=hypothèses!$BM$1),IF(K344&lt;=hypothèses!$BP$15,hypothèses!$BS$15,IF(K344&gt;=hypothèses!$BQ$15,hypothèses!$BT$15,K344*hypothèses!$BU$15)),IF(AND(D344=hypothèses!$BR$17,R344=hypothèses!$BN$1),IF(K344&lt;=hypothèses!$BP$17,hypothèses!$BS$17,IF(K344&gt;=hypothèses!$BQ$17,hypothèses!$BT$17,K344*hypothèses!$BU$17)),IF(AND(D344=hypothèses!$BR$18,R344=hypothèses!$BN$1),IF(K344&lt;=hypothèses!$BP$18,hypothèses!$BS$18,IF(K344&gt;=hypothèses!$BQ$18,hypothèses!$BT$18,K344*hypothèses!$BU$18)),0))))))))))))))</f>
        <v>0</v>
      </c>
      <c r="W344" t="str" cm="1">
        <f t="array" ref="W344">IFERROR(IF(T344&lt;0,0,IF(R344="tarif frais de dossier",30,K344*INDEX(hypothèses!$CC$2:$CR$21,MATCH(1,(K344&gt;=hypothèses!$BX$2:$BX$21)*(K344&lt;hypothèses!$BY$2:$BY$21)*(D344="Villeurbanne")+(K344&gt;=hypothèses!$BX$12:$BX$21)*(K344&lt;hypothèses!$BY$12:$BY$21)*(D344="Hors Villeurbanne"),0),CHOOSE(MATCH(R344,{"tarif eveil";"tarif courant";"tarif pratiques collectives";"tarif troisième cycle renforcé PPES";"tarif cumul";"tarif location"},0),1,4,7,10,13,16)))),"")</f>
        <v/>
      </c>
    </row>
    <row r="345" spans="1:23">
      <c r="A345" s="72" t="s">
        <v>71</v>
      </c>
      <c r="B345" s="72" t="s">
        <v>72</v>
      </c>
      <c r="C345" s="72" t="s">
        <v>73</v>
      </c>
      <c r="D345" t="s">
        <v>86</v>
      </c>
      <c r="E345" s="59">
        <v>15516</v>
      </c>
      <c r="F345">
        <v>7</v>
      </c>
      <c r="G345">
        <v>2</v>
      </c>
      <c r="H345">
        <f>IF(Tableau1[[#This Row],[Tranche RFR]]&gt;=2,Tableau1[[#This Row],[Tranche RFR]]-1,Tableau1[[#This Row],[Tranche RFR]])</f>
        <v>6</v>
      </c>
      <c r="I345">
        <f>Tableau1[[#This Row],[RFR]]/Tableau1[[#This Row],[nb parts sans couple]]</f>
        <v>2586</v>
      </c>
      <c r="J345" t="s">
        <v>77</v>
      </c>
      <c r="K345" s="4">
        <f t="shared" si="5"/>
        <v>646.5</v>
      </c>
      <c r="L345" s="49">
        <f>IF($K345&lt;=hypothèses!$BG$2,1,IF(AND($K345&gt;hypothèses!$BF$3,$K345&lt;=hypothèses!$BG$3),2,IF(AND($K345&gt;hypothèses!$BF$4,$K345&lt;=hypothèses!$BG$4),3,IF(AND($K345&gt;hypothèses!$BF$5,$K345&lt;=hypothèses!$BG$5),4,IF(AND($K345&gt;hypothèses!$BF$6,$K345&lt;=hypothèses!$BG$6),5,IF(AND($K345&gt;hypothèses!$BF$7,$K345&lt;=hypothèses!$BG$7),6,IF(AND($K345&gt;hypothèses!$BF$8,$K345&lt;=hypothèses!$BG$8),7,IF(AND($K345&gt;hypothèses!$BF$9,$K345&lt;=hypothèses!$BG$9),8,IF(AND($K345&gt;hypothèses!$BF$10,$K345&lt;=hypothèses!$BG$10),9,IF(AND($K345&gt;hypothèses!$BF$11,$K345&lt;=hypothèses!$BG$11),10,IF(Tableau1[[#This Row],[QF mens]]&gt;hypothèses!BG354,10,"")))))))))))</f>
        <v>4</v>
      </c>
      <c r="M345" s="49">
        <f>IF($K345&lt;=hypothèses!$BY$2,1,IF(AND($K345&gt;hypothèses!$BX$3,$K345&lt;=hypothèses!$BY$3),2,IF(AND($K345&gt;hypothèses!$BX$4,$K345&lt;=hypothèses!$BY$4),3,IF(AND($K345&gt;hypothèses!$BX$5,$K345&lt;=hypothèses!$BY$5),4,IF(AND($K345&gt;hypothèses!$BX$6,$K345&lt;=hypothèses!$BY$6),5,IF(AND($K345&gt;hypothèses!$BX$7,$K345&lt;=hypothèses!$BY$7),6,IF(AND($K345&gt;hypothèses!$BX$8,$K345&lt;=hypothèses!$BY$8),7,IF(AND($K345&gt;hypothèses!$BX$9,$K345&lt;=hypothèses!$BY$9),8,IF(AND($K345&gt;hypothèses!$BX$10,$K345&lt;=hypothèses!$BY$10),9,IF(AND($K345&gt;hypothèses!$BX$11,$K345&lt;=hypothèses!$BY$11),10,IF(Tableau1[[#This Row],[QF mens]]&gt;hypothèses!BH354,10,"")))))))))))</f>
        <v>2</v>
      </c>
      <c r="N345" s="49" t="s">
        <v>82</v>
      </c>
      <c r="O345" s="49" t="s">
        <v>77</v>
      </c>
      <c r="P345" s="49" t="s">
        <v>83</v>
      </c>
      <c r="Q345" s="49" t="s">
        <v>82</v>
      </c>
      <c r="T345">
        <v>0</v>
      </c>
      <c r="U345" s="58" t="str" cm="1">
        <f t="array" ref="U34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345" s="58">
        <f>IF(R345="Tarif Frais de dossier",30,IF(T345&lt;0,0,IF(AND(D345=hypothèses!$BR$2,R345=hypothèses!$BI$1),IF(K345&lt;=hypothèses!$BP$2,hypothèses!$BS$2,IF(K345&gt;=hypothèses!$BQ$2,hypothèses!$BT$2,K345*hypothèses!$BU$2)),IF(AND(D345=hypothèses!$BR$3,R345=hypothèses!$BI$1),IF(K345&lt;=hypothèses!$BP$3,hypothèses!$BS$3,IF(K345&gt;=hypothèses!$BQ$3,hypothèses!$BT$3,K345*hypothèses!$BU$3)),IF(AND(D345=hypothèses!$BR$5,R345=hypothèses!$BJ$1),IF(K345&lt;=hypothèses!$BP$5,hypothèses!$BS$5,IF(K345&gt;=hypothèses!$BQ$5,hypothèses!$BT$5,K345*hypothèses!$BU$5)),IF(AND(D345=hypothèses!$BR$6,R345=hypothèses!$BJ$1),IF(K345&lt;=hypothèses!$BP$6,hypothèses!$BS$6,IF(K345&gt;=hypothèses!$BQ$6,hypothèses!$BT$6,K345*hypothèses!$BU$6)),IF(AND(D345=hypothèses!$BR$8,R345=hypothèses!$BK$1),IF(K345&lt;=hypothèses!$BP$8,hypothèses!$BS$8,IF(K345&gt;=hypothèses!$BQ$8,hypothèses!$BT$8,K345*hypothèses!$BU$8)),IF(AND(D345=hypothèses!$BR$9,R345=hypothèses!$BK$1),IF(K345&lt;=hypothèses!$BP$9,hypothèses!$BS$9,IF(K345&gt;=hypothèses!$BQ$9,hypothèses!$BT$9,K345*hypothèses!$BU$9)),IF(AND(D345=hypothèses!$BR$11,R345=hypothèses!$BL$1),IF(K345&lt;=hypothèses!$BP$11,hypothèses!$BS$11,IF(K345&gt;=hypothèses!$BQ$11,hypothèses!$BT$11,K345*hypothèses!$BU$11)),IF(AND(D345=hypothèses!$BR$12,R345=hypothèses!$BL$1),IF(K345&lt;=hypothèses!$BP$12,hypothèses!$BS$12,IF(K345&gt;=hypothèses!$BQ$12,hypothèses!$BT$12,K345*hypothèses!$BU$12)),IF(AND(D345=hypothèses!$BR$14,R345=hypothèses!$BM$1),IF(K345&lt;=hypothèses!$BP$14,hypothèses!$BS$14,IF(K345&gt;=hypothèses!$BQ$14,hypothèses!$BT$14,K345*hypothèses!$BU$14)),IF(AND(D345=hypothèses!$BR$15,R345=hypothèses!$BM$1),IF(K345&lt;=hypothèses!$BP$15,hypothèses!$BS$15,IF(K345&gt;=hypothèses!$BQ$15,hypothèses!$BT$15,K345*hypothèses!$BU$15)),IF(AND(D345=hypothèses!$BR$17,R345=hypothèses!$BN$1),IF(K345&lt;=hypothèses!$BP$17,hypothèses!$BS$17,IF(K345&gt;=hypothèses!$BQ$17,hypothèses!$BT$17,K345*hypothèses!$BU$17)),IF(AND(D345=hypothèses!$BR$18,R345=hypothèses!$BN$1),IF(K345&lt;=hypothèses!$BP$18,hypothèses!$BS$18,IF(K345&gt;=hypothèses!$BQ$18,hypothèses!$BT$18,K345*hypothèses!$BU$18)),0))))))))))))))</f>
        <v>0</v>
      </c>
      <c r="W345" t="str" cm="1">
        <f t="array" ref="W345">IFERROR(IF(T345&lt;0,0,IF(R345="tarif frais de dossier",30,K345*INDEX(hypothèses!$CC$2:$CR$21,MATCH(1,(K345&gt;=hypothèses!$BX$2:$BX$21)*(K345&lt;hypothèses!$BY$2:$BY$21)*(D345="Villeurbanne")+(K345&gt;=hypothèses!$BX$12:$BX$21)*(K345&lt;hypothèses!$BY$12:$BY$21)*(D345="Hors Villeurbanne"),0),CHOOSE(MATCH(R345,{"tarif eveil";"tarif courant";"tarif pratiques collectives";"tarif troisième cycle renforcé PPES";"tarif cumul";"tarif location"},0),1,4,7,10,13,16)))),"")</f>
        <v/>
      </c>
    </row>
    <row r="346" spans="1:23">
      <c r="A346" s="71" t="s">
        <v>71</v>
      </c>
      <c r="B346" s="71" t="s">
        <v>72</v>
      </c>
      <c r="C346" s="71" t="s">
        <v>73</v>
      </c>
      <c r="D346" t="s">
        <v>86</v>
      </c>
      <c r="E346" s="59">
        <v>12998</v>
      </c>
      <c r="F346">
        <v>6</v>
      </c>
      <c r="G346">
        <v>4</v>
      </c>
      <c r="H346">
        <f>IF(Tableau1[[#This Row],[Tranche RFR]]&gt;=2,Tableau1[[#This Row],[Tranche RFR]]-1,Tableau1[[#This Row],[Tranche RFR]])</f>
        <v>5</v>
      </c>
      <c r="I346">
        <f>Tableau1[[#This Row],[RFR]]/Tableau1[[#This Row],[nb parts sans couple]]</f>
        <v>2599.6</v>
      </c>
      <c r="J346" t="s">
        <v>77</v>
      </c>
      <c r="K346" s="4">
        <f t="shared" si="5"/>
        <v>270.79166666666669</v>
      </c>
      <c r="L346" s="49">
        <f>IF($K346&lt;=hypothèses!$BG$2,1,IF(AND($K346&gt;hypothèses!$BF$3,$K346&lt;=hypothèses!$BG$3),2,IF(AND($K346&gt;hypothèses!$BF$4,$K346&lt;=hypothèses!$BG$4),3,IF(AND($K346&gt;hypothèses!$BF$5,$K346&lt;=hypothèses!$BG$5),4,IF(AND($K346&gt;hypothèses!$BF$6,$K346&lt;=hypothèses!$BG$6),5,IF(AND($K346&gt;hypothèses!$BF$7,$K346&lt;=hypothèses!$BG$7),6,IF(AND($K346&gt;hypothèses!$BF$8,$K346&lt;=hypothèses!$BG$8),7,IF(AND($K346&gt;hypothèses!$BF$9,$K346&lt;=hypothèses!$BG$9),8,IF(AND($K346&gt;hypothèses!$BF$10,$K346&lt;=hypothèses!$BG$10),9,IF(AND($K346&gt;hypothèses!$BF$11,$K346&lt;=hypothèses!$BG$11),10,IF(Tableau1[[#This Row],[QF mens]]&gt;hypothèses!BG355,10,"")))))))))))</f>
        <v>2</v>
      </c>
      <c r="M346" s="49">
        <f>IF($K346&lt;=hypothèses!$BY$2,1,IF(AND($K346&gt;hypothèses!$BX$3,$K346&lt;=hypothèses!$BY$3),2,IF(AND($K346&gt;hypothèses!$BX$4,$K346&lt;=hypothèses!$BY$4),3,IF(AND($K346&gt;hypothèses!$BX$5,$K346&lt;=hypothèses!$BY$5),4,IF(AND($K346&gt;hypothèses!$BX$6,$K346&lt;=hypothèses!$BY$6),5,IF(AND($K346&gt;hypothèses!$BX$7,$K346&lt;=hypothèses!$BY$7),6,IF(AND($K346&gt;hypothèses!$BX$8,$K346&lt;=hypothèses!$BY$8),7,IF(AND($K346&gt;hypothèses!$BX$9,$K346&lt;=hypothèses!$BY$9),8,IF(AND($K346&gt;hypothèses!$BX$10,$K346&lt;=hypothèses!$BY$10),9,IF(AND($K346&gt;hypothèses!$BX$11,$K346&lt;=hypothèses!$BY$11),10,IF(Tableau1[[#This Row],[QF mens]]&gt;hypothèses!BH355,10,"")))))))))))</f>
        <v>1</v>
      </c>
      <c r="N346" s="49" t="s">
        <v>82</v>
      </c>
      <c r="O346" s="49" t="s">
        <v>77</v>
      </c>
      <c r="P346" s="49" t="s">
        <v>83</v>
      </c>
      <c r="Q346" s="49" t="s">
        <v>82</v>
      </c>
      <c r="R346" t="s">
        <v>13</v>
      </c>
      <c r="S346">
        <v>1</v>
      </c>
      <c r="T346">
        <v>447</v>
      </c>
      <c r="U346" s="58" cm="1">
        <f t="array" ref="U34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206.67</v>
      </c>
      <c r="V346" s="58">
        <f>IF(R346="Tarif Frais de dossier",30,IF(T346&lt;0,0,IF(AND(D346=hypothèses!$BR$2,R346=hypothèses!$BI$1),IF(K346&lt;=hypothèses!$BP$2,hypothèses!$BS$2,IF(K346&gt;=hypothèses!$BQ$2,hypothèses!$BT$2,K346*hypothèses!$BU$2)),IF(AND(D346=hypothèses!$BR$3,R346=hypothèses!$BI$1),IF(K346&lt;=hypothèses!$BP$3,hypothèses!$BS$3,IF(K346&gt;=hypothèses!$BQ$3,hypothèses!$BT$3,K346*hypothèses!$BU$3)),IF(AND(D346=hypothèses!$BR$5,R346=hypothèses!$BJ$1),IF(K346&lt;=hypothèses!$BP$5,hypothèses!$BS$5,IF(K346&gt;=hypothèses!$BQ$5,hypothèses!$BT$5,K346*hypothèses!$BU$5)),IF(AND(D346=hypothèses!$BR$6,R346=hypothèses!$BJ$1),IF(K346&lt;=hypothèses!$BP$6,hypothèses!$BS$6,IF(K346&gt;=hypothèses!$BQ$6,hypothèses!$BT$6,K346*hypothèses!$BU$6)),IF(AND(D346=hypothèses!$BR$8,R346=hypothèses!$BK$1),IF(K346&lt;=hypothèses!$BP$8,hypothèses!$BS$8,IF(K346&gt;=hypothèses!$BQ$8,hypothèses!$BT$8,K346*hypothèses!$BU$8)),IF(AND(D346=hypothèses!$BR$9,R346=hypothèses!$BK$1),IF(K346&lt;=hypothèses!$BP$9,hypothèses!$BS$9,IF(K346&gt;=hypothèses!$BQ$9,hypothèses!$BT$9,K346*hypothèses!$BU$9)),IF(AND(D346=hypothèses!$BR$11,R346=hypothèses!$BL$1),IF(K346&lt;=hypothèses!$BP$11,hypothèses!$BS$11,IF(K346&gt;=hypothèses!$BQ$11,hypothèses!$BT$11,K346*hypothèses!$BU$11)),IF(AND(D346=hypothèses!$BR$12,R346=hypothèses!$BL$1),IF(K346&lt;=hypothèses!$BP$12,hypothèses!$BS$12,IF(K346&gt;=hypothèses!$BQ$12,hypothèses!$BT$12,K346*hypothèses!$BU$12)),IF(AND(D346=hypothèses!$BR$14,R346=hypothèses!$BM$1),IF(K346&lt;=hypothèses!$BP$14,hypothèses!$BS$14,IF(K346&gt;=hypothèses!$BQ$14,hypothèses!$BT$14,K346*hypothèses!$BU$14)),IF(AND(D346=hypothèses!$BR$15,R346=hypothèses!$BM$1),IF(K346&lt;=hypothèses!$BP$15,hypothèses!$BS$15,IF(K346&gt;=hypothèses!$BQ$15,hypothèses!$BT$15,K346*hypothèses!$BU$15)),IF(AND(D346=hypothèses!$BR$17,R346=hypothèses!$BN$1),IF(K346&lt;=hypothèses!$BP$17,hypothèses!$BS$17,IF(K346&gt;=hypothèses!$BQ$17,hypothèses!$BT$17,K346*hypothèses!$BU$17)),IF(AND(D346=hypothèses!$BR$18,R346=hypothèses!$BN$1),IF(K346&lt;=hypothèses!$BP$18,hypothèses!$BS$18,IF(K346&gt;=hypothèses!$BQ$18,hypothèses!$BT$18,K346*hypothèses!$BU$18)),0))))))))))))))</f>
        <v>89.361250000000013</v>
      </c>
      <c r="W346" t="str" cm="1">
        <f t="array" ref="W346">IFERROR(IF(T346&lt;0,0,IF(R346="tarif frais de dossier",30,K346*INDEX(hypothèses!$CC$2:$CR$21,MATCH(1,(K346&gt;=hypothèses!$BX$2:$BX$21)*(K346&lt;hypothèses!$BY$2:$BY$21)*(D346="Villeurbanne")+(K346&gt;=hypothèses!$BX$12:$BX$21)*(K346&lt;hypothèses!$BY$12:$BY$21)*(D346="Hors Villeurbanne"),0),CHOOSE(MATCH(R346,{"tarif eveil";"tarif courant";"tarif pratiques collectives";"tarif troisième cycle renforcé PPES";"tarif cumul";"tarif location"},0),1,4,7,10,13,16)))),"")</f>
        <v/>
      </c>
    </row>
    <row r="347" spans="1:23">
      <c r="A347" s="72" t="s">
        <v>71</v>
      </c>
      <c r="B347" s="72" t="s">
        <v>72</v>
      </c>
      <c r="C347" s="72" t="s">
        <v>73</v>
      </c>
      <c r="D347" t="s">
        <v>86</v>
      </c>
      <c r="E347" s="59">
        <v>12998</v>
      </c>
      <c r="F347">
        <v>6</v>
      </c>
      <c r="G347">
        <v>4</v>
      </c>
      <c r="H347">
        <f>IF(Tableau1[[#This Row],[Tranche RFR]]&gt;=2,Tableau1[[#This Row],[Tranche RFR]]-1,Tableau1[[#This Row],[Tranche RFR]])</f>
        <v>5</v>
      </c>
      <c r="I347">
        <f>Tableau1[[#This Row],[RFR]]/Tableau1[[#This Row],[nb parts sans couple]]</f>
        <v>2599.6</v>
      </c>
      <c r="J347" t="s">
        <v>77</v>
      </c>
      <c r="K347" s="4">
        <f t="shared" si="5"/>
        <v>270.79166666666669</v>
      </c>
      <c r="L347" s="49">
        <f>IF($K347&lt;=hypothèses!$BG$2,1,IF(AND($K347&gt;hypothèses!$BF$3,$K347&lt;=hypothèses!$BG$3),2,IF(AND($K347&gt;hypothèses!$BF$4,$K347&lt;=hypothèses!$BG$4),3,IF(AND($K347&gt;hypothèses!$BF$5,$K347&lt;=hypothèses!$BG$5),4,IF(AND($K347&gt;hypothèses!$BF$6,$K347&lt;=hypothèses!$BG$6),5,IF(AND($K347&gt;hypothèses!$BF$7,$K347&lt;=hypothèses!$BG$7),6,IF(AND($K347&gt;hypothèses!$BF$8,$K347&lt;=hypothèses!$BG$8),7,IF(AND($K347&gt;hypothèses!$BF$9,$K347&lt;=hypothèses!$BG$9),8,IF(AND($K347&gt;hypothèses!$BF$10,$K347&lt;=hypothèses!$BG$10),9,IF(AND($K347&gt;hypothèses!$BF$11,$K347&lt;=hypothèses!$BG$11),10,IF(Tableau1[[#This Row],[QF mens]]&gt;hypothèses!BG356,10,"")))))))))))</f>
        <v>2</v>
      </c>
      <c r="M347" s="49">
        <f>IF($K347&lt;=hypothèses!$BY$2,1,IF(AND($K347&gt;hypothèses!$BX$3,$K347&lt;=hypothèses!$BY$3),2,IF(AND($K347&gt;hypothèses!$BX$4,$K347&lt;=hypothèses!$BY$4),3,IF(AND($K347&gt;hypothèses!$BX$5,$K347&lt;=hypothèses!$BY$5),4,IF(AND($K347&gt;hypothèses!$BX$6,$K347&lt;=hypothèses!$BY$6),5,IF(AND($K347&gt;hypothèses!$BX$7,$K347&lt;=hypothèses!$BY$7),6,IF(AND($K347&gt;hypothèses!$BX$8,$K347&lt;=hypothèses!$BY$8),7,IF(AND($K347&gt;hypothèses!$BX$9,$K347&lt;=hypothèses!$BY$9),8,IF(AND($K347&gt;hypothèses!$BX$10,$K347&lt;=hypothèses!$BY$10),9,IF(AND($K347&gt;hypothèses!$BX$11,$K347&lt;=hypothèses!$BY$11),10,IF(Tableau1[[#This Row],[QF mens]]&gt;hypothèses!BH356,10,"")))))))))))</f>
        <v>1</v>
      </c>
      <c r="N347" s="49" t="s">
        <v>82</v>
      </c>
      <c r="O347" s="49" t="s">
        <v>77</v>
      </c>
      <c r="P347" s="49" t="s">
        <v>83</v>
      </c>
      <c r="Q347" s="49" t="s">
        <v>82</v>
      </c>
      <c r="T347">
        <v>0</v>
      </c>
      <c r="U347" s="58" t="str" cm="1">
        <f t="array" ref="U34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347" s="58">
        <f>IF(R347="Tarif Frais de dossier",30,IF(T347&lt;0,0,IF(AND(D347=hypothèses!$BR$2,R347=hypothèses!$BI$1),IF(K347&lt;=hypothèses!$BP$2,hypothèses!$BS$2,IF(K347&gt;=hypothèses!$BQ$2,hypothèses!$BT$2,K347*hypothèses!$BU$2)),IF(AND(D347=hypothèses!$BR$3,R347=hypothèses!$BI$1),IF(K347&lt;=hypothèses!$BP$3,hypothèses!$BS$3,IF(K347&gt;=hypothèses!$BQ$3,hypothèses!$BT$3,K347*hypothèses!$BU$3)),IF(AND(D347=hypothèses!$BR$5,R347=hypothèses!$BJ$1),IF(K347&lt;=hypothèses!$BP$5,hypothèses!$BS$5,IF(K347&gt;=hypothèses!$BQ$5,hypothèses!$BT$5,K347*hypothèses!$BU$5)),IF(AND(D347=hypothèses!$BR$6,R347=hypothèses!$BJ$1),IF(K347&lt;=hypothèses!$BP$6,hypothèses!$BS$6,IF(K347&gt;=hypothèses!$BQ$6,hypothèses!$BT$6,K347*hypothèses!$BU$6)),IF(AND(D347=hypothèses!$BR$8,R347=hypothèses!$BK$1),IF(K347&lt;=hypothèses!$BP$8,hypothèses!$BS$8,IF(K347&gt;=hypothèses!$BQ$8,hypothèses!$BT$8,K347*hypothèses!$BU$8)),IF(AND(D347=hypothèses!$BR$9,R347=hypothèses!$BK$1),IF(K347&lt;=hypothèses!$BP$9,hypothèses!$BS$9,IF(K347&gt;=hypothèses!$BQ$9,hypothèses!$BT$9,K347*hypothèses!$BU$9)),IF(AND(D347=hypothèses!$BR$11,R347=hypothèses!$BL$1),IF(K347&lt;=hypothèses!$BP$11,hypothèses!$BS$11,IF(K347&gt;=hypothèses!$BQ$11,hypothèses!$BT$11,K347*hypothèses!$BU$11)),IF(AND(D347=hypothèses!$BR$12,R347=hypothèses!$BL$1),IF(K347&lt;=hypothèses!$BP$12,hypothèses!$BS$12,IF(K347&gt;=hypothèses!$BQ$12,hypothèses!$BT$12,K347*hypothèses!$BU$12)),IF(AND(D347=hypothèses!$BR$14,R347=hypothèses!$BM$1),IF(K347&lt;=hypothèses!$BP$14,hypothèses!$BS$14,IF(K347&gt;=hypothèses!$BQ$14,hypothèses!$BT$14,K347*hypothèses!$BU$14)),IF(AND(D347=hypothèses!$BR$15,R347=hypothèses!$BM$1),IF(K347&lt;=hypothèses!$BP$15,hypothèses!$BS$15,IF(K347&gt;=hypothèses!$BQ$15,hypothèses!$BT$15,K347*hypothèses!$BU$15)),IF(AND(D347=hypothèses!$BR$17,R347=hypothèses!$BN$1),IF(K347&lt;=hypothèses!$BP$17,hypothèses!$BS$17,IF(K347&gt;=hypothèses!$BQ$17,hypothèses!$BT$17,K347*hypothèses!$BU$17)),IF(AND(D347=hypothèses!$BR$18,R347=hypothèses!$BN$1),IF(K347&lt;=hypothèses!$BP$18,hypothèses!$BS$18,IF(K347&gt;=hypothèses!$BQ$18,hypothèses!$BT$18,K347*hypothèses!$BU$18)),0))))))))))))))</f>
        <v>0</v>
      </c>
      <c r="W347" t="str" cm="1">
        <f t="array" ref="W347">IFERROR(IF(T347&lt;0,0,IF(R347="tarif frais de dossier",30,K347*INDEX(hypothèses!$CC$2:$CR$21,MATCH(1,(K347&gt;=hypothèses!$BX$2:$BX$21)*(K347&lt;hypothèses!$BY$2:$BY$21)*(D347="Villeurbanne")+(K347&gt;=hypothèses!$BX$12:$BX$21)*(K347&lt;hypothèses!$BY$12:$BY$21)*(D347="Hors Villeurbanne"),0),CHOOSE(MATCH(R347,{"tarif eveil";"tarif courant";"tarif pratiques collectives";"tarif troisième cycle renforcé PPES";"tarif cumul";"tarif location"},0),1,4,7,10,13,16)))),"")</f>
        <v/>
      </c>
    </row>
    <row r="348" spans="1:23">
      <c r="A348" s="71" t="s">
        <v>71</v>
      </c>
      <c r="B348" s="71" t="s">
        <v>72</v>
      </c>
      <c r="C348" s="71" t="s">
        <v>73</v>
      </c>
      <c r="D348" t="s">
        <v>86</v>
      </c>
      <c r="E348" s="59">
        <v>12998</v>
      </c>
      <c r="F348">
        <v>6</v>
      </c>
      <c r="G348">
        <v>4</v>
      </c>
      <c r="H348">
        <f>IF(Tableau1[[#This Row],[Tranche RFR]]&gt;=2,Tableau1[[#This Row],[Tranche RFR]]-1,Tableau1[[#This Row],[Tranche RFR]])</f>
        <v>5</v>
      </c>
      <c r="I348">
        <f>Tableau1[[#This Row],[RFR]]/Tableau1[[#This Row],[nb parts sans couple]]</f>
        <v>2599.6</v>
      </c>
      <c r="J348" t="s">
        <v>77</v>
      </c>
      <c r="K348" s="4">
        <f t="shared" si="5"/>
        <v>270.79166666666669</v>
      </c>
      <c r="L348" s="49">
        <f>IF($K348&lt;=hypothèses!$BG$2,1,IF(AND($K348&gt;hypothèses!$BF$3,$K348&lt;=hypothèses!$BG$3),2,IF(AND($K348&gt;hypothèses!$BF$4,$K348&lt;=hypothèses!$BG$4),3,IF(AND($K348&gt;hypothèses!$BF$5,$K348&lt;=hypothèses!$BG$5),4,IF(AND($K348&gt;hypothèses!$BF$6,$K348&lt;=hypothèses!$BG$6),5,IF(AND($K348&gt;hypothèses!$BF$7,$K348&lt;=hypothèses!$BG$7),6,IF(AND($K348&gt;hypothèses!$BF$8,$K348&lt;=hypothèses!$BG$8),7,IF(AND($K348&gt;hypothèses!$BF$9,$K348&lt;=hypothèses!$BG$9),8,IF(AND($K348&gt;hypothèses!$BF$10,$K348&lt;=hypothèses!$BG$10),9,IF(AND($K348&gt;hypothèses!$BF$11,$K348&lt;=hypothèses!$BG$11),10,IF(Tableau1[[#This Row],[QF mens]]&gt;hypothèses!BG357,10,"")))))))))))</f>
        <v>2</v>
      </c>
      <c r="M348" s="49">
        <f>IF($K348&lt;=hypothèses!$BY$2,1,IF(AND($K348&gt;hypothèses!$BX$3,$K348&lt;=hypothèses!$BY$3),2,IF(AND($K348&gt;hypothèses!$BX$4,$K348&lt;=hypothèses!$BY$4),3,IF(AND($K348&gt;hypothèses!$BX$5,$K348&lt;=hypothèses!$BY$5),4,IF(AND($K348&gt;hypothèses!$BX$6,$K348&lt;=hypothèses!$BY$6),5,IF(AND($K348&gt;hypothèses!$BX$7,$K348&lt;=hypothèses!$BY$7),6,IF(AND($K348&gt;hypothèses!$BX$8,$K348&lt;=hypothèses!$BY$8),7,IF(AND($K348&gt;hypothèses!$BX$9,$K348&lt;=hypothèses!$BY$9),8,IF(AND($K348&gt;hypothèses!$BX$10,$K348&lt;=hypothèses!$BY$10),9,IF(AND($K348&gt;hypothèses!$BX$11,$K348&lt;=hypothèses!$BY$11),10,IF(Tableau1[[#This Row],[QF mens]]&gt;hypothèses!BH357,10,"")))))))))))</f>
        <v>1</v>
      </c>
      <c r="N348" s="49" t="s">
        <v>82</v>
      </c>
      <c r="O348" s="49" t="s">
        <v>77</v>
      </c>
      <c r="P348" s="49" t="s">
        <v>83</v>
      </c>
      <c r="Q348" s="49" t="s">
        <v>82</v>
      </c>
      <c r="T348">
        <v>0</v>
      </c>
      <c r="U348" s="58" t="str" cm="1">
        <f t="array" ref="U34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348" s="58">
        <f>IF(R348="Tarif Frais de dossier",30,IF(T348&lt;0,0,IF(AND(D348=hypothèses!$BR$2,R348=hypothèses!$BI$1),IF(K348&lt;=hypothèses!$BP$2,hypothèses!$BS$2,IF(K348&gt;=hypothèses!$BQ$2,hypothèses!$BT$2,K348*hypothèses!$BU$2)),IF(AND(D348=hypothèses!$BR$3,R348=hypothèses!$BI$1),IF(K348&lt;=hypothèses!$BP$3,hypothèses!$BS$3,IF(K348&gt;=hypothèses!$BQ$3,hypothèses!$BT$3,K348*hypothèses!$BU$3)),IF(AND(D348=hypothèses!$BR$5,R348=hypothèses!$BJ$1),IF(K348&lt;=hypothèses!$BP$5,hypothèses!$BS$5,IF(K348&gt;=hypothèses!$BQ$5,hypothèses!$BT$5,K348*hypothèses!$BU$5)),IF(AND(D348=hypothèses!$BR$6,R348=hypothèses!$BJ$1),IF(K348&lt;=hypothèses!$BP$6,hypothèses!$BS$6,IF(K348&gt;=hypothèses!$BQ$6,hypothèses!$BT$6,K348*hypothèses!$BU$6)),IF(AND(D348=hypothèses!$BR$8,R348=hypothèses!$BK$1),IF(K348&lt;=hypothèses!$BP$8,hypothèses!$BS$8,IF(K348&gt;=hypothèses!$BQ$8,hypothèses!$BT$8,K348*hypothèses!$BU$8)),IF(AND(D348=hypothèses!$BR$9,R348=hypothèses!$BK$1),IF(K348&lt;=hypothèses!$BP$9,hypothèses!$BS$9,IF(K348&gt;=hypothèses!$BQ$9,hypothèses!$BT$9,K348*hypothèses!$BU$9)),IF(AND(D348=hypothèses!$BR$11,R348=hypothèses!$BL$1),IF(K348&lt;=hypothèses!$BP$11,hypothèses!$BS$11,IF(K348&gt;=hypothèses!$BQ$11,hypothèses!$BT$11,K348*hypothèses!$BU$11)),IF(AND(D348=hypothèses!$BR$12,R348=hypothèses!$BL$1),IF(K348&lt;=hypothèses!$BP$12,hypothèses!$BS$12,IF(K348&gt;=hypothèses!$BQ$12,hypothèses!$BT$12,K348*hypothèses!$BU$12)),IF(AND(D348=hypothèses!$BR$14,R348=hypothèses!$BM$1),IF(K348&lt;=hypothèses!$BP$14,hypothèses!$BS$14,IF(K348&gt;=hypothèses!$BQ$14,hypothèses!$BT$14,K348*hypothèses!$BU$14)),IF(AND(D348=hypothèses!$BR$15,R348=hypothèses!$BM$1),IF(K348&lt;=hypothèses!$BP$15,hypothèses!$BS$15,IF(K348&gt;=hypothèses!$BQ$15,hypothèses!$BT$15,K348*hypothèses!$BU$15)),IF(AND(D348=hypothèses!$BR$17,R348=hypothèses!$BN$1),IF(K348&lt;=hypothèses!$BP$17,hypothèses!$BS$17,IF(K348&gt;=hypothèses!$BQ$17,hypothèses!$BT$17,K348*hypothèses!$BU$17)),IF(AND(D348=hypothèses!$BR$18,R348=hypothèses!$BN$1),IF(K348&lt;=hypothèses!$BP$18,hypothèses!$BS$18,IF(K348&gt;=hypothèses!$BQ$18,hypothèses!$BT$18,K348*hypothèses!$BU$18)),0))))))))))))))</f>
        <v>0</v>
      </c>
      <c r="W348" t="str" cm="1">
        <f t="array" ref="W348">IFERROR(IF(T348&lt;0,0,IF(R348="tarif frais de dossier",30,K348*INDEX(hypothèses!$CC$2:$CR$21,MATCH(1,(K348&gt;=hypothèses!$BX$2:$BX$21)*(K348&lt;hypothèses!$BY$2:$BY$21)*(D348="Villeurbanne")+(K348&gt;=hypothèses!$BX$12:$BX$21)*(K348&lt;hypothèses!$BY$12:$BY$21)*(D348="Hors Villeurbanne"),0),CHOOSE(MATCH(R348,{"tarif eveil";"tarif courant";"tarif pratiques collectives";"tarif troisième cycle renforcé PPES";"tarif cumul";"tarif location"},0),1,4,7,10,13,16)))),"")</f>
        <v/>
      </c>
    </row>
    <row r="349" spans="1:23">
      <c r="A349" s="72" t="s">
        <v>71</v>
      </c>
      <c r="B349" s="72" t="s">
        <v>72</v>
      </c>
      <c r="C349" s="72" t="s">
        <v>73</v>
      </c>
      <c r="D349" t="s">
        <v>86</v>
      </c>
      <c r="E349" s="59">
        <v>12998</v>
      </c>
      <c r="F349">
        <v>6</v>
      </c>
      <c r="G349">
        <v>4</v>
      </c>
      <c r="H349">
        <f>IF(Tableau1[[#This Row],[Tranche RFR]]&gt;=2,Tableau1[[#This Row],[Tranche RFR]]-1,Tableau1[[#This Row],[Tranche RFR]])</f>
        <v>5</v>
      </c>
      <c r="I349">
        <f>Tableau1[[#This Row],[RFR]]/Tableau1[[#This Row],[nb parts sans couple]]</f>
        <v>2599.6</v>
      </c>
      <c r="J349" t="s">
        <v>77</v>
      </c>
      <c r="K349" s="4">
        <f t="shared" si="5"/>
        <v>270.79166666666669</v>
      </c>
      <c r="L349" s="49">
        <f>IF($K349&lt;=hypothèses!$BG$2,1,IF(AND($K349&gt;hypothèses!$BF$3,$K349&lt;=hypothèses!$BG$3),2,IF(AND($K349&gt;hypothèses!$BF$4,$K349&lt;=hypothèses!$BG$4),3,IF(AND($K349&gt;hypothèses!$BF$5,$K349&lt;=hypothèses!$BG$5),4,IF(AND($K349&gt;hypothèses!$BF$6,$K349&lt;=hypothèses!$BG$6),5,IF(AND($K349&gt;hypothèses!$BF$7,$K349&lt;=hypothèses!$BG$7),6,IF(AND($K349&gt;hypothèses!$BF$8,$K349&lt;=hypothèses!$BG$8),7,IF(AND($K349&gt;hypothèses!$BF$9,$K349&lt;=hypothèses!$BG$9),8,IF(AND($K349&gt;hypothèses!$BF$10,$K349&lt;=hypothèses!$BG$10),9,IF(AND($K349&gt;hypothèses!$BF$11,$K349&lt;=hypothèses!$BG$11),10,IF(Tableau1[[#This Row],[QF mens]]&gt;hypothèses!BG358,10,"")))))))))))</f>
        <v>2</v>
      </c>
      <c r="M349" s="49">
        <f>IF($K349&lt;=hypothèses!$BY$2,1,IF(AND($K349&gt;hypothèses!$BX$3,$K349&lt;=hypothèses!$BY$3),2,IF(AND($K349&gt;hypothèses!$BX$4,$K349&lt;=hypothèses!$BY$4),3,IF(AND($K349&gt;hypothèses!$BX$5,$K349&lt;=hypothèses!$BY$5),4,IF(AND($K349&gt;hypothèses!$BX$6,$K349&lt;=hypothèses!$BY$6),5,IF(AND($K349&gt;hypothèses!$BX$7,$K349&lt;=hypothèses!$BY$7),6,IF(AND($K349&gt;hypothèses!$BX$8,$K349&lt;=hypothèses!$BY$8),7,IF(AND($K349&gt;hypothèses!$BX$9,$K349&lt;=hypothèses!$BY$9),8,IF(AND($K349&gt;hypothèses!$BX$10,$K349&lt;=hypothèses!$BY$10),9,IF(AND($K349&gt;hypothèses!$BX$11,$K349&lt;=hypothèses!$BY$11),10,IF(Tableau1[[#This Row],[QF mens]]&gt;hypothèses!BH358,10,"")))))))))))</f>
        <v>1</v>
      </c>
      <c r="N349" s="49" t="s">
        <v>82</v>
      </c>
      <c r="O349" s="49" t="s">
        <v>77</v>
      </c>
      <c r="P349" s="49" t="s">
        <v>83</v>
      </c>
      <c r="Q349" s="49" t="s">
        <v>82</v>
      </c>
      <c r="T349">
        <v>0</v>
      </c>
      <c r="U349" s="58" t="str" cm="1">
        <f t="array" ref="U34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349" s="58">
        <f>IF(R349="Tarif Frais de dossier",30,IF(T349&lt;0,0,IF(AND(D349=hypothèses!$BR$2,R349=hypothèses!$BI$1),IF(K349&lt;=hypothèses!$BP$2,hypothèses!$BS$2,IF(K349&gt;=hypothèses!$BQ$2,hypothèses!$BT$2,K349*hypothèses!$BU$2)),IF(AND(D349=hypothèses!$BR$3,R349=hypothèses!$BI$1),IF(K349&lt;=hypothèses!$BP$3,hypothèses!$BS$3,IF(K349&gt;=hypothèses!$BQ$3,hypothèses!$BT$3,K349*hypothèses!$BU$3)),IF(AND(D349=hypothèses!$BR$5,R349=hypothèses!$BJ$1),IF(K349&lt;=hypothèses!$BP$5,hypothèses!$BS$5,IF(K349&gt;=hypothèses!$BQ$5,hypothèses!$BT$5,K349*hypothèses!$BU$5)),IF(AND(D349=hypothèses!$BR$6,R349=hypothèses!$BJ$1),IF(K349&lt;=hypothèses!$BP$6,hypothèses!$BS$6,IF(K349&gt;=hypothèses!$BQ$6,hypothèses!$BT$6,K349*hypothèses!$BU$6)),IF(AND(D349=hypothèses!$BR$8,R349=hypothèses!$BK$1),IF(K349&lt;=hypothèses!$BP$8,hypothèses!$BS$8,IF(K349&gt;=hypothèses!$BQ$8,hypothèses!$BT$8,K349*hypothèses!$BU$8)),IF(AND(D349=hypothèses!$BR$9,R349=hypothèses!$BK$1),IF(K349&lt;=hypothèses!$BP$9,hypothèses!$BS$9,IF(K349&gt;=hypothèses!$BQ$9,hypothèses!$BT$9,K349*hypothèses!$BU$9)),IF(AND(D349=hypothèses!$BR$11,R349=hypothèses!$BL$1),IF(K349&lt;=hypothèses!$BP$11,hypothèses!$BS$11,IF(K349&gt;=hypothèses!$BQ$11,hypothèses!$BT$11,K349*hypothèses!$BU$11)),IF(AND(D349=hypothèses!$BR$12,R349=hypothèses!$BL$1),IF(K349&lt;=hypothèses!$BP$12,hypothèses!$BS$12,IF(K349&gt;=hypothèses!$BQ$12,hypothèses!$BT$12,K349*hypothèses!$BU$12)),IF(AND(D349=hypothèses!$BR$14,R349=hypothèses!$BM$1),IF(K349&lt;=hypothèses!$BP$14,hypothèses!$BS$14,IF(K349&gt;=hypothèses!$BQ$14,hypothèses!$BT$14,K349*hypothèses!$BU$14)),IF(AND(D349=hypothèses!$BR$15,R349=hypothèses!$BM$1),IF(K349&lt;=hypothèses!$BP$15,hypothèses!$BS$15,IF(K349&gt;=hypothèses!$BQ$15,hypothèses!$BT$15,K349*hypothèses!$BU$15)),IF(AND(D349=hypothèses!$BR$17,R349=hypothèses!$BN$1),IF(K349&lt;=hypothèses!$BP$17,hypothèses!$BS$17,IF(K349&gt;=hypothèses!$BQ$17,hypothèses!$BT$17,K349*hypothèses!$BU$17)),IF(AND(D349=hypothèses!$BR$18,R349=hypothèses!$BN$1),IF(K349&lt;=hypothèses!$BP$18,hypothèses!$BS$18,IF(K349&gt;=hypothèses!$BQ$18,hypothèses!$BT$18,K349*hypothèses!$BU$18)),0))))))))))))))</f>
        <v>0</v>
      </c>
      <c r="W349" t="str" cm="1">
        <f t="array" ref="W349">IFERROR(IF(T349&lt;0,0,IF(R349="tarif frais de dossier",30,K349*INDEX(hypothèses!$CC$2:$CR$21,MATCH(1,(K349&gt;=hypothèses!$BX$2:$BX$21)*(K349&lt;hypothèses!$BY$2:$BY$21)*(D349="Villeurbanne")+(K349&gt;=hypothèses!$BX$12:$BX$21)*(K349&lt;hypothèses!$BY$12:$BY$21)*(D349="Hors Villeurbanne"),0),CHOOSE(MATCH(R349,{"tarif eveil";"tarif courant";"tarif pratiques collectives";"tarif troisième cycle renforcé PPES";"tarif cumul";"tarif location"},0),1,4,7,10,13,16)))),"")</f>
        <v/>
      </c>
    </row>
    <row r="350" spans="1:23">
      <c r="A350" s="71" t="s">
        <v>71</v>
      </c>
      <c r="B350" s="71" t="s">
        <v>72</v>
      </c>
      <c r="C350" s="71" t="s">
        <v>73</v>
      </c>
      <c r="D350" t="s">
        <v>86</v>
      </c>
      <c r="E350" s="59">
        <v>12998</v>
      </c>
      <c r="F350">
        <v>6</v>
      </c>
      <c r="G350">
        <v>4</v>
      </c>
      <c r="H350">
        <f>IF(Tableau1[[#This Row],[Tranche RFR]]&gt;=2,Tableau1[[#This Row],[Tranche RFR]]-1,Tableau1[[#This Row],[Tranche RFR]])</f>
        <v>5</v>
      </c>
      <c r="I350">
        <f>Tableau1[[#This Row],[RFR]]/Tableau1[[#This Row],[nb parts sans couple]]</f>
        <v>2599.6</v>
      </c>
      <c r="J350" t="s">
        <v>77</v>
      </c>
      <c r="K350" s="4">
        <f t="shared" si="5"/>
        <v>270.79166666666669</v>
      </c>
      <c r="L350" s="49">
        <f>IF($K350&lt;=hypothèses!$BG$2,1,IF(AND($K350&gt;hypothèses!$BF$3,$K350&lt;=hypothèses!$BG$3),2,IF(AND($K350&gt;hypothèses!$BF$4,$K350&lt;=hypothèses!$BG$4),3,IF(AND($K350&gt;hypothèses!$BF$5,$K350&lt;=hypothèses!$BG$5),4,IF(AND($K350&gt;hypothèses!$BF$6,$K350&lt;=hypothèses!$BG$6),5,IF(AND($K350&gt;hypothèses!$BF$7,$K350&lt;=hypothèses!$BG$7),6,IF(AND($K350&gt;hypothèses!$BF$8,$K350&lt;=hypothèses!$BG$8),7,IF(AND($K350&gt;hypothèses!$BF$9,$K350&lt;=hypothèses!$BG$9),8,IF(AND($K350&gt;hypothèses!$BF$10,$K350&lt;=hypothèses!$BG$10),9,IF(AND($K350&gt;hypothèses!$BF$11,$K350&lt;=hypothèses!$BG$11),10,IF(Tableau1[[#This Row],[QF mens]]&gt;hypothèses!BG359,10,"")))))))))))</f>
        <v>2</v>
      </c>
      <c r="M350" s="49">
        <f>IF($K350&lt;=hypothèses!$BY$2,1,IF(AND($K350&gt;hypothèses!$BX$3,$K350&lt;=hypothèses!$BY$3),2,IF(AND($K350&gt;hypothèses!$BX$4,$K350&lt;=hypothèses!$BY$4),3,IF(AND($K350&gt;hypothèses!$BX$5,$K350&lt;=hypothèses!$BY$5),4,IF(AND($K350&gt;hypothèses!$BX$6,$K350&lt;=hypothèses!$BY$6),5,IF(AND($K350&gt;hypothèses!$BX$7,$K350&lt;=hypothèses!$BY$7),6,IF(AND($K350&gt;hypothèses!$BX$8,$K350&lt;=hypothèses!$BY$8),7,IF(AND($K350&gt;hypothèses!$BX$9,$K350&lt;=hypothèses!$BY$9),8,IF(AND($K350&gt;hypothèses!$BX$10,$K350&lt;=hypothèses!$BY$10),9,IF(AND($K350&gt;hypothèses!$BX$11,$K350&lt;=hypothèses!$BY$11),10,IF(Tableau1[[#This Row],[QF mens]]&gt;hypothèses!BH359,10,"")))))))))))</f>
        <v>1</v>
      </c>
      <c r="N350" s="49" t="s">
        <v>82</v>
      </c>
      <c r="O350" s="49" t="s">
        <v>77</v>
      </c>
      <c r="P350" s="49" t="s">
        <v>83</v>
      </c>
      <c r="Q350" s="49" t="s">
        <v>82</v>
      </c>
      <c r="T350">
        <v>0</v>
      </c>
      <c r="U350" s="58" t="str" cm="1">
        <f t="array" ref="U35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350" s="58">
        <f>IF(R350="Tarif Frais de dossier",30,IF(T350&lt;0,0,IF(AND(D350=hypothèses!$BR$2,R350=hypothèses!$BI$1),IF(K350&lt;=hypothèses!$BP$2,hypothèses!$BS$2,IF(K350&gt;=hypothèses!$BQ$2,hypothèses!$BT$2,K350*hypothèses!$BU$2)),IF(AND(D350=hypothèses!$BR$3,R350=hypothèses!$BI$1),IF(K350&lt;=hypothèses!$BP$3,hypothèses!$BS$3,IF(K350&gt;=hypothèses!$BQ$3,hypothèses!$BT$3,K350*hypothèses!$BU$3)),IF(AND(D350=hypothèses!$BR$5,R350=hypothèses!$BJ$1),IF(K350&lt;=hypothèses!$BP$5,hypothèses!$BS$5,IF(K350&gt;=hypothèses!$BQ$5,hypothèses!$BT$5,K350*hypothèses!$BU$5)),IF(AND(D350=hypothèses!$BR$6,R350=hypothèses!$BJ$1),IF(K350&lt;=hypothèses!$BP$6,hypothèses!$BS$6,IF(K350&gt;=hypothèses!$BQ$6,hypothèses!$BT$6,K350*hypothèses!$BU$6)),IF(AND(D350=hypothèses!$BR$8,R350=hypothèses!$BK$1),IF(K350&lt;=hypothèses!$BP$8,hypothèses!$BS$8,IF(K350&gt;=hypothèses!$BQ$8,hypothèses!$BT$8,K350*hypothèses!$BU$8)),IF(AND(D350=hypothèses!$BR$9,R350=hypothèses!$BK$1),IF(K350&lt;=hypothèses!$BP$9,hypothèses!$BS$9,IF(K350&gt;=hypothèses!$BQ$9,hypothèses!$BT$9,K350*hypothèses!$BU$9)),IF(AND(D350=hypothèses!$BR$11,R350=hypothèses!$BL$1),IF(K350&lt;=hypothèses!$BP$11,hypothèses!$BS$11,IF(K350&gt;=hypothèses!$BQ$11,hypothèses!$BT$11,K350*hypothèses!$BU$11)),IF(AND(D350=hypothèses!$BR$12,R350=hypothèses!$BL$1),IF(K350&lt;=hypothèses!$BP$12,hypothèses!$BS$12,IF(K350&gt;=hypothèses!$BQ$12,hypothèses!$BT$12,K350*hypothèses!$BU$12)),IF(AND(D350=hypothèses!$BR$14,R350=hypothèses!$BM$1),IF(K350&lt;=hypothèses!$BP$14,hypothèses!$BS$14,IF(K350&gt;=hypothèses!$BQ$14,hypothèses!$BT$14,K350*hypothèses!$BU$14)),IF(AND(D350=hypothèses!$BR$15,R350=hypothèses!$BM$1),IF(K350&lt;=hypothèses!$BP$15,hypothèses!$BS$15,IF(K350&gt;=hypothèses!$BQ$15,hypothèses!$BT$15,K350*hypothèses!$BU$15)),IF(AND(D350=hypothèses!$BR$17,R350=hypothèses!$BN$1),IF(K350&lt;=hypothèses!$BP$17,hypothèses!$BS$17,IF(K350&gt;=hypothèses!$BQ$17,hypothèses!$BT$17,K350*hypothèses!$BU$17)),IF(AND(D350=hypothèses!$BR$18,R350=hypothèses!$BN$1),IF(K350&lt;=hypothèses!$BP$18,hypothèses!$BS$18,IF(K350&gt;=hypothèses!$BQ$18,hypothèses!$BT$18,K350*hypothèses!$BU$18)),0))))))))))))))</f>
        <v>0</v>
      </c>
      <c r="W350" t="str" cm="1">
        <f t="array" ref="W350">IFERROR(IF(T350&lt;0,0,IF(R350="tarif frais de dossier",30,K350*INDEX(hypothèses!$CC$2:$CR$21,MATCH(1,(K350&gt;=hypothèses!$BX$2:$BX$21)*(K350&lt;hypothèses!$BY$2:$BY$21)*(D350="Villeurbanne")+(K350&gt;=hypothèses!$BX$12:$BX$21)*(K350&lt;hypothèses!$BY$12:$BY$21)*(D350="Hors Villeurbanne"),0),CHOOSE(MATCH(R350,{"tarif eveil";"tarif courant";"tarif pratiques collectives";"tarif troisième cycle renforcé PPES";"tarif cumul";"tarif location"},0),1,4,7,10,13,16)))),"")</f>
        <v/>
      </c>
    </row>
    <row r="351" spans="1:23">
      <c r="A351" s="72" t="s">
        <v>71</v>
      </c>
      <c r="B351" s="72" t="s">
        <v>72</v>
      </c>
      <c r="C351" s="72" t="s">
        <v>73</v>
      </c>
      <c r="D351" t="s">
        <v>86</v>
      </c>
      <c r="E351" s="59">
        <v>100001</v>
      </c>
      <c r="F351">
        <v>41</v>
      </c>
      <c r="G351">
        <v>3</v>
      </c>
      <c r="H351">
        <f>IF(Tableau1[[#This Row],[Tranche RFR]]&gt;=2,Tableau1[[#This Row],[Tranche RFR]]-1,Tableau1[[#This Row],[Tranche RFR]])</f>
        <v>40</v>
      </c>
      <c r="I351">
        <f>Tableau1[[#This Row],[RFR]]/Tableau1[[#This Row],[nb parts sans couple]]</f>
        <v>2500.0250000000001</v>
      </c>
      <c r="J351" t="s">
        <v>77</v>
      </c>
      <c r="K351" s="4">
        <f t="shared" si="5"/>
        <v>2777.8055555555552</v>
      </c>
      <c r="L351" s="49">
        <f>IF($K351&lt;=hypothèses!$BG$2,1,IF(AND($K351&gt;hypothèses!$BF$3,$K351&lt;=hypothèses!$BG$3),2,IF(AND($K351&gt;hypothèses!$BF$4,$K351&lt;=hypothèses!$BG$4),3,IF(AND($K351&gt;hypothèses!$BF$5,$K351&lt;=hypothèses!$BG$5),4,IF(AND($K351&gt;hypothèses!$BF$6,$K351&lt;=hypothèses!$BG$6),5,IF(AND($K351&gt;hypothèses!$BF$7,$K351&lt;=hypothèses!$BG$7),6,IF(AND($K351&gt;hypothèses!$BF$8,$K351&lt;=hypothèses!$BG$8),7,IF(AND($K351&gt;hypothèses!$BF$9,$K351&lt;=hypothèses!$BG$9),8,IF(AND($K351&gt;hypothèses!$BF$10,$K351&lt;=hypothèses!$BG$10),9,IF(AND($K351&gt;hypothèses!$BF$11,$K351&lt;=hypothèses!$BG$11),10,IF(Tableau1[[#This Row],[QF mens]]&gt;hypothèses!BG360,10,"")))))))))))</f>
        <v>10</v>
      </c>
      <c r="M351" s="49">
        <f>IF($K351&lt;=hypothèses!$BY$2,1,IF(AND($K351&gt;hypothèses!$BX$3,$K351&lt;=hypothèses!$BY$3),2,IF(AND($K351&gt;hypothèses!$BX$4,$K351&lt;=hypothèses!$BY$4),3,IF(AND($K351&gt;hypothèses!$BX$5,$K351&lt;=hypothèses!$BY$5),4,IF(AND($K351&gt;hypothèses!$BX$6,$K351&lt;=hypothèses!$BY$6),5,IF(AND($K351&gt;hypothèses!$BX$7,$K351&lt;=hypothèses!$BY$7),6,IF(AND($K351&gt;hypothèses!$BX$8,$K351&lt;=hypothèses!$BY$8),7,IF(AND($K351&gt;hypothèses!$BX$9,$K351&lt;=hypothèses!$BY$9),8,IF(AND($K351&gt;hypothèses!$BX$10,$K351&lt;=hypothèses!$BY$10),9,IF(AND($K351&gt;hypothèses!$BX$11,$K351&lt;=hypothèses!$BY$11),10,IF(Tableau1[[#This Row],[QF mens]]&gt;hypothèses!BH360,10,"")))))))))))</f>
        <v>10</v>
      </c>
      <c r="N351" s="49" t="s">
        <v>82</v>
      </c>
      <c r="O351" s="49" t="s">
        <v>77</v>
      </c>
      <c r="P351" s="49" t="s">
        <v>83</v>
      </c>
      <c r="Q351" s="49" t="s">
        <v>82</v>
      </c>
      <c r="R351" t="s">
        <v>13</v>
      </c>
      <c r="S351">
        <v>1</v>
      </c>
      <c r="T351">
        <v>1332</v>
      </c>
      <c r="U351" s="58" cm="1">
        <f t="array" ref="U35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1332.03</v>
      </c>
      <c r="V351" s="58">
        <f>IF(R351="Tarif Frais de dossier",30,IF(T351&lt;0,0,IF(AND(D351=hypothèses!$BR$2,R351=hypothèses!$BI$1),IF(K351&lt;=hypothèses!$BP$2,hypothèses!$BS$2,IF(K351&gt;=hypothèses!$BQ$2,hypothèses!$BT$2,K351*hypothèses!$BU$2)),IF(AND(D351=hypothèses!$BR$3,R351=hypothèses!$BI$1),IF(K351&lt;=hypothèses!$BP$3,hypothèses!$BS$3,IF(K351&gt;=hypothèses!$BQ$3,hypothèses!$BT$3,K351*hypothèses!$BU$3)),IF(AND(D351=hypothèses!$BR$5,R351=hypothèses!$BJ$1),IF(K351&lt;=hypothèses!$BP$5,hypothèses!$BS$5,IF(K351&gt;=hypothèses!$BQ$5,hypothèses!$BT$5,K351*hypothèses!$BU$5)),IF(AND(D351=hypothèses!$BR$6,R351=hypothèses!$BJ$1),IF(K351&lt;=hypothèses!$BP$6,hypothèses!$BS$6,IF(K351&gt;=hypothèses!$BQ$6,hypothèses!$BT$6,K351*hypothèses!$BU$6)),IF(AND(D351=hypothèses!$BR$8,R351=hypothèses!$BK$1),IF(K351&lt;=hypothèses!$BP$8,hypothèses!$BS$8,IF(K351&gt;=hypothèses!$BQ$8,hypothèses!$BT$8,K351*hypothèses!$BU$8)),IF(AND(D351=hypothèses!$BR$9,R351=hypothèses!$BK$1),IF(K351&lt;=hypothèses!$BP$9,hypothèses!$BS$9,IF(K351&gt;=hypothèses!$BQ$9,hypothèses!$BT$9,K351*hypothèses!$BU$9)),IF(AND(D351=hypothèses!$BR$11,R351=hypothèses!$BL$1),IF(K351&lt;=hypothèses!$BP$11,hypothèses!$BS$11,IF(K351&gt;=hypothèses!$BQ$11,hypothèses!$BT$11,K351*hypothèses!$BU$11)),IF(AND(D351=hypothèses!$BR$12,R351=hypothèses!$BL$1),IF(K351&lt;=hypothèses!$BP$12,hypothèses!$BS$12,IF(K351&gt;=hypothèses!$BQ$12,hypothèses!$BT$12,K351*hypothèses!$BU$12)),IF(AND(D351=hypothèses!$BR$14,R351=hypothèses!$BM$1),IF(K351&lt;=hypothèses!$BP$14,hypothèses!$BS$14,IF(K351&gt;=hypothèses!$BQ$14,hypothèses!$BT$14,K351*hypothèses!$BU$14)),IF(AND(D351=hypothèses!$BR$15,R351=hypothèses!$BM$1),IF(K351&lt;=hypothèses!$BP$15,hypothèses!$BS$15,IF(K351&gt;=hypothèses!$BQ$15,hypothèses!$BT$15,K351*hypothèses!$BU$15)),IF(AND(D351=hypothèses!$BR$17,R351=hypothèses!$BN$1),IF(K351&lt;=hypothèses!$BP$17,hypothèses!$BS$17,IF(K351&gt;=hypothèses!$BQ$17,hypothèses!$BT$17,K351*hypothèses!$BU$17)),IF(AND(D351=hypothèses!$BR$18,R351=hypothèses!$BN$1),IF(K351&lt;=hypothèses!$BP$18,hypothèses!$BS$18,IF(K351&gt;=hypothèses!$BQ$18,hypothèses!$BT$18,K351*hypothèses!$BU$18)),0))))))))))))))</f>
        <v>916.67583333333323</v>
      </c>
      <c r="W351" t="str" cm="1">
        <f t="array" ref="W351">IFERROR(IF(T351&lt;0,0,IF(R351="tarif frais de dossier",30,K351*INDEX(hypothèses!$CC$2:$CR$21,MATCH(1,(K351&gt;=hypothèses!$BX$2:$BX$21)*(K351&lt;hypothèses!$BY$2:$BY$21)*(D351="Villeurbanne")+(K351&gt;=hypothèses!$BX$12:$BX$21)*(K351&lt;hypothèses!$BY$12:$BY$21)*(D351="Hors Villeurbanne"),0),CHOOSE(MATCH(R351,{"tarif eveil";"tarif courant";"tarif pratiques collectives";"tarif troisième cycle renforcé PPES";"tarif cumul";"tarif location"},0),1,4,7,10,13,16)))),"")</f>
        <v/>
      </c>
    </row>
    <row r="352" spans="1:23">
      <c r="A352" s="71" t="s">
        <v>71</v>
      </c>
      <c r="B352" s="71" t="s">
        <v>72</v>
      </c>
      <c r="C352" s="71" t="s">
        <v>73</v>
      </c>
      <c r="D352" t="s">
        <v>86</v>
      </c>
      <c r="E352" s="59">
        <v>100001</v>
      </c>
      <c r="F352">
        <v>41</v>
      </c>
      <c r="G352">
        <v>3</v>
      </c>
      <c r="H352">
        <f>IF(Tableau1[[#This Row],[Tranche RFR]]&gt;=2,Tableau1[[#This Row],[Tranche RFR]]-1,Tableau1[[#This Row],[Tranche RFR]])</f>
        <v>40</v>
      </c>
      <c r="I352">
        <f>Tableau1[[#This Row],[RFR]]/Tableau1[[#This Row],[nb parts sans couple]]</f>
        <v>2500.0250000000001</v>
      </c>
      <c r="J352" t="s">
        <v>77</v>
      </c>
      <c r="K352" s="4">
        <f t="shared" si="5"/>
        <v>2777.8055555555552</v>
      </c>
      <c r="L352" s="49">
        <f>IF($K352&lt;=hypothèses!$BG$2,1,IF(AND($K352&gt;hypothèses!$BF$3,$K352&lt;=hypothèses!$BG$3),2,IF(AND($K352&gt;hypothèses!$BF$4,$K352&lt;=hypothèses!$BG$4),3,IF(AND($K352&gt;hypothèses!$BF$5,$K352&lt;=hypothèses!$BG$5),4,IF(AND($K352&gt;hypothèses!$BF$6,$K352&lt;=hypothèses!$BG$6),5,IF(AND($K352&gt;hypothèses!$BF$7,$K352&lt;=hypothèses!$BG$7),6,IF(AND($K352&gt;hypothèses!$BF$8,$K352&lt;=hypothèses!$BG$8),7,IF(AND($K352&gt;hypothèses!$BF$9,$K352&lt;=hypothèses!$BG$9),8,IF(AND($K352&gt;hypothèses!$BF$10,$K352&lt;=hypothèses!$BG$10),9,IF(AND($K352&gt;hypothèses!$BF$11,$K352&lt;=hypothèses!$BG$11),10,IF(Tableau1[[#This Row],[QF mens]]&gt;hypothèses!BG361,10,"")))))))))))</f>
        <v>10</v>
      </c>
      <c r="M352" s="49">
        <f>IF($K352&lt;=hypothèses!$BY$2,1,IF(AND($K352&gt;hypothèses!$BX$3,$K352&lt;=hypothèses!$BY$3),2,IF(AND($K352&gt;hypothèses!$BX$4,$K352&lt;=hypothèses!$BY$4),3,IF(AND($K352&gt;hypothèses!$BX$5,$K352&lt;=hypothèses!$BY$5),4,IF(AND($K352&gt;hypothèses!$BX$6,$K352&lt;=hypothèses!$BY$6),5,IF(AND($K352&gt;hypothèses!$BX$7,$K352&lt;=hypothèses!$BY$7),6,IF(AND($K352&gt;hypothèses!$BX$8,$K352&lt;=hypothèses!$BY$8),7,IF(AND($K352&gt;hypothèses!$BX$9,$K352&lt;=hypothèses!$BY$9),8,IF(AND($K352&gt;hypothèses!$BX$10,$K352&lt;=hypothèses!$BY$10),9,IF(AND($K352&gt;hypothèses!$BX$11,$K352&lt;=hypothèses!$BY$11),10,IF(Tableau1[[#This Row],[QF mens]]&gt;hypothèses!BH361,10,"")))))))))))</f>
        <v>10</v>
      </c>
      <c r="N352" s="49" t="s">
        <v>82</v>
      </c>
      <c r="O352" s="49" t="s">
        <v>77</v>
      </c>
      <c r="P352" s="49" t="s">
        <v>83</v>
      </c>
      <c r="Q352" s="49" t="s">
        <v>82</v>
      </c>
      <c r="T352">
        <v>0</v>
      </c>
      <c r="U352" s="58" t="str" cm="1">
        <f t="array" ref="U35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352" s="58">
        <f>IF(R352="Tarif Frais de dossier",30,IF(T352&lt;0,0,IF(AND(D352=hypothèses!$BR$2,R352=hypothèses!$BI$1),IF(K352&lt;=hypothèses!$BP$2,hypothèses!$BS$2,IF(K352&gt;=hypothèses!$BQ$2,hypothèses!$BT$2,K352*hypothèses!$BU$2)),IF(AND(D352=hypothèses!$BR$3,R352=hypothèses!$BI$1),IF(K352&lt;=hypothèses!$BP$3,hypothèses!$BS$3,IF(K352&gt;=hypothèses!$BQ$3,hypothèses!$BT$3,K352*hypothèses!$BU$3)),IF(AND(D352=hypothèses!$BR$5,R352=hypothèses!$BJ$1),IF(K352&lt;=hypothèses!$BP$5,hypothèses!$BS$5,IF(K352&gt;=hypothèses!$BQ$5,hypothèses!$BT$5,K352*hypothèses!$BU$5)),IF(AND(D352=hypothèses!$BR$6,R352=hypothèses!$BJ$1),IF(K352&lt;=hypothèses!$BP$6,hypothèses!$BS$6,IF(K352&gt;=hypothèses!$BQ$6,hypothèses!$BT$6,K352*hypothèses!$BU$6)),IF(AND(D352=hypothèses!$BR$8,R352=hypothèses!$BK$1),IF(K352&lt;=hypothèses!$BP$8,hypothèses!$BS$8,IF(K352&gt;=hypothèses!$BQ$8,hypothèses!$BT$8,K352*hypothèses!$BU$8)),IF(AND(D352=hypothèses!$BR$9,R352=hypothèses!$BK$1),IF(K352&lt;=hypothèses!$BP$9,hypothèses!$BS$9,IF(K352&gt;=hypothèses!$BQ$9,hypothèses!$BT$9,K352*hypothèses!$BU$9)),IF(AND(D352=hypothèses!$BR$11,R352=hypothèses!$BL$1),IF(K352&lt;=hypothèses!$BP$11,hypothèses!$BS$11,IF(K352&gt;=hypothèses!$BQ$11,hypothèses!$BT$11,K352*hypothèses!$BU$11)),IF(AND(D352=hypothèses!$BR$12,R352=hypothèses!$BL$1),IF(K352&lt;=hypothèses!$BP$12,hypothèses!$BS$12,IF(K352&gt;=hypothèses!$BQ$12,hypothèses!$BT$12,K352*hypothèses!$BU$12)),IF(AND(D352=hypothèses!$BR$14,R352=hypothèses!$BM$1),IF(K352&lt;=hypothèses!$BP$14,hypothèses!$BS$14,IF(K352&gt;=hypothèses!$BQ$14,hypothèses!$BT$14,K352*hypothèses!$BU$14)),IF(AND(D352=hypothèses!$BR$15,R352=hypothèses!$BM$1),IF(K352&lt;=hypothèses!$BP$15,hypothèses!$BS$15,IF(K352&gt;=hypothèses!$BQ$15,hypothèses!$BT$15,K352*hypothèses!$BU$15)),IF(AND(D352=hypothèses!$BR$17,R352=hypothèses!$BN$1),IF(K352&lt;=hypothèses!$BP$17,hypothèses!$BS$17,IF(K352&gt;=hypothèses!$BQ$17,hypothèses!$BT$17,K352*hypothèses!$BU$17)),IF(AND(D352=hypothèses!$BR$18,R352=hypothèses!$BN$1),IF(K352&lt;=hypothèses!$BP$18,hypothèses!$BS$18,IF(K352&gt;=hypothèses!$BQ$18,hypothèses!$BT$18,K352*hypothèses!$BU$18)),0))))))))))))))</f>
        <v>0</v>
      </c>
      <c r="W352" t="str" cm="1">
        <f t="array" ref="W352">IFERROR(IF(T352&lt;0,0,IF(R352="tarif frais de dossier",30,K352*INDEX(hypothèses!$CC$2:$CR$21,MATCH(1,(K352&gt;=hypothèses!$BX$2:$BX$21)*(K352&lt;hypothèses!$BY$2:$BY$21)*(D352="Villeurbanne")+(K352&gt;=hypothèses!$BX$12:$BX$21)*(K352&lt;hypothèses!$BY$12:$BY$21)*(D352="Hors Villeurbanne"),0),CHOOSE(MATCH(R352,{"tarif eveil";"tarif courant";"tarif pratiques collectives";"tarif troisième cycle renforcé PPES";"tarif cumul";"tarif location"},0),1,4,7,10,13,16)))),"")</f>
        <v/>
      </c>
    </row>
    <row r="353" spans="1:23">
      <c r="A353" s="72" t="s">
        <v>71</v>
      </c>
      <c r="B353" s="72" t="s">
        <v>72</v>
      </c>
      <c r="C353" s="72" t="s">
        <v>73</v>
      </c>
      <c r="D353" t="s">
        <v>86</v>
      </c>
      <c r="E353" s="59">
        <v>100001</v>
      </c>
      <c r="F353">
        <v>41</v>
      </c>
      <c r="G353">
        <v>3</v>
      </c>
      <c r="H353">
        <f>IF(Tableau1[[#This Row],[Tranche RFR]]&gt;=2,Tableau1[[#This Row],[Tranche RFR]]-1,Tableau1[[#This Row],[Tranche RFR]])</f>
        <v>40</v>
      </c>
      <c r="I353">
        <f>Tableau1[[#This Row],[RFR]]/Tableau1[[#This Row],[nb parts sans couple]]</f>
        <v>2500.0250000000001</v>
      </c>
      <c r="J353" t="s">
        <v>77</v>
      </c>
      <c r="K353" s="4">
        <f t="shared" si="5"/>
        <v>2777.8055555555552</v>
      </c>
      <c r="L353" s="49">
        <f>IF($K353&lt;=hypothèses!$BG$2,1,IF(AND($K353&gt;hypothèses!$BF$3,$K353&lt;=hypothèses!$BG$3),2,IF(AND($K353&gt;hypothèses!$BF$4,$K353&lt;=hypothèses!$BG$4),3,IF(AND($K353&gt;hypothèses!$BF$5,$K353&lt;=hypothèses!$BG$5),4,IF(AND($K353&gt;hypothèses!$BF$6,$K353&lt;=hypothèses!$BG$6),5,IF(AND($K353&gt;hypothèses!$BF$7,$K353&lt;=hypothèses!$BG$7),6,IF(AND($K353&gt;hypothèses!$BF$8,$K353&lt;=hypothèses!$BG$8),7,IF(AND($K353&gt;hypothèses!$BF$9,$K353&lt;=hypothèses!$BG$9),8,IF(AND($K353&gt;hypothèses!$BF$10,$K353&lt;=hypothèses!$BG$10),9,IF(AND($K353&gt;hypothèses!$BF$11,$K353&lt;=hypothèses!$BG$11),10,IF(Tableau1[[#This Row],[QF mens]]&gt;hypothèses!BG362,10,"")))))))))))</f>
        <v>10</v>
      </c>
      <c r="M353" s="49">
        <f>IF($K353&lt;=hypothèses!$BY$2,1,IF(AND($K353&gt;hypothèses!$BX$3,$K353&lt;=hypothèses!$BY$3),2,IF(AND($K353&gt;hypothèses!$BX$4,$K353&lt;=hypothèses!$BY$4),3,IF(AND($K353&gt;hypothèses!$BX$5,$K353&lt;=hypothèses!$BY$5),4,IF(AND($K353&gt;hypothèses!$BX$6,$K353&lt;=hypothèses!$BY$6),5,IF(AND($K353&gt;hypothèses!$BX$7,$K353&lt;=hypothèses!$BY$7),6,IF(AND($K353&gt;hypothèses!$BX$8,$K353&lt;=hypothèses!$BY$8),7,IF(AND($K353&gt;hypothèses!$BX$9,$K353&lt;=hypothèses!$BY$9),8,IF(AND($K353&gt;hypothèses!$BX$10,$K353&lt;=hypothèses!$BY$10),9,IF(AND($K353&gt;hypothèses!$BX$11,$K353&lt;=hypothèses!$BY$11),10,IF(Tableau1[[#This Row],[QF mens]]&gt;hypothèses!BH362,10,"")))))))))))</f>
        <v>10</v>
      </c>
      <c r="N353" s="49" t="s">
        <v>82</v>
      </c>
      <c r="O353" s="49" t="s">
        <v>77</v>
      </c>
      <c r="P353" s="49" t="s">
        <v>83</v>
      </c>
      <c r="Q353" s="49" t="s">
        <v>82</v>
      </c>
      <c r="T353">
        <v>0</v>
      </c>
      <c r="U353" s="58" t="str" cm="1">
        <f t="array" ref="U35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353" s="58">
        <f>IF(R353="Tarif Frais de dossier",30,IF(T353&lt;0,0,IF(AND(D353=hypothèses!$BR$2,R353=hypothèses!$BI$1),IF(K353&lt;=hypothèses!$BP$2,hypothèses!$BS$2,IF(K353&gt;=hypothèses!$BQ$2,hypothèses!$BT$2,K353*hypothèses!$BU$2)),IF(AND(D353=hypothèses!$BR$3,R353=hypothèses!$BI$1),IF(K353&lt;=hypothèses!$BP$3,hypothèses!$BS$3,IF(K353&gt;=hypothèses!$BQ$3,hypothèses!$BT$3,K353*hypothèses!$BU$3)),IF(AND(D353=hypothèses!$BR$5,R353=hypothèses!$BJ$1),IF(K353&lt;=hypothèses!$BP$5,hypothèses!$BS$5,IF(K353&gt;=hypothèses!$BQ$5,hypothèses!$BT$5,K353*hypothèses!$BU$5)),IF(AND(D353=hypothèses!$BR$6,R353=hypothèses!$BJ$1),IF(K353&lt;=hypothèses!$BP$6,hypothèses!$BS$6,IF(K353&gt;=hypothèses!$BQ$6,hypothèses!$BT$6,K353*hypothèses!$BU$6)),IF(AND(D353=hypothèses!$BR$8,R353=hypothèses!$BK$1),IF(K353&lt;=hypothèses!$BP$8,hypothèses!$BS$8,IF(K353&gt;=hypothèses!$BQ$8,hypothèses!$BT$8,K353*hypothèses!$BU$8)),IF(AND(D353=hypothèses!$BR$9,R353=hypothèses!$BK$1),IF(K353&lt;=hypothèses!$BP$9,hypothèses!$BS$9,IF(K353&gt;=hypothèses!$BQ$9,hypothèses!$BT$9,K353*hypothèses!$BU$9)),IF(AND(D353=hypothèses!$BR$11,R353=hypothèses!$BL$1),IF(K353&lt;=hypothèses!$BP$11,hypothèses!$BS$11,IF(K353&gt;=hypothèses!$BQ$11,hypothèses!$BT$11,K353*hypothèses!$BU$11)),IF(AND(D353=hypothèses!$BR$12,R353=hypothèses!$BL$1),IF(K353&lt;=hypothèses!$BP$12,hypothèses!$BS$12,IF(K353&gt;=hypothèses!$BQ$12,hypothèses!$BT$12,K353*hypothèses!$BU$12)),IF(AND(D353=hypothèses!$BR$14,R353=hypothèses!$BM$1),IF(K353&lt;=hypothèses!$BP$14,hypothèses!$BS$14,IF(K353&gt;=hypothèses!$BQ$14,hypothèses!$BT$14,K353*hypothèses!$BU$14)),IF(AND(D353=hypothèses!$BR$15,R353=hypothèses!$BM$1),IF(K353&lt;=hypothèses!$BP$15,hypothèses!$BS$15,IF(K353&gt;=hypothèses!$BQ$15,hypothèses!$BT$15,K353*hypothèses!$BU$15)),IF(AND(D353=hypothèses!$BR$17,R353=hypothèses!$BN$1),IF(K353&lt;=hypothèses!$BP$17,hypothèses!$BS$17,IF(K353&gt;=hypothèses!$BQ$17,hypothèses!$BT$17,K353*hypothèses!$BU$17)),IF(AND(D353=hypothèses!$BR$18,R353=hypothèses!$BN$1),IF(K353&lt;=hypothèses!$BP$18,hypothèses!$BS$18,IF(K353&gt;=hypothèses!$BQ$18,hypothèses!$BT$18,K353*hypothèses!$BU$18)),0))))))))))))))</f>
        <v>0</v>
      </c>
      <c r="W353" t="str" cm="1">
        <f t="array" ref="W353">IFERROR(IF(T353&lt;0,0,IF(R353="tarif frais de dossier",30,K353*INDEX(hypothèses!$CC$2:$CR$21,MATCH(1,(K353&gt;=hypothèses!$BX$2:$BX$21)*(K353&lt;hypothèses!$BY$2:$BY$21)*(D353="Villeurbanne")+(K353&gt;=hypothèses!$BX$12:$BX$21)*(K353&lt;hypothèses!$BY$12:$BY$21)*(D353="Hors Villeurbanne"),0),CHOOSE(MATCH(R353,{"tarif eveil";"tarif courant";"tarif pratiques collectives";"tarif troisième cycle renforcé PPES";"tarif cumul";"tarif location"},0),1,4,7,10,13,16)))),"")</f>
        <v/>
      </c>
    </row>
    <row r="354" spans="1:23">
      <c r="A354" s="71" t="s">
        <v>71</v>
      </c>
      <c r="B354" s="71" t="s">
        <v>72</v>
      </c>
      <c r="C354" s="71" t="s">
        <v>73</v>
      </c>
      <c r="D354" t="s">
        <v>86</v>
      </c>
      <c r="E354" s="59">
        <v>100001</v>
      </c>
      <c r="F354">
        <v>41</v>
      </c>
      <c r="G354">
        <v>3</v>
      </c>
      <c r="H354">
        <f>IF(Tableau1[[#This Row],[Tranche RFR]]&gt;=2,Tableau1[[#This Row],[Tranche RFR]]-1,Tableau1[[#This Row],[Tranche RFR]])</f>
        <v>40</v>
      </c>
      <c r="I354">
        <f>Tableau1[[#This Row],[RFR]]/Tableau1[[#This Row],[nb parts sans couple]]</f>
        <v>2500.0250000000001</v>
      </c>
      <c r="J354" t="s">
        <v>77</v>
      </c>
      <c r="K354" s="4">
        <f t="shared" si="5"/>
        <v>2777.8055555555552</v>
      </c>
      <c r="L354" s="49">
        <f>IF($K354&lt;=hypothèses!$BG$2,1,IF(AND($K354&gt;hypothèses!$BF$3,$K354&lt;=hypothèses!$BG$3),2,IF(AND($K354&gt;hypothèses!$BF$4,$K354&lt;=hypothèses!$BG$4),3,IF(AND($K354&gt;hypothèses!$BF$5,$K354&lt;=hypothèses!$BG$5),4,IF(AND($K354&gt;hypothèses!$BF$6,$K354&lt;=hypothèses!$BG$6),5,IF(AND($K354&gt;hypothèses!$BF$7,$K354&lt;=hypothèses!$BG$7),6,IF(AND($K354&gt;hypothèses!$BF$8,$K354&lt;=hypothèses!$BG$8),7,IF(AND($K354&gt;hypothèses!$BF$9,$K354&lt;=hypothèses!$BG$9),8,IF(AND($K354&gt;hypothèses!$BF$10,$K354&lt;=hypothèses!$BG$10),9,IF(AND($K354&gt;hypothèses!$BF$11,$K354&lt;=hypothèses!$BG$11),10,IF(Tableau1[[#This Row],[QF mens]]&gt;hypothèses!BG363,10,"")))))))))))</f>
        <v>10</v>
      </c>
      <c r="M354" s="49">
        <f>IF($K354&lt;=hypothèses!$BY$2,1,IF(AND($K354&gt;hypothèses!$BX$3,$K354&lt;=hypothèses!$BY$3),2,IF(AND($K354&gt;hypothèses!$BX$4,$K354&lt;=hypothèses!$BY$4),3,IF(AND($K354&gt;hypothèses!$BX$5,$K354&lt;=hypothèses!$BY$5),4,IF(AND($K354&gt;hypothèses!$BX$6,$K354&lt;=hypothèses!$BY$6),5,IF(AND($K354&gt;hypothèses!$BX$7,$K354&lt;=hypothèses!$BY$7),6,IF(AND($K354&gt;hypothèses!$BX$8,$K354&lt;=hypothèses!$BY$8),7,IF(AND($K354&gt;hypothèses!$BX$9,$K354&lt;=hypothèses!$BY$9),8,IF(AND($K354&gt;hypothèses!$BX$10,$K354&lt;=hypothèses!$BY$10),9,IF(AND($K354&gt;hypothèses!$BX$11,$K354&lt;=hypothèses!$BY$11),10,IF(Tableau1[[#This Row],[QF mens]]&gt;hypothèses!BH363,10,"")))))))))))</f>
        <v>10</v>
      </c>
      <c r="N354" s="49" t="s">
        <v>82</v>
      </c>
      <c r="O354" s="49" t="s">
        <v>77</v>
      </c>
      <c r="P354" s="49" t="s">
        <v>83</v>
      </c>
      <c r="Q354" s="49" t="s">
        <v>82</v>
      </c>
      <c r="T354">
        <v>0</v>
      </c>
      <c r="U354" s="58" t="str" cm="1">
        <f t="array" ref="U35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354" s="58">
        <f>IF(R354="Tarif Frais de dossier",30,IF(T354&lt;0,0,IF(AND(D354=hypothèses!$BR$2,R354=hypothèses!$BI$1),IF(K354&lt;=hypothèses!$BP$2,hypothèses!$BS$2,IF(K354&gt;=hypothèses!$BQ$2,hypothèses!$BT$2,K354*hypothèses!$BU$2)),IF(AND(D354=hypothèses!$BR$3,R354=hypothèses!$BI$1),IF(K354&lt;=hypothèses!$BP$3,hypothèses!$BS$3,IF(K354&gt;=hypothèses!$BQ$3,hypothèses!$BT$3,K354*hypothèses!$BU$3)),IF(AND(D354=hypothèses!$BR$5,R354=hypothèses!$BJ$1),IF(K354&lt;=hypothèses!$BP$5,hypothèses!$BS$5,IF(K354&gt;=hypothèses!$BQ$5,hypothèses!$BT$5,K354*hypothèses!$BU$5)),IF(AND(D354=hypothèses!$BR$6,R354=hypothèses!$BJ$1),IF(K354&lt;=hypothèses!$BP$6,hypothèses!$BS$6,IF(K354&gt;=hypothèses!$BQ$6,hypothèses!$BT$6,K354*hypothèses!$BU$6)),IF(AND(D354=hypothèses!$BR$8,R354=hypothèses!$BK$1),IF(K354&lt;=hypothèses!$BP$8,hypothèses!$BS$8,IF(K354&gt;=hypothèses!$BQ$8,hypothèses!$BT$8,K354*hypothèses!$BU$8)),IF(AND(D354=hypothèses!$BR$9,R354=hypothèses!$BK$1),IF(K354&lt;=hypothèses!$BP$9,hypothèses!$BS$9,IF(K354&gt;=hypothèses!$BQ$9,hypothèses!$BT$9,K354*hypothèses!$BU$9)),IF(AND(D354=hypothèses!$BR$11,R354=hypothèses!$BL$1),IF(K354&lt;=hypothèses!$BP$11,hypothèses!$BS$11,IF(K354&gt;=hypothèses!$BQ$11,hypothèses!$BT$11,K354*hypothèses!$BU$11)),IF(AND(D354=hypothèses!$BR$12,R354=hypothèses!$BL$1),IF(K354&lt;=hypothèses!$BP$12,hypothèses!$BS$12,IF(K354&gt;=hypothèses!$BQ$12,hypothèses!$BT$12,K354*hypothèses!$BU$12)),IF(AND(D354=hypothèses!$BR$14,R354=hypothèses!$BM$1),IF(K354&lt;=hypothèses!$BP$14,hypothèses!$BS$14,IF(K354&gt;=hypothèses!$BQ$14,hypothèses!$BT$14,K354*hypothèses!$BU$14)),IF(AND(D354=hypothèses!$BR$15,R354=hypothèses!$BM$1),IF(K354&lt;=hypothèses!$BP$15,hypothèses!$BS$15,IF(K354&gt;=hypothèses!$BQ$15,hypothèses!$BT$15,K354*hypothèses!$BU$15)),IF(AND(D354=hypothèses!$BR$17,R354=hypothèses!$BN$1),IF(K354&lt;=hypothèses!$BP$17,hypothèses!$BS$17,IF(K354&gt;=hypothèses!$BQ$17,hypothèses!$BT$17,K354*hypothèses!$BU$17)),IF(AND(D354=hypothèses!$BR$18,R354=hypothèses!$BN$1),IF(K354&lt;=hypothèses!$BP$18,hypothèses!$BS$18,IF(K354&gt;=hypothèses!$BQ$18,hypothèses!$BT$18,K354*hypothèses!$BU$18)),0))))))))))))))</f>
        <v>0</v>
      </c>
      <c r="W354" t="str" cm="1">
        <f t="array" ref="W354">IFERROR(IF(T354&lt;0,0,IF(R354="tarif frais de dossier",30,K354*INDEX(hypothèses!$CC$2:$CR$21,MATCH(1,(K354&gt;=hypothèses!$BX$2:$BX$21)*(K354&lt;hypothèses!$BY$2:$BY$21)*(D354="Villeurbanne")+(K354&gt;=hypothèses!$BX$12:$BX$21)*(K354&lt;hypothèses!$BY$12:$BY$21)*(D354="Hors Villeurbanne"),0),CHOOSE(MATCH(R354,{"tarif eveil";"tarif courant";"tarif pratiques collectives";"tarif troisième cycle renforcé PPES";"tarif cumul";"tarif location"},0),1,4,7,10,13,16)))),"")</f>
        <v/>
      </c>
    </row>
    <row r="355" spans="1:23">
      <c r="A355" s="72" t="s">
        <v>71</v>
      </c>
      <c r="B355" s="72" t="s">
        <v>72</v>
      </c>
      <c r="C355" s="72" t="s">
        <v>73</v>
      </c>
      <c r="D355" t="s">
        <v>86</v>
      </c>
      <c r="E355" s="59">
        <v>100001</v>
      </c>
      <c r="F355">
        <v>41</v>
      </c>
      <c r="G355">
        <v>3</v>
      </c>
      <c r="H355">
        <f>IF(Tableau1[[#This Row],[Tranche RFR]]&gt;=2,Tableau1[[#This Row],[Tranche RFR]]-1,Tableau1[[#This Row],[Tranche RFR]])</f>
        <v>40</v>
      </c>
      <c r="I355">
        <f>Tableau1[[#This Row],[RFR]]/Tableau1[[#This Row],[nb parts sans couple]]</f>
        <v>2500.0250000000001</v>
      </c>
      <c r="J355" t="s">
        <v>77</v>
      </c>
      <c r="K355" s="4">
        <f t="shared" si="5"/>
        <v>2777.8055555555552</v>
      </c>
      <c r="L355" s="49">
        <f>IF($K355&lt;=hypothèses!$BG$2,1,IF(AND($K355&gt;hypothèses!$BF$3,$K355&lt;=hypothèses!$BG$3),2,IF(AND($K355&gt;hypothèses!$BF$4,$K355&lt;=hypothèses!$BG$4),3,IF(AND($K355&gt;hypothèses!$BF$5,$K355&lt;=hypothèses!$BG$5),4,IF(AND($K355&gt;hypothèses!$BF$6,$K355&lt;=hypothèses!$BG$6),5,IF(AND($K355&gt;hypothèses!$BF$7,$K355&lt;=hypothèses!$BG$7),6,IF(AND($K355&gt;hypothèses!$BF$8,$K355&lt;=hypothèses!$BG$8),7,IF(AND($K355&gt;hypothèses!$BF$9,$K355&lt;=hypothèses!$BG$9),8,IF(AND($K355&gt;hypothèses!$BF$10,$K355&lt;=hypothèses!$BG$10),9,IF(AND($K355&gt;hypothèses!$BF$11,$K355&lt;=hypothèses!$BG$11),10,IF(Tableau1[[#This Row],[QF mens]]&gt;hypothèses!BG364,10,"")))))))))))</f>
        <v>10</v>
      </c>
      <c r="M355" s="49">
        <f>IF($K355&lt;=hypothèses!$BY$2,1,IF(AND($K355&gt;hypothèses!$BX$3,$K355&lt;=hypothèses!$BY$3),2,IF(AND($K355&gt;hypothèses!$BX$4,$K355&lt;=hypothèses!$BY$4),3,IF(AND($K355&gt;hypothèses!$BX$5,$K355&lt;=hypothèses!$BY$5),4,IF(AND($K355&gt;hypothèses!$BX$6,$K355&lt;=hypothèses!$BY$6),5,IF(AND($K355&gt;hypothèses!$BX$7,$K355&lt;=hypothèses!$BY$7),6,IF(AND($K355&gt;hypothèses!$BX$8,$K355&lt;=hypothèses!$BY$8),7,IF(AND($K355&gt;hypothèses!$BX$9,$K355&lt;=hypothèses!$BY$9),8,IF(AND($K355&gt;hypothèses!$BX$10,$K355&lt;=hypothèses!$BY$10),9,IF(AND($K355&gt;hypothèses!$BX$11,$K355&lt;=hypothèses!$BY$11),10,IF(Tableau1[[#This Row],[QF mens]]&gt;hypothèses!BH364,10,"")))))))))))</f>
        <v>10</v>
      </c>
      <c r="N355" s="49" t="s">
        <v>82</v>
      </c>
      <c r="O355" s="49" t="s">
        <v>77</v>
      </c>
      <c r="P355" s="49" t="s">
        <v>83</v>
      </c>
      <c r="Q355" s="49" t="s">
        <v>82</v>
      </c>
      <c r="T355">
        <v>0</v>
      </c>
      <c r="U355" s="58" t="str" cm="1">
        <f t="array" ref="U35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355" s="58">
        <f>IF(R355="Tarif Frais de dossier",30,IF(T355&lt;0,0,IF(AND(D355=hypothèses!$BR$2,R355=hypothèses!$BI$1),IF(K355&lt;=hypothèses!$BP$2,hypothèses!$BS$2,IF(K355&gt;=hypothèses!$BQ$2,hypothèses!$BT$2,K355*hypothèses!$BU$2)),IF(AND(D355=hypothèses!$BR$3,R355=hypothèses!$BI$1),IF(K355&lt;=hypothèses!$BP$3,hypothèses!$BS$3,IF(K355&gt;=hypothèses!$BQ$3,hypothèses!$BT$3,K355*hypothèses!$BU$3)),IF(AND(D355=hypothèses!$BR$5,R355=hypothèses!$BJ$1),IF(K355&lt;=hypothèses!$BP$5,hypothèses!$BS$5,IF(K355&gt;=hypothèses!$BQ$5,hypothèses!$BT$5,K355*hypothèses!$BU$5)),IF(AND(D355=hypothèses!$BR$6,R355=hypothèses!$BJ$1),IF(K355&lt;=hypothèses!$BP$6,hypothèses!$BS$6,IF(K355&gt;=hypothèses!$BQ$6,hypothèses!$BT$6,K355*hypothèses!$BU$6)),IF(AND(D355=hypothèses!$BR$8,R355=hypothèses!$BK$1),IF(K355&lt;=hypothèses!$BP$8,hypothèses!$BS$8,IF(K355&gt;=hypothèses!$BQ$8,hypothèses!$BT$8,K355*hypothèses!$BU$8)),IF(AND(D355=hypothèses!$BR$9,R355=hypothèses!$BK$1),IF(K355&lt;=hypothèses!$BP$9,hypothèses!$BS$9,IF(K355&gt;=hypothèses!$BQ$9,hypothèses!$BT$9,K355*hypothèses!$BU$9)),IF(AND(D355=hypothèses!$BR$11,R355=hypothèses!$BL$1),IF(K355&lt;=hypothèses!$BP$11,hypothèses!$BS$11,IF(K355&gt;=hypothèses!$BQ$11,hypothèses!$BT$11,K355*hypothèses!$BU$11)),IF(AND(D355=hypothèses!$BR$12,R355=hypothèses!$BL$1),IF(K355&lt;=hypothèses!$BP$12,hypothèses!$BS$12,IF(K355&gt;=hypothèses!$BQ$12,hypothèses!$BT$12,K355*hypothèses!$BU$12)),IF(AND(D355=hypothèses!$BR$14,R355=hypothèses!$BM$1),IF(K355&lt;=hypothèses!$BP$14,hypothèses!$BS$14,IF(K355&gt;=hypothèses!$BQ$14,hypothèses!$BT$14,K355*hypothèses!$BU$14)),IF(AND(D355=hypothèses!$BR$15,R355=hypothèses!$BM$1),IF(K355&lt;=hypothèses!$BP$15,hypothèses!$BS$15,IF(K355&gt;=hypothèses!$BQ$15,hypothèses!$BT$15,K355*hypothèses!$BU$15)),IF(AND(D355=hypothèses!$BR$17,R355=hypothèses!$BN$1),IF(K355&lt;=hypothèses!$BP$17,hypothèses!$BS$17,IF(K355&gt;=hypothèses!$BQ$17,hypothèses!$BT$17,K355*hypothèses!$BU$17)),IF(AND(D355=hypothèses!$BR$18,R355=hypothèses!$BN$1),IF(K355&lt;=hypothèses!$BP$18,hypothèses!$BS$18,IF(K355&gt;=hypothèses!$BQ$18,hypothèses!$BT$18,K355*hypothèses!$BU$18)),0))))))))))))))</f>
        <v>0</v>
      </c>
      <c r="W355" t="str" cm="1">
        <f t="array" ref="W355">IFERROR(IF(T355&lt;0,0,IF(R355="tarif frais de dossier",30,K355*INDEX(hypothèses!$CC$2:$CR$21,MATCH(1,(K355&gt;=hypothèses!$BX$2:$BX$21)*(K355&lt;hypothèses!$BY$2:$BY$21)*(D355="Villeurbanne")+(K355&gt;=hypothèses!$BX$12:$BX$21)*(K355&lt;hypothèses!$BY$12:$BY$21)*(D355="Hors Villeurbanne"),0),CHOOSE(MATCH(R355,{"tarif eveil";"tarif courant";"tarif pratiques collectives";"tarif troisième cycle renforcé PPES";"tarif cumul";"tarif location"},0),1,4,7,10,13,16)))),"")</f>
        <v/>
      </c>
    </row>
    <row r="356" spans="1:23">
      <c r="A356" s="71" t="s">
        <v>71</v>
      </c>
      <c r="B356" s="71" t="s">
        <v>72</v>
      </c>
      <c r="C356" s="71" t="s">
        <v>73</v>
      </c>
      <c r="D356" t="s">
        <v>86</v>
      </c>
      <c r="E356" s="59">
        <v>100001</v>
      </c>
      <c r="F356">
        <v>41</v>
      </c>
      <c r="G356">
        <v>3</v>
      </c>
      <c r="H356">
        <f>IF(Tableau1[[#This Row],[Tranche RFR]]&gt;=2,Tableau1[[#This Row],[Tranche RFR]]-1,Tableau1[[#This Row],[Tranche RFR]])</f>
        <v>40</v>
      </c>
      <c r="I356">
        <f>Tableau1[[#This Row],[RFR]]/Tableau1[[#This Row],[nb parts sans couple]]</f>
        <v>2500.0250000000001</v>
      </c>
      <c r="J356" t="s">
        <v>77</v>
      </c>
      <c r="K356" s="4">
        <f t="shared" si="5"/>
        <v>2777.8055555555552</v>
      </c>
      <c r="L356" s="49">
        <f>IF($K356&lt;=hypothèses!$BG$2,1,IF(AND($K356&gt;hypothèses!$BF$3,$K356&lt;=hypothèses!$BG$3),2,IF(AND($K356&gt;hypothèses!$BF$4,$K356&lt;=hypothèses!$BG$4),3,IF(AND($K356&gt;hypothèses!$BF$5,$K356&lt;=hypothèses!$BG$5),4,IF(AND($K356&gt;hypothèses!$BF$6,$K356&lt;=hypothèses!$BG$6),5,IF(AND($K356&gt;hypothèses!$BF$7,$K356&lt;=hypothèses!$BG$7),6,IF(AND($K356&gt;hypothèses!$BF$8,$K356&lt;=hypothèses!$BG$8),7,IF(AND($K356&gt;hypothèses!$BF$9,$K356&lt;=hypothèses!$BG$9),8,IF(AND($K356&gt;hypothèses!$BF$10,$K356&lt;=hypothèses!$BG$10),9,IF(AND($K356&gt;hypothèses!$BF$11,$K356&lt;=hypothèses!$BG$11),10,IF(Tableau1[[#This Row],[QF mens]]&gt;hypothèses!BG365,10,"")))))))))))</f>
        <v>10</v>
      </c>
      <c r="M356" s="49">
        <f>IF($K356&lt;=hypothèses!$BY$2,1,IF(AND($K356&gt;hypothèses!$BX$3,$K356&lt;=hypothèses!$BY$3),2,IF(AND($K356&gt;hypothèses!$BX$4,$K356&lt;=hypothèses!$BY$4),3,IF(AND($K356&gt;hypothèses!$BX$5,$K356&lt;=hypothèses!$BY$5),4,IF(AND($K356&gt;hypothèses!$BX$6,$K356&lt;=hypothèses!$BY$6),5,IF(AND($K356&gt;hypothèses!$BX$7,$K356&lt;=hypothèses!$BY$7),6,IF(AND($K356&gt;hypothèses!$BX$8,$K356&lt;=hypothèses!$BY$8),7,IF(AND($K356&gt;hypothèses!$BX$9,$K356&lt;=hypothèses!$BY$9),8,IF(AND($K356&gt;hypothèses!$BX$10,$K356&lt;=hypothèses!$BY$10),9,IF(AND($K356&gt;hypothèses!$BX$11,$K356&lt;=hypothèses!$BY$11),10,IF(Tableau1[[#This Row],[QF mens]]&gt;hypothèses!BH365,10,"")))))))))))</f>
        <v>10</v>
      </c>
      <c r="N356" s="49" t="s">
        <v>82</v>
      </c>
      <c r="O356" s="49" t="s">
        <v>77</v>
      </c>
      <c r="P356" s="49" t="s">
        <v>83</v>
      </c>
      <c r="Q356" s="49" t="s">
        <v>82</v>
      </c>
      <c r="R356" t="s">
        <v>13</v>
      </c>
      <c r="S356">
        <v>1</v>
      </c>
      <c r="T356">
        <v>1332</v>
      </c>
      <c r="U356" s="58" cm="1">
        <f t="array" ref="U35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1332.03</v>
      </c>
      <c r="V356" s="58">
        <f>IF(R356="Tarif Frais de dossier",30,IF(T356&lt;0,0,IF(AND(D356=hypothèses!$BR$2,R356=hypothèses!$BI$1),IF(K356&lt;=hypothèses!$BP$2,hypothèses!$BS$2,IF(K356&gt;=hypothèses!$BQ$2,hypothèses!$BT$2,K356*hypothèses!$BU$2)),IF(AND(D356=hypothèses!$BR$3,R356=hypothèses!$BI$1),IF(K356&lt;=hypothèses!$BP$3,hypothèses!$BS$3,IF(K356&gt;=hypothèses!$BQ$3,hypothèses!$BT$3,K356*hypothèses!$BU$3)),IF(AND(D356=hypothèses!$BR$5,R356=hypothèses!$BJ$1),IF(K356&lt;=hypothèses!$BP$5,hypothèses!$BS$5,IF(K356&gt;=hypothèses!$BQ$5,hypothèses!$BT$5,K356*hypothèses!$BU$5)),IF(AND(D356=hypothèses!$BR$6,R356=hypothèses!$BJ$1),IF(K356&lt;=hypothèses!$BP$6,hypothèses!$BS$6,IF(K356&gt;=hypothèses!$BQ$6,hypothèses!$BT$6,K356*hypothèses!$BU$6)),IF(AND(D356=hypothèses!$BR$8,R356=hypothèses!$BK$1),IF(K356&lt;=hypothèses!$BP$8,hypothèses!$BS$8,IF(K356&gt;=hypothèses!$BQ$8,hypothèses!$BT$8,K356*hypothèses!$BU$8)),IF(AND(D356=hypothèses!$BR$9,R356=hypothèses!$BK$1),IF(K356&lt;=hypothèses!$BP$9,hypothèses!$BS$9,IF(K356&gt;=hypothèses!$BQ$9,hypothèses!$BT$9,K356*hypothèses!$BU$9)),IF(AND(D356=hypothèses!$BR$11,R356=hypothèses!$BL$1),IF(K356&lt;=hypothèses!$BP$11,hypothèses!$BS$11,IF(K356&gt;=hypothèses!$BQ$11,hypothèses!$BT$11,K356*hypothèses!$BU$11)),IF(AND(D356=hypothèses!$BR$12,R356=hypothèses!$BL$1),IF(K356&lt;=hypothèses!$BP$12,hypothèses!$BS$12,IF(K356&gt;=hypothèses!$BQ$12,hypothèses!$BT$12,K356*hypothèses!$BU$12)),IF(AND(D356=hypothèses!$BR$14,R356=hypothèses!$BM$1),IF(K356&lt;=hypothèses!$BP$14,hypothèses!$BS$14,IF(K356&gt;=hypothèses!$BQ$14,hypothèses!$BT$14,K356*hypothèses!$BU$14)),IF(AND(D356=hypothèses!$BR$15,R356=hypothèses!$BM$1),IF(K356&lt;=hypothèses!$BP$15,hypothèses!$BS$15,IF(K356&gt;=hypothèses!$BQ$15,hypothèses!$BT$15,K356*hypothèses!$BU$15)),IF(AND(D356=hypothèses!$BR$17,R356=hypothèses!$BN$1),IF(K356&lt;=hypothèses!$BP$17,hypothèses!$BS$17,IF(K356&gt;=hypothèses!$BQ$17,hypothèses!$BT$17,K356*hypothèses!$BU$17)),IF(AND(D356=hypothèses!$BR$18,R356=hypothèses!$BN$1),IF(K356&lt;=hypothèses!$BP$18,hypothèses!$BS$18,IF(K356&gt;=hypothèses!$BQ$18,hypothèses!$BT$18,K356*hypothèses!$BU$18)),0))))))))))))))</f>
        <v>916.67583333333323</v>
      </c>
      <c r="W356" t="str" cm="1">
        <f t="array" ref="W356">IFERROR(IF(T356&lt;0,0,IF(R356="tarif frais de dossier",30,K356*INDEX(hypothèses!$CC$2:$CR$21,MATCH(1,(K356&gt;=hypothèses!$BX$2:$BX$21)*(K356&lt;hypothèses!$BY$2:$BY$21)*(D356="Villeurbanne")+(K356&gt;=hypothèses!$BX$12:$BX$21)*(K356&lt;hypothèses!$BY$12:$BY$21)*(D356="Hors Villeurbanne"),0),CHOOSE(MATCH(R356,{"tarif eveil";"tarif courant";"tarif pratiques collectives";"tarif troisième cycle renforcé PPES";"tarif cumul";"tarif location"},0),1,4,7,10,13,16)))),"")</f>
        <v/>
      </c>
    </row>
    <row r="357" spans="1:23">
      <c r="A357" s="72" t="s">
        <v>71</v>
      </c>
      <c r="B357" s="72" t="s">
        <v>72</v>
      </c>
      <c r="C357" s="72" t="s">
        <v>73</v>
      </c>
      <c r="D357" t="s">
        <v>86</v>
      </c>
      <c r="E357" s="59">
        <v>100001</v>
      </c>
      <c r="F357">
        <v>41</v>
      </c>
      <c r="G357">
        <v>3</v>
      </c>
      <c r="H357">
        <f>IF(Tableau1[[#This Row],[Tranche RFR]]&gt;=2,Tableau1[[#This Row],[Tranche RFR]]-1,Tableau1[[#This Row],[Tranche RFR]])</f>
        <v>40</v>
      </c>
      <c r="I357">
        <f>Tableau1[[#This Row],[RFR]]/Tableau1[[#This Row],[nb parts sans couple]]</f>
        <v>2500.0250000000001</v>
      </c>
      <c r="J357" t="s">
        <v>77</v>
      </c>
      <c r="K357" s="4">
        <f t="shared" si="5"/>
        <v>2777.8055555555552</v>
      </c>
      <c r="L357" s="49">
        <f>IF($K357&lt;=hypothèses!$BG$2,1,IF(AND($K357&gt;hypothèses!$BF$3,$K357&lt;=hypothèses!$BG$3),2,IF(AND($K357&gt;hypothèses!$BF$4,$K357&lt;=hypothèses!$BG$4),3,IF(AND($K357&gt;hypothèses!$BF$5,$K357&lt;=hypothèses!$BG$5),4,IF(AND($K357&gt;hypothèses!$BF$6,$K357&lt;=hypothèses!$BG$6),5,IF(AND($K357&gt;hypothèses!$BF$7,$K357&lt;=hypothèses!$BG$7),6,IF(AND($K357&gt;hypothèses!$BF$8,$K357&lt;=hypothèses!$BG$8),7,IF(AND($K357&gt;hypothèses!$BF$9,$K357&lt;=hypothèses!$BG$9),8,IF(AND($K357&gt;hypothèses!$BF$10,$K357&lt;=hypothèses!$BG$10),9,IF(AND($K357&gt;hypothèses!$BF$11,$K357&lt;=hypothèses!$BG$11),10,IF(Tableau1[[#This Row],[QF mens]]&gt;hypothèses!BG366,10,"")))))))))))</f>
        <v>10</v>
      </c>
      <c r="M357" s="49">
        <f>IF($K357&lt;=hypothèses!$BY$2,1,IF(AND($K357&gt;hypothèses!$BX$3,$K357&lt;=hypothèses!$BY$3),2,IF(AND($K357&gt;hypothèses!$BX$4,$K357&lt;=hypothèses!$BY$4),3,IF(AND($K357&gt;hypothèses!$BX$5,$K357&lt;=hypothèses!$BY$5),4,IF(AND($K357&gt;hypothèses!$BX$6,$K357&lt;=hypothèses!$BY$6),5,IF(AND($K357&gt;hypothèses!$BX$7,$K357&lt;=hypothèses!$BY$7),6,IF(AND($K357&gt;hypothèses!$BX$8,$K357&lt;=hypothèses!$BY$8),7,IF(AND($K357&gt;hypothèses!$BX$9,$K357&lt;=hypothèses!$BY$9),8,IF(AND($K357&gt;hypothèses!$BX$10,$K357&lt;=hypothèses!$BY$10),9,IF(AND($K357&gt;hypothèses!$BX$11,$K357&lt;=hypothèses!$BY$11),10,IF(Tableau1[[#This Row],[QF mens]]&gt;hypothèses!BH366,10,"")))))))))))</f>
        <v>10</v>
      </c>
      <c r="N357" s="49" t="s">
        <v>82</v>
      </c>
      <c r="O357" s="49" t="s">
        <v>77</v>
      </c>
      <c r="P357" s="49" t="s">
        <v>83</v>
      </c>
      <c r="Q357" s="49" t="s">
        <v>82</v>
      </c>
      <c r="T357">
        <v>0</v>
      </c>
      <c r="U357" s="58" t="str" cm="1">
        <f t="array" ref="U35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357" s="58">
        <f>IF(R357="Tarif Frais de dossier",30,IF(T357&lt;0,0,IF(AND(D357=hypothèses!$BR$2,R357=hypothèses!$BI$1),IF(K357&lt;=hypothèses!$BP$2,hypothèses!$BS$2,IF(K357&gt;=hypothèses!$BQ$2,hypothèses!$BT$2,K357*hypothèses!$BU$2)),IF(AND(D357=hypothèses!$BR$3,R357=hypothèses!$BI$1),IF(K357&lt;=hypothèses!$BP$3,hypothèses!$BS$3,IF(K357&gt;=hypothèses!$BQ$3,hypothèses!$BT$3,K357*hypothèses!$BU$3)),IF(AND(D357=hypothèses!$BR$5,R357=hypothèses!$BJ$1),IF(K357&lt;=hypothèses!$BP$5,hypothèses!$BS$5,IF(K357&gt;=hypothèses!$BQ$5,hypothèses!$BT$5,K357*hypothèses!$BU$5)),IF(AND(D357=hypothèses!$BR$6,R357=hypothèses!$BJ$1),IF(K357&lt;=hypothèses!$BP$6,hypothèses!$BS$6,IF(K357&gt;=hypothèses!$BQ$6,hypothèses!$BT$6,K357*hypothèses!$BU$6)),IF(AND(D357=hypothèses!$BR$8,R357=hypothèses!$BK$1),IF(K357&lt;=hypothèses!$BP$8,hypothèses!$BS$8,IF(K357&gt;=hypothèses!$BQ$8,hypothèses!$BT$8,K357*hypothèses!$BU$8)),IF(AND(D357=hypothèses!$BR$9,R357=hypothèses!$BK$1),IF(K357&lt;=hypothèses!$BP$9,hypothèses!$BS$9,IF(K357&gt;=hypothèses!$BQ$9,hypothèses!$BT$9,K357*hypothèses!$BU$9)),IF(AND(D357=hypothèses!$BR$11,R357=hypothèses!$BL$1),IF(K357&lt;=hypothèses!$BP$11,hypothèses!$BS$11,IF(K357&gt;=hypothèses!$BQ$11,hypothèses!$BT$11,K357*hypothèses!$BU$11)),IF(AND(D357=hypothèses!$BR$12,R357=hypothèses!$BL$1),IF(K357&lt;=hypothèses!$BP$12,hypothèses!$BS$12,IF(K357&gt;=hypothèses!$BQ$12,hypothèses!$BT$12,K357*hypothèses!$BU$12)),IF(AND(D357=hypothèses!$BR$14,R357=hypothèses!$BM$1),IF(K357&lt;=hypothèses!$BP$14,hypothèses!$BS$14,IF(K357&gt;=hypothèses!$BQ$14,hypothèses!$BT$14,K357*hypothèses!$BU$14)),IF(AND(D357=hypothèses!$BR$15,R357=hypothèses!$BM$1),IF(K357&lt;=hypothèses!$BP$15,hypothèses!$BS$15,IF(K357&gt;=hypothèses!$BQ$15,hypothèses!$BT$15,K357*hypothèses!$BU$15)),IF(AND(D357=hypothèses!$BR$17,R357=hypothèses!$BN$1),IF(K357&lt;=hypothèses!$BP$17,hypothèses!$BS$17,IF(K357&gt;=hypothèses!$BQ$17,hypothèses!$BT$17,K357*hypothèses!$BU$17)),IF(AND(D357=hypothèses!$BR$18,R357=hypothèses!$BN$1),IF(K357&lt;=hypothèses!$BP$18,hypothèses!$BS$18,IF(K357&gt;=hypothèses!$BQ$18,hypothèses!$BT$18,K357*hypothèses!$BU$18)),0))))))))))))))</f>
        <v>0</v>
      </c>
      <c r="W357" t="str" cm="1">
        <f t="array" ref="W357">IFERROR(IF(T357&lt;0,0,IF(R357="tarif frais de dossier",30,K357*INDEX(hypothèses!$CC$2:$CR$21,MATCH(1,(K357&gt;=hypothèses!$BX$2:$BX$21)*(K357&lt;hypothèses!$BY$2:$BY$21)*(D357="Villeurbanne")+(K357&gt;=hypothèses!$BX$12:$BX$21)*(K357&lt;hypothèses!$BY$12:$BY$21)*(D357="Hors Villeurbanne"),0),CHOOSE(MATCH(R357,{"tarif eveil";"tarif courant";"tarif pratiques collectives";"tarif troisième cycle renforcé PPES";"tarif cumul";"tarif location"},0),1,4,7,10,13,16)))),"")</f>
        <v/>
      </c>
    </row>
    <row r="358" spans="1:23">
      <c r="A358" s="71" t="s">
        <v>71</v>
      </c>
      <c r="B358" s="71" t="s">
        <v>72</v>
      </c>
      <c r="C358" s="71" t="s">
        <v>73</v>
      </c>
      <c r="D358" t="s">
        <v>86</v>
      </c>
      <c r="E358" s="59">
        <v>100001</v>
      </c>
      <c r="F358">
        <v>41</v>
      </c>
      <c r="G358">
        <v>3</v>
      </c>
      <c r="H358">
        <f>IF(Tableau1[[#This Row],[Tranche RFR]]&gt;=2,Tableau1[[#This Row],[Tranche RFR]]-1,Tableau1[[#This Row],[Tranche RFR]])</f>
        <v>40</v>
      </c>
      <c r="I358">
        <f>Tableau1[[#This Row],[RFR]]/Tableau1[[#This Row],[nb parts sans couple]]</f>
        <v>2500.0250000000001</v>
      </c>
      <c r="J358" t="s">
        <v>77</v>
      </c>
      <c r="K358" s="4">
        <f t="shared" si="5"/>
        <v>2777.8055555555552</v>
      </c>
      <c r="L358" s="49">
        <f>IF($K358&lt;=hypothèses!$BG$2,1,IF(AND($K358&gt;hypothèses!$BF$3,$K358&lt;=hypothèses!$BG$3),2,IF(AND($K358&gt;hypothèses!$BF$4,$K358&lt;=hypothèses!$BG$4),3,IF(AND($K358&gt;hypothèses!$BF$5,$K358&lt;=hypothèses!$BG$5),4,IF(AND($K358&gt;hypothèses!$BF$6,$K358&lt;=hypothèses!$BG$6),5,IF(AND($K358&gt;hypothèses!$BF$7,$K358&lt;=hypothèses!$BG$7),6,IF(AND($K358&gt;hypothèses!$BF$8,$K358&lt;=hypothèses!$BG$8),7,IF(AND($K358&gt;hypothèses!$BF$9,$K358&lt;=hypothèses!$BG$9),8,IF(AND($K358&gt;hypothèses!$BF$10,$K358&lt;=hypothèses!$BG$10),9,IF(AND($K358&gt;hypothèses!$BF$11,$K358&lt;=hypothèses!$BG$11),10,IF(Tableau1[[#This Row],[QF mens]]&gt;hypothèses!BG367,10,"")))))))))))</f>
        <v>10</v>
      </c>
      <c r="M358" s="49">
        <f>IF($K358&lt;=hypothèses!$BY$2,1,IF(AND($K358&gt;hypothèses!$BX$3,$K358&lt;=hypothèses!$BY$3),2,IF(AND($K358&gt;hypothèses!$BX$4,$K358&lt;=hypothèses!$BY$4),3,IF(AND($K358&gt;hypothèses!$BX$5,$K358&lt;=hypothèses!$BY$5),4,IF(AND($K358&gt;hypothèses!$BX$6,$K358&lt;=hypothèses!$BY$6),5,IF(AND($K358&gt;hypothèses!$BX$7,$K358&lt;=hypothèses!$BY$7),6,IF(AND($K358&gt;hypothèses!$BX$8,$K358&lt;=hypothèses!$BY$8),7,IF(AND($K358&gt;hypothèses!$BX$9,$K358&lt;=hypothèses!$BY$9),8,IF(AND($K358&gt;hypothèses!$BX$10,$K358&lt;=hypothèses!$BY$10),9,IF(AND($K358&gt;hypothèses!$BX$11,$K358&lt;=hypothèses!$BY$11),10,IF(Tableau1[[#This Row],[QF mens]]&gt;hypothèses!BH367,10,"")))))))))))</f>
        <v>10</v>
      </c>
      <c r="N358" s="49" t="s">
        <v>82</v>
      </c>
      <c r="O358" s="49" t="s">
        <v>77</v>
      </c>
      <c r="P358" s="49" t="s">
        <v>83</v>
      </c>
      <c r="Q358" s="49" t="s">
        <v>82</v>
      </c>
      <c r="T358">
        <v>0</v>
      </c>
      <c r="U358" s="58" t="str" cm="1">
        <f t="array" ref="U35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358" s="58">
        <f>IF(R358="Tarif Frais de dossier",30,IF(T358&lt;0,0,IF(AND(D358=hypothèses!$BR$2,R358=hypothèses!$BI$1),IF(K358&lt;=hypothèses!$BP$2,hypothèses!$BS$2,IF(K358&gt;=hypothèses!$BQ$2,hypothèses!$BT$2,K358*hypothèses!$BU$2)),IF(AND(D358=hypothèses!$BR$3,R358=hypothèses!$BI$1),IF(K358&lt;=hypothèses!$BP$3,hypothèses!$BS$3,IF(K358&gt;=hypothèses!$BQ$3,hypothèses!$BT$3,K358*hypothèses!$BU$3)),IF(AND(D358=hypothèses!$BR$5,R358=hypothèses!$BJ$1),IF(K358&lt;=hypothèses!$BP$5,hypothèses!$BS$5,IF(K358&gt;=hypothèses!$BQ$5,hypothèses!$BT$5,K358*hypothèses!$BU$5)),IF(AND(D358=hypothèses!$BR$6,R358=hypothèses!$BJ$1),IF(K358&lt;=hypothèses!$BP$6,hypothèses!$BS$6,IF(K358&gt;=hypothèses!$BQ$6,hypothèses!$BT$6,K358*hypothèses!$BU$6)),IF(AND(D358=hypothèses!$BR$8,R358=hypothèses!$BK$1),IF(K358&lt;=hypothèses!$BP$8,hypothèses!$BS$8,IF(K358&gt;=hypothèses!$BQ$8,hypothèses!$BT$8,K358*hypothèses!$BU$8)),IF(AND(D358=hypothèses!$BR$9,R358=hypothèses!$BK$1),IF(K358&lt;=hypothèses!$BP$9,hypothèses!$BS$9,IF(K358&gt;=hypothèses!$BQ$9,hypothèses!$BT$9,K358*hypothèses!$BU$9)),IF(AND(D358=hypothèses!$BR$11,R358=hypothèses!$BL$1),IF(K358&lt;=hypothèses!$BP$11,hypothèses!$BS$11,IF(K358&gt;=hypothèses!$BQ$11,hypothèses!$BT$11,K358*hypothèses!$BU$11)),IF(AND(D358=hypothèses!$BR$12,R358=hypothèses!$BL$1),IF(K358&lt;=hypothèses!$BP$12,hypothèses!$BS$12,IF(K358&gt;=hypothèses!$BQ$12,hypothèses!$BT$12,K358*hypothèses!$BU$12)),IF(AND(D358=hypothèses!$BR$14,R358=hypothèses!$BM$1),IF(K358&lt;=hypothèses!$BP$14,hypothèses!$BS$14,IF(K358&gt;=hypothèses!$BQ$14,hypothèses!$BT$14,K358*hypothèses!$BU$14)),IF(AND(D358=hypothèses!$BR$15,R358=hypothèses!$BM$1),IF(K358&lt;=hypothèses!$BP$15,hypothèses!$BS$15,IF(K358&gt;=hypothèses!$BQ$15,hypothèses!$BT$15,K358*hypothèses!$BU$15)),IF(AND(D358=hypothèses!$BR$17,R358=hypothèses!$BN$1),IF(K358&lt;=hypothèses!$BP$17,hypothèses!$BS$17,IF(K358&gt;=hypothèses!$BQ$17,hypothèses!$BT$17,K358*hypothèses!$BU$17)),IF(AND(D358=hypothèses!$BR$18,R358=hypothèses!$BN$1),IF(K358&lt;=hypothèses!$BP$18,hypothèses!$BS$18,IF(K358&gt;=hypothèses!$BQ$18,hypothèses!$BT$18,K358*hypothèses!$BU$18)),0))))))))))))))</f>
        <v>0</v>
      </c>
      <c r="W358" t="str" cm="1">
        <f t="array" ref="W358">IFERROR(IF(T358&lt;0,0,IF(R358="tarif frais de dossier",30,K358*INDEX(hypothèses!$CC$2:$CR$21,MATCH(1,(K358&gt;=hypothèses!$BX$2:$BX$21)*(K358&lt;hypothèses!$BY$2:$BY$21)*(D358="Villeurbanne")+(K358&gt;=hypothèses!$BX$12:$BX$21)*(K358&lt;hypothèses!$BY$12:$BY$21)*(D358="Hors Villeurbanne"),0),CHOOSE(MATCH(R358,{"tarif eveil";"tarif courant";"tarif pratiques collectives";"tarif troisième cycle renforcé PPES";"tarif cumul";"tarif location"},0),1,4,7,10,13,16)))),"")</f>
        <v/>
      </c>
    </row>
    <row r="359" spans="1:23">
      <c r="A359" s="72" t="s">
        <v>71</v>
      </c>
      <c r="B359" s="72" t="s">
        <v>72</v>
      </c>
      <c r="C359" s="72" t="s">
        <v>73</v>
      </c>
      <c r="D359" t="s">
        <v>86</v>
      </c>
      <c r="E359" s="59">
        <v>100001</v>
      </c>
      <c r="F359">
        <v>41</v>
      </c>
      <c r="G359">
        <v>3</v>
      </c>
      <c r="H359">
        <f>IF(Tableau1[[#This Row],[Tranche RFR]]&gt;=2,Tableau1[[#This Row],[Tranche RFR]]-1,Tableau1[[#This Row],[Tranche RFR]])</f>
        <v>40</v>
      </c>
      <c r="I359">
        <f>Tableau1[[#This Row],[RFR]]/Tableau1[[#This Row],[nb parts sans couple]]</f>
        <v>2500.0250000000001</v>
      </c>
      <c r="J359" t="s">
        <v>77</v>
      </c>
      <c r="K359" s="4">
        <f t="shared" si="5"/>
        <v>2777.8055555555552</v>
      </c>
      <c r="L359" s="49">
        <f>IF($K359&lt;=hypothèses!$BG$2,1,IF(AND($K359&gt;hypothèses!$BF$3,$K359&lt;=hypothèses!$BG$3),2,IF(AND($K359&gt;hypothèses!$BF$4,$K359&lt;=hypothèses!$BG$4),3,IF(AND($K359&gt;hypothèses!$BF$5,$K359&lt;=hypothèses!$BG$5),4,IF(AND($K359&gt;hypothèses!$BF$6,$K359&lt;=hypothèses!$BG$6),5,IF(AND($K359&gt;hypothèses!$BF$7,$K359&lt;=hypothèses!$BG$7),6,IF(AND($K359&gt;hypothèses!$BF$8,$K359&lt;=hypothèses!$BG$8),7,IF(AND($K359&gt;hypothèses!$BF$9,$K359&lt;=hypothèses!$BG$9),8,IF(AND($K359&gt;hypothèses!$BF$10,$K359&lt;=hypothèses!$BG$10),9,IF(AND($K359&gt;hypothèses!$BF$11,$K359&lt;=hypothèses!$BG$11),10,IF(Tableau1[[#This Row],[QF mens]]&gt;hypothèses!BG368,10,"")))))))))))</f>
        <v>10</v>
      </c>
      <c r="M359" s="49">
        <f>IF($K359&lt;=hypothèses!$BY$2,1,IF(AND($K359&gt;hypothèses!$BX$3,$K359&lt;=hypothèses!$BY$3),2,IF(AND($K359&gt;hypothèses!$BX$4,$K359&lt;=hypothèses!$BY$4),3,IF(AND($K359&gt;hypothèses!$BX$5,$K359&lt;=hypothèses!$BY$5),4,IF(AND($K359&gt;hypothèses!$BX$6,$K359&lt;=hypothèses!$BY$6),5,IF(AND($K359&gt;hypothèses!$BX$7,$K359&lt;=hypothèses!$BY$7),6,IF(AND($K359&gt;hypothèses!$BX$8,$K359&lt;=hypothèses!$BY$8),7,IF(AND($K359&gt;hypothèses!$BX$9,$K359&lt;=hypothèses!$BY$9),8,IF(AND($K359&gt;hypothèses!$BX$10,$K359&lt;=hypothèses!$BY$10),9,IF(AND($K359&gt;hypothèses!$BX$11,$K359&lt;=hypothèses!$BY$11),10,IF(Tableau1[[#This Row],[QF mens]]&gt;hypothèses!BH368,10,"")))))))))))</f>
        <v>10</v>
      </c>
      <c r="N359" s="49" t="s">
        <v>82</v>
      </c>
      <c r="O359" s="49" t="s">
        <v>77</v>
      </c>
      <c r="P359" s="49" t="s">
        <v>83</v>
      </c>
      <c r="Q359" s="49" t="s">
        <v>82</v>
      </c>
      <c r="T359">
        <v>0</v>
      </c>
      <c r="U359" s="58" t="str" cm="1">
        <f t="array" ref="U35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359" s="58">
        <f>IF(R359="Tarif Frais de dossier",30,IF(T359&lt;0,0,IF(AND(D359=hypothèses!$BR$2,R359=hypothèses!$BI$1),IF(K359&lt;=hypothèses!$BP$2,hypothèses!$BS$2,IF(K359&gt;=hypothèses!$BQ$2,hypothèses!$BT$2,K359*hypothèses!$BU$2)),IF(AND(D359=hypothèses!$BR$3,R359=hypothèses!$BI$1),IF(K359&lt;=hypothèses!$BP$3,hypothèses!$BS$3,IF(K359&gt;=hypothèses!$BQ$3,hypothèses!$BT$3,K359*hypothèses!$BU$3)),IF(AND(D359=hypothèses!$BR$5,R359=hypothèses!$BJ$1),IF(K359&lt;=hypothèses!$BP$5,hypothèses!$BS$5,IF(K359&gt;=hypothèses!$BQ$5,hypothèses!$BT$5,K359*hypothèses!$BU$5)),IF(AND(D359=hypothèses!$BR$6,R359=hypothèses!$BJ$1),IF(K359&lt;=hypothèses!$BP$6,hypothèses!$BS$6,IF(K359&gt;=hypothèses!$BQ$6,hypothèses!$BT$6,K359*hypothèses!$BU$6)),IF(AND(D359=hypothèses!$BR$8,R359=hypothèses!$BK$1),IF(K359&lt;=hypothèses!$BP$8,hypothèses!$BS$8,IF(K359&gt;=hypothèses!$BQ$8,hypothèses!$BT$8,K359*hypothèses!$BU$8)),IF(AND(D359=hypothèses!$BR$9,R359=hypothèses!$BK$1),IF(K359&lt;=hypothèses!$BP$9,hypothèses!$BS$9,IF(K359&gt;=hypothèses!$BQ$9,hypothèses!$BT$9,K359*hypothèses!$BU$9)),IF(AND(D359=hypothèses!$BR$11,R359=hypothèses!$BL$1),IF(K359&lt;=hypothèses!$BP$11,hypothèses!$BS$11,IF(K359&gt;=hypothèses!$BQ$11,hypothèses!$BT$11,K359*hypothèses!$BU$11)),IF(AND(D359=hypothèses!$BR$12,R359=hypothèses!$BL$1),IF(K359&lt;=hypothèses!$BP$12,hypothèses!$BS$12,IF(K359&gt;=hypothèses!$BQ$12,hypothèses!$BT$12,K359*hypothèses!$BU$12)),IF(AND(D359=hypothèses!$BR$14,R359=hypothèses!$BM$1),IF(K359&lt;=hypothèses!$BP$14,hypothèses!$BS$14,IF(K359&gt;=hypothèses!$BQ$14,hypothèses!$BT$14,K359*hypothèses!$BU$14)),IF(AND(D359=hypothèses!$BR$15,R359=hypothèses!$BM$1),IF(K359&lt;=hypothèses!$BP$15,hypothèses!$BS$15,IF(K359&gt;=hypothèses!$BQ$15,hypothèses!$BT$15,K359*hypothèses!$BU$15)),IF(AND(D359=hypothèses!$BR$17,R359=hypothèses!$BN$1),IF(K359&lt;=hypothèses!$BP$17,hypothèses!$BS$17,IF(K359&gt;=hypothèses!$BQ$17,hypothèses!$BT$17,K359*hypothèses!$BU$17)),IF(AND(D359=hypothèses!$BR$18,R359=hypothèses!$BN$1),IF(K359&lt;=hypothèses!$BP$18,hypothèses!$BS$18,IF(K359&gt;=hypothèses!$BQ$18,hypothèses!$BT$18,K359*hypothèses!$BU$18)),0))))))))))))))</f>
        <v>0</v>
      </c>
      <c r="W359" t="str" cm="1">
        <f t="array" ref="W359">IFERROR(IF(T359&lt;0,0,IF(R359="tarif frais de dossier",30,K359*INDEX(hypothèses!$CC$2:$CR$21,MATCH(1,(K359&gt;=hypothèses!$BX$2:$BX$21)*(K359&lt;hypothèses!$BY$2:$BY$21)*(D359="Villeurbanne")+(K359&gt;=hypothèses!$BX$12:$BX$21)*(K359&lt;hypothèses!$BY$12:$BY$21)*(D359="Hors Villeurbanne"),0),CHOOSE(MATCH(R359,{"tarif eveil";"tarif courant";"tarif pratiques collectives";"tarif troisième cycle renforcé PPES";"tarif cumul";"tarif location"},0),1,4,7,10,13,16)))),"")</f>
        <v/>
      </c>
    </row>
    <row r="360" spans="1:23">
      <c r="A360" s="71" t="s">
        <v>71</v>
      </c>
      <c r="B360" s="71" t="s">
        <v>72</v>
      </c>
      <c r="C360" s="71" t="s">
        <v>73</v>
      </c>
      <c r="D360" t="s">
        <v>70</v>
      </c>
      <c r="E360" s="59">
        <v>55656</v>
      </c>
      <c r="F360">
        <v>23</v>
      </c>
      <c r="G360">
        <v>3</v>
      </c>
      <c r="H360">
        <f>IF(Tableau1[[#This Row],[Tranche RFR]]&gt;=2,Tableau1[[#This Row],[Tranche RFR]]-1,Tableau1[[#This Row],[Tranche RFR]])</f>
        <v>22</v>
      </c>
      <c r="I360">
        <f>Tableau1[[#This Row],[RFR]]/Tableau1[[#This Row],[nb parts sans couple]]</f>
        <v>2529.818181818182</v>
      </c>
      <c r="J360" t="s">
        <v>77</v>
      </c>
      <c r="K360" s="4">
        <f t="shared" si="5"/>
        <v>1546</v>
      </c>
      <c r="L360" s="49">
        <f>IF($K360&lt;=hypothèses!$BG$2,1,IF(AND($K360&gt;hypothèses!$BF$3,$K360&lt;=hypothèses!$BG$3),2,IF(AND($K360&gt;hypothèses!$BF$4,$K360&lt;=hypothèses!$BG$4),3,IF(AND($K360&gt;hypothèses!$BF$5,$K360&lt;=hypothèses!$BG$5),4,IF(AND($K360&gt;hypothèses!$BF$6,$K360&lt;=hypothèses!$BG$6),5,IF(AND($K360&gt;hypothèses!$BF$7,$K360&lt;=hypothèses!$BG$7),6,IF(AND($K360&gt;hypothèses!$BF$8,$K360&lt;=hypothèses!$BG$8),7,IF(AND($K360&gt;hypothèses!$BF$9,$K360&lt;=hypothèses!$BG$9),8,IF(AND($K360&gt;hypothèses!$BF$10,$K360&lt;=hypothèses!$BG$10),9,IF(AND($K360&gt;hypothèses!$BF$11,$K360&lt;=hypothèses!$BG$11),10,IF(Tableau1[[#This Row],[QF mens]]&gt;hypothèses!BG369,10,"")))))))))))</f>
        <v>8</v>
      </c>
      <c r="M360" s="49">
        <f>IF($K360&lt;=hypothèses!$BY$2,1,IF(AND($K360&gt;hypothèses!$BX$3,$K360&lt;=hypothèses!$BY$3),2,IF(AND($K360&gt;hypothèses!$BX$4,$K360&lt;=hypothèses!$BY$4),3,IF(AND($K360&gt;hypothèses!$BX$5,$K360&lt;=hypothèses!$BY$5),4,IF(AND($K360&gt;hypothèses!$BX$6,$K360&lt;=hypothèses!$BY$6),5,IF(AND($K360&gt;hypothèses!$BX$7,$K360&lt;=hypothèses!$BY$7),6,IF(AND($K360&gt;hypothèses!$BX$8,$K360&lt;=hypothèses!$BY$8),7,IF(AND($K360&gt;hypothèses!$BX$9,$K360&lt;=hypothèses!$BY$9),8,IF(AND($K360&gt;hypothèses!$BX$10,$K360&lt;=hypothèses!$BY$10),9,IF(AND($K360&gt;hypothèses!$BX$11,$K360&lt;=hypothèses!$BY$11),10,IF(Tableau1[[#This Row],[QF mens]]&gt;hypothèses!BH369,10,"")))))))))))</f>
        <v>7</v>
      </c>
      <c r="N360" s="49" t="s">
        <v>82</v>
      </c>
      <c r="O360" s="49" t="s">
        <v>77</v>
      </c>
      <c r="P360" s="49" t="s">
        <v>83</v>
      </c>
      <c r="Q360" s="49" t="s">
        <v>82</v>
      </c>
      <c r="R360" t="s">
        <v>13</v>
      </c>
      <c r="S360">
        <v>1</v>
      </c>
      <c r="T360">
        <v>831</v>
      </c>
      <c r="U360" s="58" cm="1">
        <f t="array" ref="U36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844.54000000000008</v>
      </c>
      <c r="V360" s="58">
        <f>IF(R360="Tarif Frais de dossier",30,IF(T360&lt;0,0,IF(AND(D360=hypothèses!$BR$2,R360=hypothèses!$BI$1),IF(K360&lt;=hypothèses!$BP$2,hypothèses!$BS$2,IF(K360&gt;=hypothèses!$BQ$2,hypothèses!$BT$2,K360*hypothèses!$BU$2)),IF(AND(D360=hypothèses!$BR$3,R360=hypothèses!$BI$1),IF(K360&lt;=hypothèses!$BP$3,hypothèses!$BS$3,IF(K360&gt;=hypothèses!$BQ$3,hypothèses!$BT$3,K360*hypothèses!$BU$3)),IF(AND(D360=hypothèses!$BR$5,R360=hypothèses!$BJ$1),IF(K360&lt;=hypothèses!$BP$5,hypothèses!$BS$5,IF(K360&gt;=hypothèses!$BQ$5,hypothèses!$BT$5,K360*hypothèses!$BU$5)),IF(AND(D360=hypothèses!$BR$6,R360=hypothèses!$BJ$1),IF(K360&lt;=hypothèses!$BP$6,hypothèses!$BS$6,IF(K360&gt;=hypothèses!$BQ$6,hypothèses!$BT$6,K360*hypothèses!$BU$6)),IF(AND(D360=hypothèses!$BR$8,R360=hypothèses!$BK$1),IF(K360&lt;=hypothèses!$BP$8,hypothèses!$BS$8,IF(K360&gt;=hypothèses!$BQ$8,hypothèses!$BT$8,K360*hypothèses!$BU$8)),IF(AND(D360=hypothèses!$BR$9,R360=hypothèses!$BK$1),IF(K360&lt;=hypothèses!$BP$9,hypothèses!$BS$9,IF(K360&gt;=hypothèses!$BQ$9,hypothèses!$BT$9,K360*hypothèses!$BU$9)),IF(AND(D360=hypothèses!$BR$11,R360=hypothèses!$BL$1),IF(K360&lt;=hypothèses!$BP$11,hypothèses!$BS$11,IF(K360&gt;=hypothèses!$BQ$11,hypothèses!$BT$11,K360*hypothèses!$BU$11)),IF(AND(D360=hypothèses!$BR$12,R360=hypothèses!$BL$1),IF(K360&lt;=hypothèses!$BP$12,hypothèses!$BS$12,IF(K360&gt;=hypothèses!$BQ$12,hypothèses!$BT$12,K360*hypothèses!$BU$12)),IF(AND(D360=hypothèses!$BR$14,R360=hypothèses!$BM$1),IF(K360&lt;=hypothèses!$BP$14,hypothèses!$BS$14,IF(K360&gt;=hypothèses!$BQ$14,hypothèses!$BT$14,K360*hypothèses!$BU$14)),IF(AND(D360=hypothèses!$BR$15,R360=hypothèses!$BM$1),IF(K360&lt;=hypothèses!$BP$15,hypothèses!$BS$15,IF(K360&gt;=hypothèses!$BQ$15,hypothèses!$BT$15,K360*hypothèses!$BU$15)),IF(AND(D360=hypothèses!$BR$17,R360=hypothèses!$BN$1),IF(K360&lt;=hypothèses!$BP$17,hypothèses!$BS$17,IF(K360&gt;=hypothèses!$BQ$17,hypothèses!$BT$17,K360*hypothèses!$BU$17)),IF(AND(D360=hypothèses!$BR$18,R360=hypothèses!$BN$1),IF(K360&lt;=hypothèses!$BP$18,hypothèses!$BS$18,IF(K360&gt;=hypothèses!$BQ$18,hypothèses!$BT$18,K360*hypothèses!$BU$18)),0))))))))))))))</f>
        <v>408.14400000000001</v>
      </c>
      <c r="W360" t="str" cm="1">
        <f t="array" ref="W360">IFERROR(IF(T360&lt;0,0,IF(R360="tarif frais de dossier",30,K360*INDEX(hypothèses!$CC$2:$CR$21,MATCH(1,(K360&gt;=hypothèses!$BX$2:$BX$21)*(K360&lt;hypothèses!$BY$2:$BY$21)*(D360="Villeurbanne")+(K360&gt;=hypothèses!$BX$12:$BX$21)*(K360&lt;hypothèses!$BY$12:$BY$21)*(D360="Hors Villeurbanne"),0),CHOOSE(MATCH(R360,{"tarif eveil";"tarif courant";"tarif pratiques collectives";"tarif troisième cycle renforcé PPES";"tarif cumul";"tarif location"},0),1,4,7,10,13,16)))),"")</f>
        <v/>
      </c>
    </row>
    <row r="361" spans="1:23">
      <c r="A361" s="72" t="s">
        <v>71</v>
      </c>
      <c r="B361" s="72" t="s">
        <v>72</v>
      </c>
      <c r="C361" s="72" t="s">
        <v>73</v>
      </c>
      <c r="D361" t="s">
        <v>70</v>
      </c>
      <c r="E361" s="59">
        <v>55656</v>
      </c>
      <c r="F361">
        <v>23</v>
      </c>
      <c r="G361">
        <v>3</v>
      </c>
      <c r="H361">
        <f>IF(Tableau1[[#This Row],[Tranche RFR]]&gt;=2,Tableau1[[#This Row],[Tranche RFR]]-1,Tableau1[[#This Row],[Tranche RFR]])</f>
        <v>22</v>
      </c>
      <c r="I361">
        <f>Tableau1[[#This Row],[RFR]]/Tableau1[[#This Row],[nb parts sans couple]]</f>
        <v>2529.818181818182</v>
      </c>
      <c r="J361" t="s">
        <v>77</v>
      </c>
      <c r="K361" s="4">
        <f t="shared" si="5"/>
        <v>1546</v>
      </c>
      <c r="L361" s="49">
        <f>IF($K361&lt;=hypothèses!$BG$2,1,IF(AND($K361&gt;hypothèses!$BF$3,$K361&lt;=hypothèses!$BG$3),2,IF(AND($K361&gt;hypothèses!$BF$4,$K361&lt;=hypothèses!$BG$4),3,IF(AND($K361&gt;hypothèses!$BF$5,$K361&lt;=hypothèses!$BG$5),4,IF(AND($K361&gt;hypothèses!$BF$6,$K361&lt;=hypothèses!$BG$6),5,IF(AND($K361&gt;hypothèses!$BF$7,$K361&lt;=hypothèses!$BG$7),6,IF(AND($K361&gt;hypothèses!$BF$8,$K361&lt;=hypothèses!$BG$8),7,IF(AND($K361&gt;hypothèses!$BF$9,$K361&lt;=hypothèses!$BG$9),8,IF(AND($K361&gt;hypothèses!$BF$10,$K361&lt;=hypothèses!$BG$10),9,IF(AND($K361&gt;hypothèses!$BF$11,$K361&lt;=hypothèses!$BG$11),10,IF(Tableau1[[#This Row],[QF mens]]&gt;hypothèses!BG370,10,"")))))))))))</f>
        <v>8</v>
      </c>
      <c r="M361" s="49">
        <f>IF($K361&lt;=hypothèses!$BY$2,1,IF(AND($K361&gt;hypothèses!$BX$3,$K361&lt;=hypothèses!$BY$3),2,IF(AND($K361&gt;hypothèses!$BX$4,$K361&lt;=hypothèses!$BY$4),3,IF(AND($K361&gt;hypothèses!$BX$5,$K361&lt;=hypothèses!$BY$5),4,IF(AND($K361&gt;hypothèses!$BX$6,$K361&lt;=hypothèses!$BY$6),5,IF(AND($K361&gt;hypothèses!$BX$7,$K361&lt;=hypothèses!$BY$7),6,IF(AND($K361&gt;hypothèses!$BX$8,$K361&lt;=hypothèses!$BY$8),7,IF(AND($K361&gt;hypothèses!$BX$9,$K361&lt;=hypothèses!$BY$9),8,IF(AND($K361&gt;hypothèses!$BX$10,$K361&lt;=hypothèses!$BY$10),9,IF(AND($K361&gt;hypothèses!$BX$11,$K361&lt;=hypothèses!$BY$11),10,IF(Tableau1[[#This Row],[QF mens]]&gt;hypothèses!BH370,10,"")))))))))))</f>
        <v>7</v>
      </c>
      <c r="N361" s="49" t="s">
        <v>82</v>
      </c>
      <c r="O361" s="49" t="s">
        <v>77</v>
      </c>
      <c r="P361" s="49" t="s">
        <v>83</v>
      </c>
      <c r="Q361" s="49" t="s">
        <v>82</v>
      </c>
      <c r="R361" t="s">
        <v>15</v>
      </c>
      <c r="S361">
        <v>1</v>
      </c>
      <c r="T361">
        <v>-83.1</v>
      </c>
      <c r="U361" s="58" cm="1">
        <f t="array" ref="U36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361" s="58">
        <f>IF(R361="Tarif Frais de dossier",30,IF(T361&lt;0,0,IF(AND(D361=hypothèses!$BR$2,R361=hypothèses!$BI$1),IF(K361&lt;=hypothèses!$BP$2,hypothèses!$BS$2,IF(K361&gt;=hypothèses!$BQ$2,hypothèses!$BT$2,K361*hypothèses!$BU$2)),IF(AND(D361=hypothèses!$BR$3,R361=hypothèses!$BI$1),IF(K361&lt;=hypothèses!$BP$3,hypothèses!$BS$3,IF(K361&gt;=hypothèses!$BQ$3,hypothèses!$BT$3,K361*hypothèses!$BU$3)),IF(AND(D361=hypothèses!$BR$5,R361=hypothèses!$BJ$1),IF(K361&lt;=hypothèses!$BP$5,hypothèses!$BS$5,IF(K361&gt;=hypothèses!$BQ$5,hypothèses!$BT$5,K361*hypothèses!$BU$5)),IF(AND(D361=hypothèses!$BR$6,R361=hypothèses!$BJ$1),IF(K361&lt;=hypothèses!$BP$6,hypothèses!$BS$6,IF(K361&gt;=hypothèses!$BQ$6,hypothèses!$BT$6,K361*hypothèses!$BU$6)),IF(AND(D361=hypothèses!$BR$8,R361=hypothèses!$BK$1),IF(K361&lt;=hypothèses!$BP$8,hypothèses!$BS$8,IF(K361&gt;=hypothèses!$BQ$8,hypothèses!$BT$8,K361*hypothèses!$BU$8)),IF(AND(D361=hypothèses!$BR$9,R361=hypothèses!$BK$1),IF(K361&lt;=hypothèses!$BP$9,hypothèses!$BS$9,IF(K361&gt;=hypothèses!$BQ$9,hypothèses!$BT$9,K361*hypothèses!$BU$9)),IF(AND(D361=hypothèses!$BR$11,R361=hypothèses!$BL$1),IF(K361&lt;=hypothèses!$BP$11,hypothèses!$BS$11,IF(K361&gt;=hypothèses!$BQ$11,hypothèses!$BT$11,K361*hypothèses!$BU$11)),IF(AND(D361=hypothèses!$BR$12,R361=hypothèses!$BL$1),IF(K361&lt;=hypothèses!$BP$12,hypothèses!$BS$12,IF(K361&gt;=hypothèses!$BQ$12,hypothèses!$BT$12,K361*hypothèses!$BU$12)),IF(AND(D361=hypothèses!$BR$14,R361=hypothèses!$BM$1),IF(K361&lt;=hypothèses!$BP$14,hypothèses!$BS$14,IF(K361&gt;=hypothèses!$BQ$14,hypothèses!$BT$14,K361*hypothèses!$BU$14)),IF(AND(D361=hypothèses!$BR$15,R361=hypothèses!$BM$1),IF(K361&lt;=hypothèses!$BP$15,hypothèses!$BS$15,IF(K361&gt;=hypothèses!$BQ$15,hypothèses!$BT$15,K361*hypothèses!$BU$15)),IF(AND(D361=hypothèses!$BR$17,R361=hypothèses!$BN$1),IF(K361&lt;=hypothèses!$BP$17,hypothèses!$BS$17,IF(K361&gt;=hypothèses!$BQ$17,hypothèses!$BT$17,K361*hypothèses!$BU$17)),IF(AND(D361=hypothèses!$BR$18,R361=hypothèses!$BN$1),IF(K361&lt;=hypothèses!$BP$18,hypothèses!$BS$18,IF(K361&gt;=hypothèses!$BQ$18,hypothèses!$BT$18,K361*hypothèses!$BU$18)),0))))))))))))))</f>
        <v>0</v>
      </c>
      <c r="W361" cm="1">
        <f t="array" ref="W361">IFERROR(IF(T361&lt;0,0,IF(R361="tarif frais de dossier",30,K361*INDEX(hypothèses!$CC$2:$CR$21,MATCH(1,(K361&gt;=hypothèses!$BX$2:$BX$21)*(K361&lt;hypothèses!$BY$2:$BY$21)*(D361="Villeurbanne")+(K361&gt;=hypothèses!$BX$12:$BX$21)*(K361&lt;hypothèses!$BY$12:$BY$21)*(D361="Hors Villeurbanne"),0),CHOOSE(MATCH(R361,{"tarif eveil";"tarif courant";"tarif pratiques collectives";"tarif troisième cycle renforcé PPES";"tarif cumul";"tarif location"},0),1,4,7,10,13,16)))),"")</f>
        <v>0</v>
      </c>
    </row>
    <row r="362" spans="1:23">
      <c r="A362" s="71" t="s">
        <v>71</v>
      </c>
      <c r="B362" s="71" t="s">
        <v>72</v>
      </c>
      <c r="C362" s="71" t="s">
        <v>73</v>
      </c>
      <c r="D362" t="s">
        <v>70</v>
      </c>
      <c r="E362" s="59">
        <v>55656</v>
      </c>
      <c r="F362">
        <v>23</v>
      </c>
      <c r="G362">
        <v>3</v>
      </c>
      <c r="H362">
        <f>IF(Tableau1[[#This Row],[Tranche RFR]]&gt;=2,Tableau1[[#This Row],[Tranche RFR]]-1,Tableau1[[#This Row],[Tranche RFR]])</f>
        <v>22</v>
      </c>
      <c r="I362">
        <f>Tableau1[[#This Row],[RFR]]/Tableau1[[#This Row],[nb parts sans couple]]</f>
        <v>2529.818181818182</v>
      </c>
      <c r="J362" t="s">
        <v>77</v>
      </c>
      <c r="K362" s="4">
        <f t="shared" si="5"/>
        <v>1546</v>
      </c>
      <c r="L362" s="49">
        <f>IF($K362&lt;=hypothèses!$BG$2,1,IF(AND($K362&gt;hypothèses!$BF$3,$K362&lt;=hypothèses!$BG$3),2,IF(AND($K362&gt;hypothèses!$BF$4,$K362&lt;=hypothèses!$BG$4),3,IF(AND($K362&gt;hypothèses!$BF$5,$K362&lt;=hypothèses!$BG$5),4,IF(AND($K362&gt;hypothèses!$BF$6,$K362&lt;=hypothèses!$BG$6),5,IF(AND($K362&gt;hypothèses!$BF$7,$K362&lt;=hypothèses!$BG$7),6,IF(AND($K362&gt;hypothèses!$BF$8,$K362&lt;=hypothèses!$BG$8),7,IF(AND($K362&gt;hypothèses!$BF$9,$K362&lt;=hypothèses!$BG$9),8,IF(AND($K362&gt;hypothèses!$BF$10,$K362&lt;=hypothèses!$BG$10),9,IF(AND($K362&gt;hypothèses!$BF$11,$K362&lt;=hypothèses!$BG$11),10,IF(Tableau1[[#This Row],[QF mens]]&gt;hypothèses!BG371,10,"")))))))))))</f>
        <v>8</v>
      </c>
      <c r="M362" s="49">
        <f>IF($K362&lt;=hypothèses!$BY$2,1,IF(AND($K362&gt;hypothèses!$BX$3,$K362&lt;=hypothèses!$BY$3),2,IF(AND($K362&gt;hypothèses!$BX$4,$K362&lt;=hypothèses!$BY$4),3,IF(AND($K362&gt;hypothèses!$BX$5,$K362&lt;=hypothèses!$BY$5),4,IF(AND($K362&gt;hypothèses!$BX$6,$K362&lt;=hypothèses!$BY$6),5,IF(AND($K362&gt;hypothèses!$BX$7,$K362&lt;=hypothèses!$BY$7),6,IF(AND($K362&gt;hypothèses!$BX$8,$K362&lt;=hypothèses!$BY$8),7,IF(AND($K362&gt;hypothèses!$BX$9,$K362&lt;=hypothèses!$BY$9),8,IF(AND($K362&gt;hypothèses!$BX$10,$K362&lt;=hypothèses!$BY$10),9,IF(AND($K362&gt;hypothèses!$BX$11,$K362&lt;=hypothèses!$BY$11),10,IF(Tableau1[[#This Row],[QF mens]]&gt;hypothèses!BH371,10,"")))))))))))</f>
        <v>7</v>
      </c>
      <c r="N362" s="49" t="s">
        <v>82</v>
      </c>
      <c r="O362" s="49" t="s">
        <v>77</v>
      </c>
      <c r="P362" s="49" t="s">
        <v>83</v>
      </c>
      <c r="Q362" s="49" t="s">
        <v>82</v>
      </c>
      <c r="T362">
        <v>0</v>
      </c>
      <c r="U362" s="58" t="str" cm="1">
        <f t="array" ref="U36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362" s="58">
        <f>IF(R362="Tarif Frais de dossier",30,IF(T362&lt;0,0,IF(AND(D362=hypothèses!$BR$2,R362=hypothèses!$BI$1),IF(K362&lt;=hypothèses!$BP$2,hypothèses!$BS$2,IF(K362&gt;=hypothèses!$BQ$2,hypothèses!$BT$2,K362*hypothèses!$BU$2)),IF(AND(D362=hypothèses!$BR$3,R362=hypothèses!$BI$1),IF(K362&lt;=hypothèses!$BP$3,hypothèses!$BS$3,IF(K362&gt;=hypothèses!$BQ$3,hypothèses!$BT$3,K362*hypothèses!$BU$3)),IF(AND(D362=hypothèses!$BR$5,R362=hypothèses!$BJ$1),IF(K362&lt;=hypothèses!$BP$5,hypothèses!$BS$5,IF(K362&gt;=hypothèses!$BQ$5,hypothèses!$BT$5,K362*hypothèses!$BU$5)),IF(AND(D362=hypothèses!$BR$6,R362=hypothèses!$BJ$1),IF(K362&lt;=hypothèses!$BP$6,hypothèses!$BS$6,IF(K362&gt;=hypothèses!$BQ$6,hypothèses!$BT$6,K362*hypothèses!$BU$6)),IF(AND(D362=hypothèses!$BR$8,R362=hypothèses!$BK$1),IF(K362&lt;=hypothèses!$BP$8,hypothèses!$BS$8,IF(K362&gt;=hypothèses!$BQ$8,hypothèses!$BT$8,K362*hypothèses!$BU$8)),IF(AND(D362=hypothèses!$BR$9,R362=hypothèses!$BK$1),IF(K362&lt;=hypothèses!$BP$9,hypothèses!$BS$9,IF(K362&gt;=hypothèses!$BQ$9,hypothèses!$BT$9,K362*hypothèses!$BU$9)),IF(AND(D362=hypothèses!$BR$11,R362=hypothèses!$BL$1),IF(K362&lt;=hypothèses!$BP$11,hypothèses!$BS$11,IF(K362&gt;=hypothèses!$BQ$11,hypothèses!$BT$11,K362*hypothèses!$BU$11)),IF(AND(D362=hypothèses!$BR$12,R362=hypothèses!$BL$1),IF(K362&lt;=hypothèses!$BP$12,hypothèses!$BS$12,IF(K362&gt;=hypothèses!$BQ$12,hypothèses!$BT$12,K362*hypothèses!$BU$12)),IF(AND(D362=hypothèses!$BR$14,R362=hypothèses!$BM$1),IF(K362&lt;=hypothèses!$BP$14,hypothèses!$BS$14,IF(K362&gt;=hypothèses!$BQ$14,hypothèses!$BT$14,K362*hypothèses!$BU$14)),IF(AND(D362=hypothèses!$BR$15,R362=hypothèses!$BM$1),IF(K362&lt;=hypothèses!$BP$15,hypothèses!$BS$15,IF(K362&gt;=hypothèses!$BQ$15,hypothèses!$BT$15,K362*hypothèses!$BU$15)),IF(AND(D362=hypothèses!$BR$17,R362=hypothèses!$BN$1),IF(K362&lt;=hypothèses!$BP$17,hypothèses!$BS$17,IF(K362&gt;=hypothèses!$BQ$17,hypothèses!$BT$17,K362*hypothèses!$BU$17)),IF(AND(D362=hypothèses!$BR$18,R362=hypothèses!$BN$1),IF(K362&lt;=hypothèses!$BP$18,hypothèses!$BS$18,IF(K362&gt;=hypothèses!$BQ$18,hypothèses!$BT$18,K362*hypothèses!$BU$18)),0))))))))))))))</f>
        <v>0</v>
      </c>
      <c r="W362" t="str" cm="1">
        <f t="array" ref="W362">IFERROR(IF(T362&lt;0,0,IF(R362="tarif frais de dossier",30,K362*INDEX(hypothèses!$CC$2:$CR$21,MATCH(1,(K362&gt;=hypothèses!$BX$2:$BX$21)*(K362&lt;hypothèses!$BY$2:$BY$21)*(D362="Villeurbanne")+(K362&gt;=hypothèses!$BX$12:$BX$21)*(K362&lt;hypothèses!$BY$12:$BY$21)*(D362="Hors Villeurbanne"),0),CHOOSE(MATCH(R362,{"tarif eveil";"tarif courant";"tarif pratiques collectives";"tarif troisième cycle renforcé PPES";"tarif cumul";"tarif location"},0),1,4,7,10,13,16)))),"")</f>
        <v/>
      </c>
    </row>
    <row r="363" spans="1:23">
      <c r="A363" s="72" t="s">
        <v>71</v>
      </c>
      <c r="B363" s="72" t="s">
        <v>72</v>
      </c>
      <c r="C363" s="72" t="s">
        <v>73</v>
      </c>
      <c r="D363" t="s">
        <v>70</v>
      </c>
      <c r="E363" s="59">
        <v>55656</v>
      </c>
      <c r="F363">
        <v>23</v>
      </c>
      <c r="G363">
        <v>3</v>
      </c>
      <c r="H363">
        <f>IF(Tableau1[[#This Row],[Tranche RFR]]&gt;=2,Tableau1[[#This Row],[Tranche RFR]]-1,Tableau1[[#This Row],[Tranche RFR]])</f>
        <v>22</v>
      </c>
      <c r="I363">
        <f>Tableau1[[#This Row],[RFR]]/Tableau1[[#This Row],[nb parts sans couple]]</f>
        <v>2529.818181818182</v>
      </c>
      <c r="J363" t="s">
        <v>77</v>
      </c>
      <c r="K363" s="4">
        <f t="shared" si="5"/>
        <v>1546</v>
      </c>
      <c r="L363" s="49">
        <f>IF($K363&lt;=hypothèses!$BG$2,1,IF(AND($K363&gt;hypothèses!$BF$3,$K363&lt;=hypothèses!$BG$3),2,IF(AND($K363&gt;hypothèses!$BF$4,$K363&lt;=hypothèses!$BG$4),3,IF(AND($K363&gt;hypothèses!$BF$5,$K363&lt;=hypothèses!$BG$5),4,IF(AND($K363&gt;hypothèses!$BF$6,$K363&lt;=hypothèses!$BG$6),5,IF(AND($K363&gt;hypothèses!$BF$7,$K363&lt;=hypothèses!$BG$7),6,IF(AND($K363&gt;hypothèses!$BF$8,$K363&lt;=hypothèses!$BG$8),7,IF(AND($K363&gt;hypothèses!$BF$9,$K363&lt;=hypothèses!$BG$9),8,IF(AND($K363&gt;hypothèses!$BF$10,$K363&lt;=hypothèses!$BG$10),9,IF(AND($K363&gt;hypothèses!$BF$11,$K363&lt;=hypothèses!$BG$11),10,IF(Tableau1[[#This Row],[QF mens]]&gt;hypothèses!BG372,10,"")))))))))))</f>
        <v>8</v>
      </c>
      <c r="M363" s="49">
        <f>IF($K363&lt;=hypothèses!$BY$2,1,IF(AND($K363&gt;hypothèses!$BX$3,$K363&lt;=hypothèses!$BY$3),2,IF(AND($K363&gt;hypothèses!$BX$4,$K363&lt;=hypothèses!$BY$4),3,IF(AND($K363&gt;hypothèses!$BX$5,$K363&lt;=hypothèses!$BY$5),4,IF(AND($K363&gt;hypothèses!$BX$6,$K363&lt;=hypothèses!$BY$6),5,IF(AND($K363&gt;hypothèses!$BX$7,$K363&lt;=hypothèses!$BY$7),6,IF(AND($K363&gt;hypothèses!$BX$8,$K363&lt;=hypothèses!$BY$8),7,IF(AND($K363&gt;hypothèses!$BX$9,$K363&lt;=hypothèses!$BY$9),8,IF(AND($K363&gt;hypothèses!$BX$10,$K363&lt;=hypothèses!$BY$10),9,IF(AND($K363&gt;hypothèses!$BX$11,$K363&lt;=hypothèses!$BY$11),10,IF(Tableau1[[#This Row],[QF mens]]&gt;hypothèses!BH372,10,"")))))))))))</f>
        <v>7</v>
      </c>
      <c r="N363" s="49" t="s">
        <v>82</v>
      </c>
      <c r="O363" s="49" t="s">
        <v>77</v>
      </c>
      <c r="P363" s="49" t="s">
        <v>83</v>
      </c>
      <c r="Q363" s="49" t="s">
        <v>82</v>
      </c>
      <c r="R363" t="s">
        <v>13</v>
      </c>
      <c r="S363">
        <v>1</v>
      </c>
      <c r="T363">
        <v>831</v>
      </c>
      <c r="U363" s="58" cm="1">
        <f t="array" ref="U36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844.54000000000008</v>
      </c>
      <c r="V363" s="58">
        <f>IF(R363="Tarif Frais de dossier",30,IF(T363&lt;0,0,IF(AND(D363=hypothèses!$BR$2,R363=hypothèses!$BI$1),IF(K363&lt;=hypothèses!$BP$2,hypothèses!$BS$2,IF(K363&gt;=hypothèses!$BQ$2,hypothèses!$BT$2,K363*hypothèses!$BU$2)),IF(AND(D363=hypothèses!$BR$3,R363=hypothèses!$BI$1),IF(K363&lt;=hypothèses!$BP$3,hypothèses!$BS$3,IF(K363&gt;=hypothèses!$BQ$3,hypothèses!$BT$3,K363*hypothèses!$BU$3)),IF(AND(D363=hypothèses!$BR$5,R363=hypothèses!$BJ$1),IF(K363&lt;=hypothèses!$BP$5,hypothèses!$BS$5,IF(K363&gt;=hypothèses!$BQ$5,hypothèses!$BT$5,K363*hypothèses!$BU$5)),IF(AND(D363=hypothèses!$BR$6,R363=hypothèses!$BJ$1),IF(K363&lt;=hypothèses!$BP$6,hypothèses!$BS$6,IF(K363&gt;=hypothèses!$BQ$6,hypothèses!$BT$6,K363*hypothèses!$BU$6)),IF(AND(D363=hypothèses!$BR$8,R363=hypothèses!$BK$1),IF(K363&lt;=hypothèses!$BP$8,hypothèses!$BS$8,IF(K363&gt;=hypothèses!$BQ$8,hypothèses!$BT$8,K363*hypothèses!$BU$8)),IF(AND(D363=hypothèses!$BR$9,R363=hypothèses!$BK$1),IF(K363&lt;=hypothèses!$BP$9,hypothèses!$BS$9,IF(K363&gt;=hypothèses!$BQ$9,hypothèses!$BT$9,K363*hypothèses!$BU$9)),IF(AND(D363=hypothèses!$BR$11,R363=hypothèses!$BL$1),IF(K363&lt;=hypothèses!$BP$11,hypothèses!$BS$11,IF(K363&gt;=hypothèses!$BQ$11,hypothèses!$BT$11,K363*hypothèses!$BU$11)),IF(AND(D363=hypothèses!$BR$12,R363=hypothèses!$BL$1),IF(K363&lt;=hypothèses!$BP$12,hypothèses!$BS$12,IF(K363&gt;=hypothèses!$BQ$12,hypothèses!$BT$12,K363*hypothèses!$BU$12)),IF(AND(D363=hypothèses!$BR$14,R363=hypothèses!$BM$1),IF(K363&lt;=hypothèses!$BP$14,hypothèses!$BS$14,IF(K363&gt;=hypothèses!$BQ$14,hypothèses!$BT$14,K363*hypothèses!$BU$14)),IF(AND(D363=hypothèses!$BR$15,R363=hypothèses!$BM$1),IF(K363&lt;=hypothèses!$BP$15,hypothèses!$BS$15,IF(K363&gt;=hypothèses!$BQ$15,hypothèses!$BT$15,K363*hypothèses!$BU$15)),IF(AND(D363=hypothèses!$BR$17,R363=hypothèses!$BN$1),IF(K363&lt;=hypothèses!$BP$17,hypothèses!$BS$17,IF(K363&gt;=hypothèses!$BQ$17,hypothèses!$BT$17,K363*hypothèses!$BU$17)),IF(AND(D363=hypothèses!$BR$18,R363=hypothèses!$BN$1),IF(K363&lt;=hypothèses!$BP$18,hypothèses!$BS$18,IF(K363&gt;=hypothèses!$BQ$18,hypothèses!$BT$18,K363*hypothèses!$BU$18)),0))))))))))))))</f>
        <v>408.14400000000001</v>
      </c>
      <c r="W363" t="str" cm="1">
        <f t="array" ref="W363">IFERROR(IF(T363&lt;0,0,IF(R363="tarif frais de dossier",30,K363*INDEX(hypothèses!$CC$2:$CR$21,MATCH(1,(K363&gt;=hypothèses!$BX$2:$BX$21)*(K363&lt;hypothèses!$BY$2:$BY$21)*(D363="Villeurbanne")+(K363&gt;=hypothèses!$BX$12:$BX$21)*(K363&lt;hypothèses!$BY$12:$BY$21)*(D363="Hors Villeurbanne"),0),CHOOSE(MATCH(R363,{"tarif eveil";"tarif courant";"tarif pratiques collectives";"tarif troisième cycle renforcé PPES";"tarif cumul";"tarif location"},0),1,4,7,10,13,16)))),"")</f>
        <v/>
      </c>
    </row>
    <row r="364" spans="1:23">
      <c r="A364" s="71" t="s">
        <v>71</v>
      </c>
      <c r="B364" s="71" t="s">
        <v>72</v>
      </c>
      <c r="C364" s="71" t="s">
        <v>73</v>
      </c>
      <c r="D364" t="s">
        <v>70</v>
      </c>
      <c r="E364" s="59">
        <v>55656</v>
      </c>
      <c r="F364">
        <v>23</v>
      </c>
      <c r="G364">
        <v>3</v>
      </c>
      <c r="H364">
        <f>IF(Tableau1[[#This Row],[Tranche RFR]]&gt;=2,Tableau1[[#This Row],[Tranche RFR]]-1,Tableau1[[#This Row],[Tranche RFR]])</f>
        <v>22</v>
      </c>
      <c r="I364">
        <f>Tableau1[[#This Row],[RFR]]/Tableau1[[#This Row],[nb parts sans couple]]</f>
        <v>2529.818181818182</v>
      </c>
      <c r="J364" t="s">
        <v>77</v>
      </c>
      <c r="K364" s="4">
        <f t="shared" si="5"/>
        <v>1546</v>
      </c>
      <c r="L364" s="49">
        <f>IF($K364&lt;=hypothèses!$BG$2,1,IF(AND($K364&gt;hypothèses!$BF$3,$K364&lt;=hypothèses!$BG$3),2,IF(AND($K364&gt;hypothèses!$BF$4,$K364&lt;=hypothèses!$BG$4),3,IF(AND($K364&gt;hypothèses!$BF$5,$K364&lt;=hypothèses!$BG$5),4,IF(AND($K364&gt;hypothèses!$BF$6,$K364&lt;=hypothèses!$BG$6),5,IF(AND($K364&gt;hypothèses!$BF$7,$K364&lt;=hypothèses!$BG$7),6,IF(AND($K364&gt;hypothèses!$BF$8,$K364&lt;=hypothèses!$BG$8),7,IF(AND($K364&gt;hypothèses!$BF$9,$K364&lt;=hypothèses!$BG$9),8,IF(AND($K364&gt;hypothèses!$BF$10,$K364&lt;=hypothèses!$BG$10),9,IF(AND($K364&gt;hypothèses!$BF$11,$K364&lt;=hypothèses!$BG$11),10,IF(Tableau1[[#This Row],[QF mens]]&gt;hypothèses!BG373,10,"")))))))))))</f>
        <v>8</v>
      </c>
      <c r="M364" s="49">
        <f>IF($K364&lt;=hypothèses!$BY$2,1,IF(AND($K364&gt;hypothèses!$BX$3,$K364&lt;=hypothèses!$BY$3),2,IF(AND($K364&gt;hypothèses!$BX$4,$K364&lt;=hypothèses!$BY$4),3,IF(AND($K364&gt;hypothèses!$BX$5,$K364&lt;=hypothèses!$BY$5),4,IF(AND($K364&gt;hypothèses!$BX$6,$K364&lt;=hypothèses!$BY$6),5,IF(AND($K364&gt;hypothèses!$BX$7,$K364&lt;=hypothèses!$BY$7),6,IF(AND($K364&gt;hypothèses!$BX$8,$K364&lt;=hypothèses!$BY$8),7,IF(AND($K364&gt;hypothèses!$BX$9,$K364&lt;=hypothèses!$BY$9),8,IF(AND($K364&gt;hypothèses!$BX$10,$K364&lt;=hypothèses!$BY$10),9,IF(AND($K364&gt;hypothèses!$BX$11,$K364&lt;=hypothèses!$BY$11),10,IF(Tableau1[[#This Row],[QF mens]]&gt;hypothèses!BH373,10,"")))))))))))</f>
        <v>7</v>
      </c>
      <c r="N364" s="49" t="s">
        <v>82</v>
      </c>
      <c r="O364" s="49" t="s">
        <v>77</v>
      </c>
      <c r="P364" s="49" t="s">
        <v>83</v>
      </c>
      <c r="Q364" s="49" t="s">
        <v>82</v>
      </c>
      <c r="R364" t="s">
        <v>15</v>
      </c>
      <c r="S364">
        <v>1</v>
      </c>
      <c r="T364">
        <v>-83.1</v>
      </c>
      <c r="U364" s="58" cm="1">
        <f t="array" ref="U36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364" s="58">
        <f>IF(R364="Tarif Frais de dossier",30,IF(T364&lt;0,0,IF(AND(D364=hypothèses!$BR$2,R364=hypothèses!$BI$1),IF(K364&lt;=hypothèses!$BP$2,hypothèses!$BS$2,IF(K364&gt;=hypothèses!$BQ$2,hypothèses!$BT$2,K364*hypothèses!$BU$2)),IF(AND(D364=hypothèses!$BR$3,R364=hypothèses!$BI$1),IF(K364&lt;=hypothèses!$BP$3,hypothèses!$BS$3,IF(K364&gt;=hypothèses!$BQ$3,hypothèses!$BT$3,K364*hypothèses!$BU$3)),IF(AND(D364=hypothèses!$BR$5,R364=hypothèses!$BJ$1),IF(K364&lt;=hypothèses!$BP$5,hypothèses!$BS$5,IF(K364&gt;=hypothèses!$BQ$5,hypothèses!$BT$5,K364*hypothèses!$BU$5)),IF(AND(D364=hypothèses!$BR$6,R364=hypothèses!$BJ$1),IF(K364&lt;=hypothèses!$BP$6,hypothèses!$BS$6,IF(K364&gt;=hypothèses!$BQ$6,hypothèses!$BT$6,K364*hypothèses!$BU$6)),IF(AND(D364=hypothèses!$BR$8,R364=hypothèses!$BK$1),IF(K364&lt;=hypothèses!$BP$8,hypothèses!$BS$8,IF(K364&gt;=hypothèses!$BQ$8,hypothèses!$BT$8,K364*hypothèses!$BU$8)),IF(AND(D364=hypothèses!$BR$9,R364=hypothèses!$BK$1),IF(K364&lt;=hypothèses!$BP$9,hypothèses!$BS$9,IF(K364&gt;=hypothèses!$BQ$9,hypothèses!$BT$9,K364*hypothèses!$BU$9)),IF(AND(D364=hypothèses!$BR$11,R364=hypothèses!$BL$1),IF(K364&lt;=hypothèses!$BP$11,hypothèses!$BS$11,IF(K364&gt;=hypothèses!$BQ$11,hypothèses!$BT$11,K364*hypothèses!$BU$11)),IF(AND(D364=hypothèses!$BR$12,R364=hypothèses!$BL$1),IF(K364&lt;=hypothèses!$BP$12,hypothèses!$BS$12,IF(K364&gt;=hypothèses!$BQ$12,hypothèses!$BT$12,K364*hypothèses!$BU$12)),IF(AND(D364=hypothèses!$BR$14,R364=hypothèses!$BM$1),IF(K364&lt;=hypothèses!$BP$14,hypothèses!$BS$14,IF(K364&gt;=hypothèses!$BQ$14,hypothèses!$BT$14,K364*hypothèses!$BU$14)),IF(AND(D364=hypothèses!$BR$15,R364=hypothèses!$BM$1),IF(K364&lt;=hypothèses!$BP$15,hypothèses!$BS$15,IF(K364&gt;=hypothèses!$BQ$15,hypothèses!$BT$15,K364*hypothèses!$BU$15)),IF(AND(D364=hypothèses!$BR$17,R364=hypothèses!$BN$1),IF(K364&lt;=hypothèses!$BP$17,hypothèses!$BS$17,IF(K364&gt;=hypothèses!$BQ$17,hypothèses!$BT$17,K364*hypothèses!$BU$17)),IF(AND(D364=hypothèses!$BR$18,R364=hypothèses!$BN$1),IF(K364&lt;=hypothèses!$BP$18,hypothèses!$BS$18,IF(K364&gt;=hypothèses!$BQ$18,hypothèses!$BT$18,K364*hypothèses!$BU$18)),0))))))))))))))</f>
        <v>0</v>
      </c>
      <c r="W364" cm="1">
        <f t="array" ref="W364">IFERROR(IF(T364&lt;0,0,IF(R364="tarif frais de dossier",30,K364*INDEX(hypothèses!$CC$2:$CR$21,MATCH(1,(K364&gt;=hypothèses!$BX$2:$BX$21)*(K364&lt;hypothèses!$BY$2:$BY$21)*(D364="Villeurbanne")+(K364&gt;=hypothèses!$BX$12:$BX$21)*(K364&lt;hypothèses!$BY$12:$BY$21)*(D364="Hors Villeurbanne"),0),CHOOSE(MATCH(R364,{"tarif eveil";"tarif courant";"tarif pratiques collectives";"tarif troisième cycle renforcé PPES";"tarif cumul";"tarif location"},0),1,4,7,10,13,16)))),"")</f>
        <v>0</v>
      </c>
    </row>
    <row r="365" spans="1:23">
      <c r="A365" s="72" t="s">
        <v>71</v>
      </c>
      <c r="B365" s="72" t="s">
        <v>72</v>
      </c>
      <c r="C365" s="72" t="s">
        <v>73</v>
      </c>
      <c r="D365" t="s">
        <v>70</v>
      </c>
      <c r="E365" s="59">
        <v>55656</v>
      </c>
      <c r="F365">
        <v>23</v>
      </c>
      <c r="G365">
        <v>3</v>
      </c>
      <c r="H365">
        <f>IF(Tableau1[[#This Row],[Tranche RFR]]&gt;=2,Tableau1[[#This Row],[Tranche RFR]]-1,Tableau1[[#This Row],[Tranche RFR]])</f>
        <v>22</v>
      </c>
      <c r="I365">
        <f>Tableau1[[#This Row],[RFR]]/Tableau1[[#This Row],[nb parts sans couple]]</f>
        <v>2529.818181818182</v>
      </c>
      <c r="J365" t="s">
        <v>77</v>
      </c>
      <c r="K365" s="4">
        <f t="shared" si="5"/>
        <v>1546</v>
      </c>
      <c r="L365" s="49">
        <f>IF($K365&lt;=hypothèses!$BG$2,1,IF(AND($K365&gt;hypothèses!$BF$3,$K365&lt;=hypothèses!$BG$3),2,IF(AND($K365&gt;hypothèses!$BF$4,$K365&lt;=hypothèses!$BG$4),3,IF(AND($K365&gt;hypothèses!$BF$5,$K365&lt;=hypothèses!$BG$5),4,IF(AND($K365&gt;hypothèses!$BF$6,$K365&lt;=hypothèses!$BG$6),5,IF(AND($K365&gt;hypothèses!$BF$7,$K365&lt;=hypothèses!$BG$7),6,IF(AND($K365&gt;hypothèses!$BF$8,$K365&lt;=hypothèses!$BG$8),7,IF(AND($K365&gt;hypothèses!$BF$9,$K365&lt;=hypothèses!$BG$9),8,IF(AND($K365&gt;hypothèses!$BF$10,$K365&lt;=hypothèses!$BG$10),9,IF(AND($K365&gt;hypothèses!$BF$11,$K365&lt;=hypothèses!$BG$11),10,IF(Tableau1[[#This Row],[QF mens]]&gt;hypothèses!BG374,10,"")))))))))))</f>
        <v>8</v>
      </c>
      <c r="M365" s="49">
        <f>IF($K365&lt;=hypothèses!$BY$2,1,IF(AND($K365&gt;hypothèses!$BX$3,$K365&lt;=hypothèses!$BY$3),2,IF(AND($K365&gt;hypothèses!$BX$4,$K365&lt;=hypothèses!$BY$4),3,IF(AND($K365&gt;hypothèses!$BX$5,$K365&lt;=hypothèses!$BY$5),4,IF(AND($K365&gt;hypothèses!$BX$6,$K365&lt;=hypothèses!$BY$6),5,IF(AND($K365&gt;hypothèses!$BX$7,$K365&lt;=hypothèses!$BY$7),6,IF(AND($K365&gt;hypothèses!$BX$8,$K365&lt;=hypothèses!$BY$8),7,IF(AND($K365&gt;hypothèses!$BX$9,$K365&lt;=hypothèses!$BY$9),8,IF(AND($K365&gt;hypothèses!$BX$10,$K365&lt;=hypothèses!$BY$10),9,IF(AND($K365&gt;hypothèses!$BX$11,$K365&lt;=hypothèses!$BY$11),10,IF(Tableau1[[#This Row],[QF mens]]&gt;hypothèses!BH374,10,"")))))))))))</f>
        <v>7</v>
      </c>
      <c r="N365" s="49" t="s">
        <v>82</v>
      </c>
      <c r="O365" s="49" t="s">
        <v>77</v>
      </c>
      <c r="P365" s="49" t="s">
        <v>83</v>
      </c>
      <c r="Q365" s="49" t="s">
        <v>82</v>
      </c>
      <c r="T365">
        <v>0</v>
      </c>
      <c r="U365" s="58" t="str" cm="1">
        <f t="array" ref="U36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365" s="58">
        <f>IF(R365="Tarif Frais de dossier",30,IF(T365&lt;0,0,IF(AND(D365=hypothèses!$BR$2,R365=hypothèses!$BI$1),IF(K365&lt;=hypothèses!$BP$2,hypothèses!$BS$2,IF(K365&gt;=hypothèses!$BQ$2,hypothèses!$BT$2,K365*hypothèses!$BU$2)),IF(AND(D365=hypothèses!$BR$3,R365=hypothèses!$BI$1),IF(K365&lt;=hypothèses!$BP$3,hypothèses!$BS$3,IF(K365&gt;=hypothèses!$BQ$3,hypothèses!$BT$3,K365*hypothèses!$BU$3)),IF(AND(D365=hypothèses!$BR$5,R365=hypothèses!$BJ$1),IF(K365&lt;=hypothèses!$BP$5,hypothèses!$BS$5,IF(K365&gt;=hypothèses!$BQ$5,hypothèses!$BT$5,K365*hypothèses!$BU$5)),IF(AND(D365=hypothèses!$BR$6,R365=hypothèses!$BJ$1),IF(K365&lt;=hypothèses!$BP$6,hypothèses!$BS$6,IF(K365&gt;=hypothèses!$BQ$6,hypothèses!$BT$6,K365*hypothèses!$BU$6)),IF(AND(D365=hypothèses!$BR$8,R365=hypothèses!$BK$1),IF(K365&lt;=hypothèses!$BP$8,hypothèses!$BS$8,IF(K365&gt;=hypothèses!$BQ$8,hypothèses!$BT$8,K365*hypothèses!$BU$8)),IF(AND(D365=hypothèses!$BR$9,R365=hypothèses!$BK$1),IF(K365&lt;=hypothèses!$BP$9,hypothèses!$BS$9,IF(K365&gt;=hypothèses!$BQ$9,hypothèses!$BT$9,K365*hypothèses!$BU$9)),IF(AND(D365=hypothèses!$BR$11,R365=hypothèses!$BL$1),IF(K365&lt;=hypothèses!$BP$11,hypothèses!$BS$11,IF(K365&gt;=hypothèses!$BQ$11,hypothèses!$BT$11,K365*hypothèses!$BU$11)),IF(AND(D365=hypothèses!$BR$12,R365=hypothèses!$BL$1),IF(K365&lt;=hypothèses!$BP$12,hypothèses!$BS$12,IF(K365&gt;=hypothèses!$BQ$12,hypothèses!$BT$12,K365*hypothèses!$BU$12)),IF(AND(D365=hypothèses!$BR$14,R365=hypothèses!$BM$1),IF(K365&lt;=hypothèses!$BP$14,hypothèses!$BS$14,IF(K365&gt;=hypothèses!$BQ$14,hypothèses!$BT$14,K365*hypothèses!$BU$14)),IF(AND(D365=hypothèses!$BR$15,R365=hypothèses!$BM$1),IF(K365&lt;=hypothèses!$BP$15,hypothèses!$BS$15,IF(K365&gt;=hypothèses!$BQ$15,hypothèses!$BT$15,K365*hypothèses!$BU$15)),IF(AND(D365=hypothèses!$BR$17,R365=hypothèses!$BN$1),IF(K365&lt;=hypothèses!$BP$17,hypothèses!$BS$17,IF(K365&gt;=hypothèses!$BQ$17,hypothèses!$BT$17,K365*hypothèses!$BU$17)),IF(AND(D365=hypothèses!$BR$18,R365=hypothèses!$BN$1),IF(K365&lt;=hypothèses!$BP$18,hypothèses!$BS$18,IF(K365&gt;=hypothèses!$BQ$18,hypothèses!$BT$18,K365*hypothèses!$BU$18)),0))))))))))))))</f>
        <v>0</v>
      </c>
      <c r="W365" t="str" cm="1">
        <f t="array" ref="W365">IFERROR(IF(T365&lt;0,0,IF(R365="tarif frais de dossier",30,K365*INDEX(hypothèses!$CC$2:$CR$21,MATCH(1,(K365&gt;=hypothèses!$BX$2:$BX$21)*(K365&lt;hypothèses!$BY$2:$BY$21)*(D365="Villeurbanne")+(K365&gt;=hypothèses!$BX$12:$BX$21)*(K365&lt;hypothèses!$BY$12:$BY$21)*(D365="Hors Villeurbanne"),0),CHOOSE(MATCH(R365,{"tarif eveil";"tarif courant";"tarif pratiques collectives";"tarif troisième cycle renforcé PPES";"tarif cumul";"tarif location"},0),1,4,7,10,13,16)))),"")</f>
        <v/>
      </c>
    </row>
    <row r="366" spans="1:23">
      <c r="A366" s="71" t="s">
        <v>71</v>
      </c>
      <c r="B366" s="71" t="s">
        <v>72</v>
      </c>
      <c r="C366" s="71" t="s">
        <v>73</v>
      </c>
      <c r="D366" t="s">
        <v>86</v>
      </c>
      <c r="E366" s="59">
        <v>3685</v>
      </c>
      <c r="F366">
        <v>2</v>
      </c>
      <c r="G366">
        <v>1</v>
      </c>
      <c r="H366">
        <f>IF(Tableau1[[#This Row],[Tranche RFR]]&gt;=2,Tableau1[[#This Row],[Tranche RFR]]-1,Tableau1[[#This Row],[Tranche RFR]])</f>
        <v>1</v>
      </c>
      <c r="I366">
        <f>Tableau1[[#This Row],[RFR]]/Tableau1[[#This Row],[nb parts sans couple]]</f>
        <v>3685</v>
      </c>
      <c r="J366" t="s">
        <v>77</v>
      </c>
      <c r="K366" s="4">
        <f t="shared" si="5"/>
        <v>307.08333333333331</v>
      </c>
      <c r="L366" s="49">
        <f>IF($K366&lt;=hypothèses!$BG$2,1,IF(AND($K366&gt;hypothèses!$BF$3,$K366&lt;=hypothèses!$BG$3),2,IF(AND($K366&gt;hypothèses!$BF$4,$K366&lt;=hypothèses!$BG$4),3,IF(AND($K366&gt;hypothèses!$BF$5,$K366&lt;=hypothèses!$BG$5),4,IF(AND($K366&gt;hypothèses!$BF$6,$K366&lt;=hypothèses!$BG$6),5,IF(AND($K366&gt;hypothèses!$BF$7,$K366&lt;=hypothèses!$BG$7),6,IF(AND($K366&gt;hypothèses!$BF$8,$K366&lt;=hypothèses!$BG$8),7,IF(AND($K366&gt;hypothèses!$BF$9,$K366&lt;=hypothèses!$BG$9),8,IF(AND($K366&gt;hypothèses!$BF$10,$K366&lt;=hypothèses!$BG$10),9,IF(AND($K366&gt;hypothèses!$BF$11,$K366&lt;=hypothèses!$BG$11),10,IF(Tableau1[[#This Row],[QF mens]]&gt;hypothèses!BG375,10,"")))))))))))</f>
        <v>2</v>
      </c>
      <c r="M366" s="49">
        <f>IF($K366&lt;=hypothèses!$BY$2,1,IF(AND($K366&gt;hypothèses!$BX$3,$K366&lt;=hypothèses!$BY$3),2,IF(AND($K366&gt;hypothèses!$BX$4,$K366&lt;=hypothèses!$BY$4),3,IF(AND($K366&gt;hypothèses!$BX$5,$K366&lt;=hypothèses!$BY$5),4,IF(AND($K366&gt;hypothèses!$BX$6,$K366&lt;=hypothèses!$BY$6),5,IF(AND($K366&gt;hypothèses!$BX$7,$K366&lt;=hypothèses!$BY$7),6,IF(AND($K366&gt;hypothèses!$BX$8,$K366&lt;=hypothèses!$BY$8),7,IF(AND($K366&gt;hypothèses!$BX$9,$K366&lt;=hypothèses!$BY$9),8,IF(AND($K366&gt;hypothèses!$BX$10,$K366&lt;=hypothèses!$BY$10),9,IF(AND($K366&gt;hypothèses!$BX$11,$K366&lt;=hypothèses!$BY$11),10,IF(Tableau1[[#This Row],[QF mens]]&gt;hypothèses!BH375,10,"")))))))))))</f>
        <v>1</v>
      </c>
      <c r="N366" s="49" t="s">
        <v>82</v>
      </c>
      <c r="O366" s="49" t="s">
        <v>77</v>
      </c>
      <c r="P366" s="49" t="s">
        <v>83</v>
      </c>
      <c r="Q366" s="49" t="s">
        <v>82</v>
      </c>
      <c r="R366" t="s">
        <v>17</v>
      </c>
      <c r="S366">
        <v>1.1000000000000001</v>
      </c>
      <c r="T366">
        <v>72.599999999999994</v>
      </c>
      <c r="U366" s="58" cm="1">
        <f t="array" ref="U36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140.43700000000001</v>
      </c>
      <c r="V366" s="58">
        <f>IF(R366="Tarif Frais de dossier",30,IF(T366&lt;0,0,IF(AND(D366=hypothèses!$BR$2,R366=hypothèses!$BI$1),IF(K366&lt;=hypothèses!$BP$2,hypothèses!$BS$2,IF(K366&gt;=hypothèses!$BQ$2,hypothèses!$BT$2,K366*hypothèses!$BU$2)),IF(AND(D366=hypothèses!$BR$3,R366=hypothèses!$BI$1),IF(K366&lt;=hypothèses!$BP$3,hypothèses!$BS$3,IF(K366&gt;=hypothèses!$BQ$3,hypothèses!$BT$3,K366*hypothèses!$BU$3)),IF(AND(D366=hypothèses!$BR$5,R366=hypothèses!$BJ$1),IF(K366&lt;=hypothèses!$BP$5,hypothèses!$BS$5,IF(K366&gt;=hypothèses!$BQ$5,hypothèses!$BT$5,K366*hypothèses!$BU$5)),IF(AND(D366=hypothèses!$BR$6,R366=hypothèses!$BJ$1),IF(K366&lt;=hypothèses!$BP$6,hypothèses!$BS$6,IF(K366&gt;=hypothèses!$BQ$6,hypothèses!$BT$6,K366*hypothèses!$BU$6)),IF(AND(D366=hypothèses!$BR$8,R366=hypothèses!$BK$1),IF(K366&lt;=hypothèses!$BP$8,hypothèses!$BS$8,IF(K366&gt;=hypothèses!$BQ$8,hypothèses!$BT$8,K366*hypothèses!$BU$8)),IF(AND(D366=hypothèses!$BR$9,R366=hypothèses!$BK$1),IF(K366&lt;=hypothèses!$BP$9,hypothèses!$BS$9,IF(K366&gt;=hypothèses!$BQ$9,hypothèses!$BT$9,K366*hypothèses!$BU$9)),IF(AND(D366=hypothèses!$BR$11,R366=hypothèses!$BL$1),IF(K366&lt;=hypothèses!$BP$11,hypothèses!$BS$11,IF(K366&gt;=hypothèses!$BQ$11,hypothèses!$BT$11,K366*hypothèses!$BU$11)),IF(AND(D366=hypothèses!$BR$12,R366=hypothèses!$BL$1),IF(K366&lt;=hypothèses!$BP$12,hypothèses!$BS$12,IF(K366&gt;=hypothèses!$BQ$12,hypothèses!$BT$12,K366*hypothèses!$BU$12)),IF(AND(D366=hypothèses!$BR$14,R366=hypothèses!$BM$1),IF(K366&lt;=hypothèses!$BP$14,hypothèses!$BS$14,IF(K366&gt;=hypothèses!$BQ$14,hypothèses!$BT$14,K366*hypothèses!$BU$14)),IF(AND(D366=hypothèses!$BR$15,R366=hypothèses!$BM$1),IF(K366&lt;=hypothèses!$BP$15,hypothèses!$BS$15,IF(K366&gt;=hypothèses!$BQ$15,hypothèses!$BT$15,K366*hypothèses!$BU$15)),IF(AND(D366=hypothèses!$BR$17,R366=hypothèses!$BN$1),IF(K366&lt;=hypothèses!$BP$17,hypothèses!$BS$17,IF(K366&gt;=hypothèses!$BQ$17,hypothèses!$BT$17,K366*hypothèses!$BU$17)),IF(AND(D366=hypothèses!$BR$18,R366=hypothèses!$BN$1),IF(K366&lt;=hypothèses!$BP$18,hypothèses!$BS$18,IF(K366&gt;=hypothèses!$BQ$18,hypothèses!$BT$18,K366*hypothèses!$BU$18)),0))))))))))))))</f>
        <v>66</v>
      </c>
      <c r="W366" t="str" cm="1">
        <f t="array" ref="W366">IFERROR(IF(T366&lt;0,0,IF(R366="tarif frais de dossier",30,K366*INDEX(hypothèses!$CC$2:$CR$21,MATCH(1,(K366&gt;=hypothèses!$BX$2:$BX$21)*(K366&lt;hypothèses!$BY$2:$BY$21)*(D366="Villeurbanne")+(K366&gt;=hypothèses!$BX$12:$BX$21)*(K366&lt;hypothèses!$BY$12:$BY$21)*(D366="Hors Villeurbanne"),0),CHOOSE(MATCH(R366,{"tarif eveil";"tarif courant";"tarif pratiques collectives";"tarif troisième cycle renforcé PPES";"tarif cumul";"tarif location"},0),1,4,7,10,13,16)))),"")</f>
        <v/>
      </c>
    </row>
    <row r="367" spans="1:23">
      <c r="A367" s="72" t="s">
        <v>71</v>
      </c>
      <c r="B367" s="72" t="s">
        <v>72</v>
      </c>
      <c r="C367" s="72" t="s">
        <v>73</v>
      </c>
      <c r="D367" t="s">
        <v>86</v>
      </c>
      <c r="E367" s="59">
        <v>87205</v>
      </c>
      <c r="F367">
        <v>35</v>
      </c>
      <c r="G367">
        <v>1.5</v>
      </c>
      <c r="H367">
        <f>IF(Tableau1[[#This Row],[Tranche RFR]]&gt;=2,Tableau1[[#This Row],[Tranche RFR]]-1,Tableau1[[#This Row],[Tranche RFR]])</f>
        <v>34</v>
      </c>
      <c r="I367">
        <f>Tableau1[[#This Row],[RFR]]/Tableau1[[#This Row],[nb parts sans couple]]</f>
        <v>2564.8529411764707</v>
      </c>
      <c r="J367" t="s">
        <v>77</v>
      </c>
      <c r="K367" s="4">
        <f t="shared" si="5"/>
        <v>4844.7222222222217</v>
      </c>
      <c r="L367" s="49">
        <f>IF($K367&lt;=hypothèses!$BG$2,1,IF(AND($K367&gt;hypothèses!$BF$3,$K367&lt;=hypothèses!$BG$3),2,IF(AND($K367&gt;hypothèses!$BF$4,$K367&lt;=hypothèses!$BG$4),3,IF(AND($K367&gt;hypothèses!$BF$5,$K367&lt;=hypothèses!$BG$5),4,IF(AND($K367&gt;hypothèses!$BF$6,$K367&lt;=hypothèses!$BG$6),5,IF(AND($K367&gt;hypothèses!$BF$7,$K367&lt;=hypothèses!$BG$7),6,IF(AND($K367&gt;hypothèses!$BF$8,$K367&lt;=hypothèses!$BG$8),7,IF(AND($K367&gt;hypothèses!$BF$9,$K367&lt;=hypothèses!$BG$9),8,IF(AND($K367&gt;hypothèses!$BF$10,$K367&lt;=hypothèses!$BG$10),9,IF(AND($K367&gt;hypothèses!$BF$11,$K367&lt;=hypothèses!$BG$11),10,IF(Tableau1[[#This Row],[QF mens]]&gt;hypothèses!BG376,10,"")))))))))))</f>
        <v>10</v>
      </c>
      <c r="M367" s="49">
        <f>IF($K367&lt;=hypothèses!$BY$2,1,IF(AND($K367&gt;hypothèses!$BX$3,$K367&lt;=hypothèses!$BY$3),2,IF(AND($K367&gt;hypothèses!$BX$4,$K367&lt;=hypothèses!$BY$4),3,IF(AND($K367&gt;hypothèses!$BX$5,$K367&lt;=hypothèses!$BY$5),4,IF(AND($K367&gt;hypothèses!$BX$6,$K367&lt;=hypothèses!$BY$6),5,IF(AND($K367&gt;hypothèses!$BX$7,$K367&lt;=hypothèses!$BY$7),6,IF(AND($K367&gt;hypothèses!$BX$8,$K367&lt;=hypothèses!$BY$8),7,IF(AND($K367&gt;hypothèses!$BX$9,$K367&lt;=hypothèses!$BY$9),8,IF(AND($K367&gt;hypothèses!$BX$10,$K367&lt;=hypothèses!$BY$10),9,IF(AND($K367&gt;hypothèses!$BX$11,$K367&lt;=hypothèses!$BY$11),10,IF(Tableau1[[#This Row],[QF mens]]&gt;hypothèses!BH376,10,"")))))))))))</f>
        <v>10</v>
      </c>
      <c r="N367" s="49" t="s">
        <v>82</v>
      </c>
      <c r="O367" s="49" t="s">
        <v>77</v>
      </c>
      <c r="P367" s="49" t="s">
        <v>83</v>
      </c>
      <c r="Q367" s="49" t="s">
        <v>82</v>
      </c>
      <c r="R367" t="s">
        <v>13</v>
      </c>
      <c r="S367">
        <v>1</v>
      </c>
      <c r="T367">
        <v>1198</v>
      </c>
      <c r="U367" s="58" cm="1">
        <f t="array" ref="U36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1332.03</v>
      </c>
      <c r="V367" s="58">
        <f>IF(R367="Tarif Frais de dossier",30,IF(T367&lt;0,0,IF(AND(D367=hypothèses!$BR$2,R367=hypothèses!$BI$1),IF(K367&lt;=hypothèses!$BP$2,hypothèses!$BS$2,IF(K367&gt;=hypothèses!$BQ$2,hypothèses!$BT$2,K367*hypothèses!$BU$2)),IF(AND(D367=hypothèses!$BR$3,R367=hypothèses!$BI$1),IF(K367&lt;=hypothèses!$BP$3,hypothèses!$BS$3,IF(K367&gt;=hypothèses!$BQ$3,hypothèses!$BT$3,K367*hypothèses!$BU$3)),IF(AND(D367=hypothèses!$BR$5,R367=hypothèses!$BJ$1),IF(K367&lt;=hypothèses!$BP$5,hypothèses!$BS$5,IF(K367&gt;=hypothèses!$BQ$5,hypothèses!$BT$5,K367*hypothèses!$BU$5)),IF(AND(D367=hypothèses!$BR$6,R367=hypothèses!$BJ$1),IF(K367&lt;=hypothèses!$BP$6,hypothèses!$BS$6,IF(K367&gt;=hypothèses!$BQ$6,hypothèses!$BT$6,K367*hypothèses!$BU$6)),IF(AND(D367=hypothèses!$BR$8,R367=hypothèses!$BK$1),IF(K367&lt;=hypothèses!$BP$8,hypothèses!$BS$8,IF(K367&gt;=hypothèses!$BQ$8,hypothèses!$BT$8,K367*hypothèses!$BU$8)),IF(AND(D367=hypothèses!$BR$9,R367=hypothèses!$BK$1),IF(K367&lt;=hypothèses!$BP$9,hypothèses!$BS$9,IF(K367&gt;=hypothèses!$BQ$9,hypothèses!$BT$9,K367*hypothèses!$BU$9)),IF(AND(D367=hypothèses!$BR$11,R367=hypothèses!$BL$1),IF(K367&lt;=hypothèses!$BP$11,hypothèses!$BS$11,IF(K367&gt;=hypothèses!$BQ$11,hypothèses!$BT$11,K367*hypothèses!$BU$11)),IF(AND(D367=hypothèses!$BR$12,R367=hypothèses!$BL$1),IF(K367&lt;=hypothèses!$BP$12,hypothèses!$BS$12,IF(K367&gt;=hypothèses!$BQ$12,hypothèses!$BT$12,K367*hypothèses!$BU$12)),IF(AND(D367=hypothèses!$BR$14,R367=hypothèses!$BM$1),IF(K367&lt;=hypothèses!$BP$14,hypothèses!$BS$14,IF(K367&gt;=hypothèses!$BQ$14,hypothèses!$BT$14,K367*hypothèses!$BU$14)),IF(AND(D367=hypothèses!$BR$15,R367=hypothèses!$BM$1),IF(K367&lt;=hypothèses!$BP$15,hypothèses!$BS$15,IF(K367&gt;=hypothèses!$BQ$15,hypothèses!$BT$15,K367*hypothèses!$BU$15)),IF(AND(D367=hypothèses!$BR$17,R367=hypothèses!$BN$1),IF(K367&lt;=hypothèses!$BP$17,hypothèses!$BS$17,IF(K367&gt;=hypothèses!$BQ$17,hypothèses!$BT$17,K367*hypothèses!$BU$17)),IF(AND(D367=hypothèses!$BR$18,R367=hypothèses!$BN$1),IF(K367&lt;=hypothèses!$BP$18,hypothèses!$BS$18,IF(K367&gt;=hypothèses!$BQ$18,hypothèses!$BT$18,K367*hypothèses!$BU$18)),0))))))))))))))</f>
        <v>1332</v>
      </c>
      <c r="W367" t="str" cm="1">
        <f t="array" ref="W367">IFERROR(IF(T367&lt;0,0,IF(R367="tarif frais de dossier",30,K367*INDEX(hypothèses!$CC$2:$CR$21,MATCH(1,(K367&gt;=hypothèses!$BX$2:$BX$21)*(K367&lt;hypothèses!$BY$2:$BY$21)*(D367="Villeurbanne")+(K367&gt;=hypothèses!$BX$12:$BX$21)*(K367&lt;hypothèses!$BY$12:$BY$21)*(D367="Hors Villeurbanne"),0),CHOOSE(MATCH(R367,{"tarif eveil";"tarif courant";"tarif pratiques collectives";"tarif troisième cycle renforcé PPES";"tarif cumul";"tarif location"},0),1,4,7,10,13,16)))),"")</f>
        <v/>
      </c>
    </row>
    <row r="368" spans="1:23">
      <c r="A368" s="71" t="s">
        <v>71</v>
      </c>
      <c r="B368" s="71" t="s">
        <v>72</v>
      </c>
      <c r="C368" s="71" t="s">
        <v>73</v>
      </c>
      <c r="D368" t="s">
        <v>86</v>
      </c>
      <c r="E368" s="59">
        <v>87205</v>
      </c>
      <c r="F368">
        <v>35</v>
      </c>
      <c r="G368">
        <v>1.5</v>
      </c>
      <c r="H368">
        <f>IF(Tableau1[[#This Row],[Tranche RFR]]&gt;=2,Tableau1[[#This Row],[Tranche RFR]]-1,Tableau1[[#This Row],[Tranche RFR]])</f>
        <v>34</v>
      </c>
      <c r="I368">
        <f>Tableau1[[#This Row],[RFR]]/Tableau1[[#This Row],[nb parts sans couple]]</f>
        <v>2564.8529411764707</v>
      </c>
      <c r="J368" t="s">
        <v>77</v>
      </c>
      <c r="K368" s="4">
        <f t="shared" si="5"/>
        <v>4844.7222222222217</v>
      </c>
      <c r="L368" s="49">
        <f>IF($K368&lt;=hypothèses!$BG$2,1,IF(AND($K368&gt;hypothèses!$BF$3,$K368&lt;=hypothèses!$BG$3),2,IF(AND($K368&gt;hypothèses!$BF$4,$K368&lt;=hypothèses!$BG$4),3,IF(AND($K368&gt;hypothèses!$BF$5,$K368&lt;=hypothèses!$BG$5),4,IF(AND($K368&gt;hypothèses!$BF$6,$K368&lt;=hypothèses!$BG$6),5,IF(AND($K368&gt;hypothèses!$BF$7,$K368&lt;=hypothèses!$BG$7),6,IF(AND($K368&gt;hypothèses!$BF$8,$K368&lt;=hypothèses!$BG$8),7,IF(AND($K368&gt;hypothèses!$BF$9,$K368&lt;=hypothèses!$BG$9),8,IF(AND($K368&gt;hypothèses!$BF$10,$K368&lt;=hypothèses!$BG$10),9,IF(AND($K368&gt;hypothèses!$BF$11,$K368&lt;=hypothèses!$BG$11),10,IF(Tableau1[[#This Row],[QF mens]]&gt;hypothèses!BG377,10,"")))))))))))</f>
        <v>10</v>
      </c>
      <c r="M368" s="49">
        <f>IF($K368&lt;=hypothèses!$BY$2,1,IF(AND($K368&gt;hypothèses!$BX$3,$K368&lt;=hypothèses!$BY$3),2,IF(AND($K368&gt;hypothèses!$BX$4,$K368&lt;=hypothèses!$BY$4),3,IF(AND($K368&gt;hypothèses!$BX$5,$K368&lt;=hypothèses!$BY$5),4,IF(AND($K368&gt;hypothèses!$BX$6,$K368&lt;=hypothèses!$BY$6),5,IF(AND($K368&gt;hypothèses!$BX$7,$K368&lt;=hypothèses!$BY$7),6,IF(AND($K368&gt;hypothèses!$BX$8,$K368&lt;=hypothèses!$BY$8),7,IF(AND($K368&gt;hypothèses!$BX$9,$K368&lt;=hypothèses!$BY$9),8,IF(AND($K368&gt;hypothèses!$BX$10,$K368&lt;=hypothèses!$BY$10),9,IF(AND($K368&gt;hypothèses!$BX$11,$K368&lt;=hypothèses!$BY$11),10,IF(Tableau1[[#This Row],[QF mens]]&gt;hypothèses!BH377,10,"")))))))))))</f>
        <v>10</v>
      </c>
      <c r="N368" s="49" t="s">
        <v>82</v>
      </c>
      <c r="O368" s="49" t="s">
        <v>77</v>
      </c>
      <c r="P368" s="49" t="s">
        <v>83</v>
      </c>
      <c r="Q368" s="49" t="s">
        <v>82</v>
      </c>
      <c r="T368">
        <v>0</v>
      </c>
      <c r="U368" s="58" t="str" cm="1">
        <f t="array" ref="U36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368" s="58">
        <f>IF(R368="Tarif Frais de dossier",30,IF(T368&lt;0,0,IF(AND(D368=hypothèses!$BR$2,R368=hypothèses!$BI$1),IF(K368&lt;=hypothèses!$BP$2,hypothèses!$BS$2,IF(K368&gt;=hypothèses!$BQ$2,hypothèses!$BT$2,K368*hypothèses!$BU$2)),IF(AND(D368=hypothèses!$BR$3,R368=hypothèses!$BI$1),IF(K368&lt;=hypothèses!$BP$3,hypothèses!$BS$3,IF(K368&gt;=hypothèses!$BQ$3,hypothèses!$BT$3,K368*hypothèses!$BU$3)),IF(AND(D368=hypothèses!$BR$5,R368=hypothèses!$BJ$1),IF(K368&lt;=hypothèses!$BP$5,hypothèses!$BS$5,IF(K368&gt;=hypothèses!$BQ$5,hypothèses!$BT$5,K368*hypothèses!$BU$5)),IF(AND(D368=hypothèses!$BR$6,R368=hypothèses!$BJ$1),IF(K368&lt;=hypothèses!$BP$6,hypothèses!$BS$6,IF(K368&gt;=hypothèses!$BQ$6,hypothèses!$BT$6,K368*hypothèses!$BU$6)),IF(AND(D368=hypothèses!$BR$8,R368=hypothèses!$BK$1),IF(K368&lt;=hypothèses!$BP$8,hypothèses!$BS$8,IF(K368&gt;=hypothèses!$BQ$8,hypothèses!$BT$8,K368*hypothèses!$BU$8)),IF(AND(D368=hypothèses!$BR$9,R368=hypothèses!$BK$1),IF(K368&lt;=hypothèses!$BP$9,hypothèses!$BS$9,IF(K368&gt;=hypothèses!$BQ$9,hypothèses!$BT$9,K368*hypothèses!$BU$9)),IF(AND(D368=hypothèses!$BR$11,R368=hypothèses!$BL$1),IF(K368&lt;=hypothèses!$BP$11,hypothèses!$BS$11,IF(K368&gt;=hypothèses!$BQ$11,hypothèses!$BT$11,K368*hypothèses!$BU$11)),IF(AND(D368=hypothèses!$BR$12,R368=hypothèses!$BL$1),IF(K368&lt;=hypothèses!$BP$12,hypothèses!$BS$12,IF(K368&gt;=hypothèses!$BQ$12,hypothèses!$BT$12,K368*hypothèses!$BU$12)),IF(AND(D368=hypothèses!$BR$14,R368=hypothèses!$BM$1),IF(K368&lt;=hypothèses!$BP$14,hypothèses!$BS$14,IF(K368&gt;=hypothèses!$BQ$14,hypothèses!$BT$14,K368*hypothèses!$BU$14)),IF(AND(D368=hypothèses!$BR$15,R368=hypothèses!$BM$1),IF(K368&lt;=hypothèses!$BP$15,hypothèses!$BS$15,IF(K368&gt;=hypothèses!$BQ$15,hypothèses!$BT$15,K368*hypothèses!$BU$15)),IF(AND(D368=hypothèses!$BR$17,R368=hypothèses!$BN$1),IF(K368&lt;=hypothèses!$BP$17,hypothèses!$BS$17,IF(K368&gt;=hypothèses!$BQ$17,hypothèses!$BT$17,K368*hypothèses!$BU$17)),IF(AND(D368=hypothèses!$BR$18,R368=hypothèses!$BN$1),IF(K368&lt;=hypothèses!$BP$18,hypothèses!$BS$18,IF(K368&gt;=hypothèses!$BQ$18,hypothèses!$BT$18,K368*hypothèses!$BU$18)),0))))))))))))))</f>
        <v>0</v>
      </c>
      <c r="W368" t="str" cm="1">
        <f t="array" ref="W368">IFERROR(IF(T368&lt;0,0,IF(R368="tarif frais de dossier",30,K368*INDEX(hypothèses!$CC$2:$CR$21,MATCH(1,(K368&gt;=hypothèses!$BX$2:$BX$21)*(K368&lt;hypothèses!$BY$2:$BY$21)*(D368="Villeurbanne")+(K368&gt;=hypothèses!$BX$12:$BX$21)*(K368&lt;hypothèses!$BY$12:$BY$21)*(D368="Hors Villeurbanne"),0),CHOOSE(MATCH(R368,{"tarif eveil";"tarif courant";"tarif pratiques collectives";"tarif troisième cycle renforcé PPES";"tarif cumul";"tarif location"},0),1,4,7,10,13,16)))),"")</f>
        <v/>
      </c>
    </row>
    <row r="369" spans="1:23">
      <c r="A369" s="72" t="s">
        <v>71</v>
      </c>
      <c r="B369" s="72" t="s">
        <v>72</v>
      </c>
      <c r="C369" s="72" t="s">
        <v>73</v>
      </c>
      <c r="D369" t="s">
        <v>86</v>
      </c>
      <c r="E369" s="59">
        <v>17917</v>
      </c>
      <c r="F369">
        <v>8</v>
      </c>
      <c r="G369">
        <v>1</v>
      </c>
      <c r="H369">
        <f>IF(Tableau1[[#This Row],[Tranche RFR]]&gt;=2,Tableau1[[#This Row],[Tranche RFR]]-1,Tableau1[[#This Row],[Tranche RFR]])</f>
        <v>7</v>
      </c>
      <c r="I369">
        <f>Tableau1[[#This Row],[RFR]]/Tableau1[[#This Row],[nb parts sans couple]]</f>
        <v>2559.5714285714284</v>
      </c>
      <c r="J369" t="s">
        <v>77</v>
      </c>
      <c r="K369" s="4">
        <f t="shared" si="5"/>
        <v>1493.0833333333333</v>
      </c>
      <c r="L369" s="49">
        <f>IF($K369&lt;=hypothèses!$BG$2,1,IF(AND($K369&gt;hypothèses!$BF$3,$K369&lt;=hypothèses!$BG$3),2,IF(AND($K369&gt;hypothèses!$BF$4,$K369&lt;=hypothèses!$BG$4),3,IF(AND($K369&gt;hypothèses!$BF$5,$K369&lt;=hypothèses!$BG$5),4,IF(AND($K369&gt;hypothèses!$BF$6,$K369&lt;=hypothèses!$BG$6),5,IF(AND($K369&gt;hypothèses!$BF$7,$K369&lt;=hypothèses!$BG$7),6,IF(AND($K369&gt;hypothèses!$BF$8,$K369&lt;=hypothèses!$BG$8),7,IF(AND($K369&gt;hypothèses!$BF$9,$K369&lt;=hypothèses!$BG$9),8,IF(AND($K369&gt;hypothèses!$BF$10,$K369&lt;=hypothèses!$BG$10),9,IF(AND($K369&gt;hypothèses!$BF$11,$K369&lt;=hypothèses!$BG$11),10,IF(Tableau1[[#This Row],[QF mens]]&gt;hypothèses!BG378,10,"")))))))))))</f>
        <v>8</v>
      </c>
      <c r="M369" s="49">
        <f>IF($K369&lt;=hypothèses!$BY$2,1,IF(AND($K369&gt;hypothèses!$BX$3,$K369&lt;=hypothèses!$BY$3),2,IF(AND($K369&gt;hypothèses!$BX$4,$K369&lt;=hypothèses!$BY$4),3,IF(AND($K369&gt;hypothèses!$BX$5,$K369&lt;=hypothèses!$BY$5),4,IF(AND($K369&gt;hypothèses!$BX$6,$K369&lt;=hypothèses!$BY$6),5,IF(AND($K369&gt;hypothèses!$BX$7,$K369&lt;=hypothèses!$BY$7),6,IF(AND($K369&gt;hypothèses!$BX$8,$K369&lt;=hypothèses!$BY$8),7,IF(AND($K369&gt;hypothèses!$BX$9,$K369&lt;=hypothèses!$BY$9),8,IF(AND($K369&gt;hypothèses!$BX$10,$K369&lt;=hypothèses!$BY$10),9,IF(AND($K369&gt;hypothèses!$BX$11,$K369&lt;=hypothèses!$BY$11),10,IF(Tableau1[[#This Row],[QF mens]]&gt;hypothèses!BH378,10,"")))))))))))</f>
        <v>7</v>
      </c>
      <c r="N369" s="49" t="s">
        <v>82</v>
      </c>
      <c r="O369" s="49" t="s">
        <v>77</v>
      </c>
      <c r="P369" s="49" t="s">
        <v>83</v>
      </c>
      <c r="Q369" s="49" t="s">
        <v>82</v>
      </c>
      <c r="R369" t="s">
        <v>17</v>
      </c>
      <c r="S369">
        <v>1.1000000000000001</v>
      </c>
      <c r="T369">
        <v>288.2</v>
      </c>
      <c r="U369" s="58" cm="1">
        <f t="array" ref="U36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547.45900000000006</v>
      </c>
      <c r="V369" s="58">
        <f>IF(R369="Tarif Frais de dossier",30,IF(T369&lt;0,0,IF(AND(D369=hypothèses!$BR$2,R369=hypothèses!$BI$1),IF(K369&lt;=hypothèses!$BP$2,hypothèses!$BS$2,IF(K369&gt;=hypothèses!$BQ$2,hypothèses!$BT$2,K369*hypothèses!$BU$2)),IF(AND(D369=hypothèses!$BR$3,R369=hypothèses!$BI$1),IF(K369&lt;=hypothèses!$BP$3,hypothèses!$BS$3,IF(K369&gt;=hypothèses!$BQ$3,hypothèses!$BT$3,K369*hypothèses!$BU$3)),IF(AND(D369=hypothèses!$BR$5,R369=hypothèses!$BJ$1),IF(K369&lt;=hypothèses!$BP$5,hypothèses!$BS$5,IF(K369&gt;=hypothèses!$BQ$5,hypothèses!$BT$5,K369*hypothèses!$BU$5)),IF(AND(D369=hypothèses!$BR$6,R369=hypothèses!$BJ$1),IF(K369&lt;=hypothèses!$BP$6,hypothèses!$BS$6,IF(K369&gt;=hypothèses!$BQ$6,hypothèses!$BT$6,K369*hypothèses!$BU$6)),IF(AND(D369=hypothèses!$BR$8,R369=hypothèses!$BK$1),IF(K369&lt;=hypothèses!$BP$8,hypothèses!$BS$8,IF(K369&gt;=hypothèses!$BQ$8,hypothèses!$BT$8,K369*hypothèses!$BU$8)),IF(AND(D369=hypothèses!$BR$9,R369=hypothèses!$BK$1),IF(K369&lt;=hypothèses!$BP$9,hypothèses!$BS$9,IF(K369&gt;=hypothèses!$BQ$9,hypothèses!$BT$9,K369*hypothèses!$BU$9)),IF(AND(D369=hypothèses!$BR$11,R369=hypothèses!$BL$1),IF(K369&lt;=hypothèses!$BP$11,hypothèses!$BS$11,IF(K369&gt;=hypothèses!$BQ$11,hypothèses!$BT$11,K369*hypothèses!$BU$11)),IF(AND(D369=hypothèses!$BR$12,R369=hypothèses!$BL$1),IF(K369&lt;=hypothèses!$BP$12,hypothèses!$BS$12,IF(K369&gt;=hypothèses!$BQ$12,hypothèses!$BT$12,K369*hypothèses!$BU$12)),IF(AND(D369=hypothèses!$BR$14,R369=hypothèses!$BM$1),IF(K369&lt;=hypothèses!$BP$14,hypothèses!$BS$14,IF(K369&gt;=hypothèses!$BQ$14,hypothèses!$BT$14,K369*hypothèses!$BU$14)),IF(AND(D369=hypothèses!$BR$15,R369=hypothèses!$BM$1),IF(K369&lt;=hypothèses!$BP$15,hypothèses!$BS$15,IF(K369&gt;=hypothèses!$BQ$15,hypothèses!$BT$15,K369*hypothèses!$BU$15)),IF(AND(D369=hypothèses!$BR$17,R369=hypothèses!$BN$1),IF(K369&lt;=hypothèses!$BP$17,hypothèses!$BS$17,IF(K369&gt;=hypothèses!$BQ$17,hypothèses!$BT$17,K369*hypothèses!$BU$17)),IF(AND(D369=hypothèses!$BR$18,R369=hypothèses!$BN$1),IF(K369&lt;=hypothèses!$BP$18,hypothèses!$BS$18,IF(K369&gt;=hypothèses!$BQ$18,hypothèses!$BT$18,K369*hypothèses!$BU$18)),0))))))))))))))</f>
        <v>246.35874999999999</v>
      </c>
      <c r="W369" t="str" cm="1">
        <f t="array" ref="W369">IFERROR(IF(T369&lt;0,0,IF(R369="tarif frais de dossier",30,K369*INDEX(hypothèses!$CC$2:$CR$21,MATCH(1,(K369&gt;=hypothèses!$BX$2:$BX$21)*(K369&lt;hypothèses!$BY$2:$BY$21)*(D369="Villeurbanne")+(K369&gt;=hypothèses!$BX$12:$BX$21)*(K369&lt;hypothèses!$BY$12:$BY$21)*(D369="Hors Villeurbanne"),0),CHOOSE(MATCH(R369,{"tarif eveil";"tarif courant";"tarif pratiques collectives";"tarif troisième cycle renforcé PPES";"tarif cumul";"tarif location"},0),1,4,7,10,13,16)))),"")</f>
        <v/>
      </c>
    </row>
    <row r="370" spans="1:23">
      <c r="A370" s="71" t="s">
        <v>71</v>
      </c>
      <c r="B370" s="71" t="s">
        <v>72</v>
      </c>
      <c r="C370" s="71" t="s">
        <v>73</v>
      </c>
      <c r="D370" t="s">
        <v>86</v>
      </c>
      <c r="E370" s="59">
        <v>21168</v>
      </c>
      <c r="F370">
        <v>9</v>
      </c>
      <c r="G370">
        <v>1</v>
      </c>
      <c r="H370">
        <f>IF(Tableau1[[#This Row],[Tranche RFR]]&gt;=2,Tableau1[[#This Row],[Tranche RFR]]-1,Tableau1[[#This Row],[Tranche RFR]])</f>
        <v>8</v>
      </c>
      <c r="I370">
        <f>Tableau1[[#This Row],[RFR]]/Tableau1[[#This Row],[nb parts sans couple]]</f>
        <v>2646</v>
      </c>
      <c r="J370" t="s">
        <v>77</v>
      </c>
      <c r="K370" s="4">
        <f t="shared" si="5"/>
        <v>1764</v>
      </c>
      <c r="L370" s="49">
        <f>IF($K370&lt;=hypothèses!$BG$2,1,IF(AND($K370&gt;hypothèses!$BF$3,$K370&lt;=hypothèses!$BG$3),2,IF(AND($K370&gt;hypothèses!$BF$4,$K370&lt;=hypothèses!$BG$4),3,IF(AND($K370&gt;hypothèses!$BF$5,$K370&lt;=hypothèses!$BG$5),4,IF(AND($K370&gt;hypothèses!$BF$6,$K370&lt;=hypothèses!$BG$6),5,IF(AND($K370&gt;hypothèses!$BF$7,$K370&lt;=hypothèses!$BG$7),6,IF(AND($K370&gt;hypothèses!$BF$8,$K370&lt;=hypothèses!$BG$8),7,IF(AND($K370&gt;hypothèses!$BF$9,$K370&lt;=hypothèses!$BG$9),8,IF(AND($K370&gt;hypothèses!$BF$10,$K370&lt;=hypothèses!$BG$10),9,IF(AND($K370&gt;hypothèses!$BF$11,$K370&lt;=hypothèses!$BG$11),10,IF(Tableau1[[#This Row],[QF mens]]&gt;hypothèses!BG379,10,"")))))))))))</f>
        <v>8</v>
      </c>
      <c r="M370" s="49">
        <f>IF($K370&lt;=hypothèses!$BY$2,1,IF(AND($K370&gt;hypothèses!$BX$3,$K370&lt;=hypothèses!$BY$3),2,IF(AND($K370&gt;hypothèses!$BX$4,$K370&lt;=hypothèses!$BY$4),3,IF(AND($K370&gt;hypothèses!$BX$5,$K370&lt;=hypothèses!$BY$5),4,IF(AND($K370&gt;hypothèses!$BX$6,$K370&lt;=hypothèses!$BY$6),5,IF(AND($K370&gt;hypothèses!$BX$7,$K370&lt;=hypothèses!$BY$7),6,IF(AND($K370&gt;hypothèses!$BX$8,$K370&lt;=hypothèses!$BY$8),7,IF(AND($K370&gt;hypothèses!$BX$9,$K370&lt;=hypothèses!$BY$9),8,IF(AND($K370&gt;hypothèses!$BX$10,$K370&lt;=hypothèses!$BY$10),9,IF(AND($K370&gt;hypothèses!$BX$11,$K370&lt;=hypothèses!$BY$11),10,IF(Tableau1[[#This Row],[QF mens]]&gt;hypothèses!BH379,10,"")))))))))))</f>
        <v>8</v>
      </c>
      <c r="N370" s="49" t="s">
        <v>82</v>
      </c>
      <c r="O370" s="49" t="s">
        <v>77</v>
      </c>
      <c r="P370" s="49" t="s">
        <v>83</v>
      </c>
      <c r="Q370" s="49" t="s">
        <v>82</v>
      </c>
      <c r="R370" t="s">
        <v>17</v>
      </c>
      <c r="S370">
        <v>1.1000000000000001</v>
      </c>
      <c r="T370">
        <v>301.39999999999998</v>
      </c>
      <c r="U370" s="58" cm="1">
        <f t="array" ref="U37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547.45900000000006</v>
      </c>
      <c r="V370" s="58">
        <f>IF(R370="Tarif Frais de dossier",30,IF(T370&lt;0,0,IF(AND(D370=hypothèses!$BR$2,R370=hypothèses!$BI$1),IF(K370&lt;=hypothèses!$BP$2,hypothèses!$BS$2,IF(K370&gt;=hypothèses!$BQ$2,hypothèses!$BT$2,K370*hypothèses!$BU$2)),IF(AND(D370=hypothèses!$BR$3,R370=hypothèses!$BI$1),IF(K370&lt;=hypothèses!$BP$3,hypothèses!$BS$3,IF(K370&gt;=hypothèses!$BQ$3,hypothèses!$BT$3,K370*hypothèses!$BU$3)),IF(AND(D370=hypothèses!$BR$5,R370=hypothèses!$BJ$1),IF(K370&lt;=hypothèses!$BP$5,hypothèses!$BS$5,IF(K370&gt;=hypothèses!$BQ$5,hypothèses!$BT$5,K370*hypothèses!$BU$5)),IF(AND(D370=hypothèses!$BR$6,R370=hypothèses!$BJ$1),IF(K370&lt;=hypothèses!$BP$6,hypothèses!$BS$6,IF(K370&gt;=hypothèses!$BQ$6,hypothèses!$BT$6,K370*hypothèses!$BU$6)),IF(AND(D370=hypothèses!$BR$8,R370=hypothèses!$BK$1),IF(K370&lt;=hypothèses!$BP$8,hypothèses!$BS$8,IF(K370&gt;=hypothèses!$BQ$8,hypothèses!$BT$8,K370*hypothèses!$BU$8)),IF(AND(D370=hypothèses!$BR$9,R370=hypothèses!$BK$1),IF(K370&lt;=hypothèses!$BP$9,hypothèses!$BS$9,IF(K370&gt;=hypothèses!$BQ$9,hypothèses!$BT$9,K370*hypothèses!$BU$9)),IF(AND(D370=hypothèses!$BR$11,R370=hypothèses!$BL$1),IF(K370&lt;=hypothèses!$BP$11,hypothèses!$BS$11,IF(K370&gt;=hypothèses!$BQ$11,hypothèses!$BT$11,K370*hypothèses!$BU$11)),IF(AND(D370=hypothèses!$BR$12,R370=hypothèses!$BL$1),IF(K370&lt;=hypothèses!$BP$12,hypothèses!$BS$12,IF(K370&gt;=hypothèses!$BQ$12,hypothèses!$BT$12,K370*hypothèses!$BU$12)),IF(AND(D370=hypothèses!$BR$14,R370=hypothèses!$BM$1),IF(K370&lt;=hypothèses!$BP$14,hypothèses!$BS$14,IF(K370&gt;=hypothèses!$BQ$14,hypothèses!$BT$14,K370*hypothèses!$BU$14)),IF(AND(D370=hypothèses!$BR$15,R370=hypothèses!$BM$1),IF(K370&lt;=hypothèses!$BP$15,hypothèses!$BS$15,IF(K370&gt;=hypothèses!$BQ$15,hypothèses!$BT$15,K370*hypothèses!$BU$15)),IF(AND(D370=hypothèses!$BR$17,R370=hypothèses!$BN$1),IF(K370&lt;=hypothèses!$BP$17,hypothèses!$BS$17,IF(K370&gt;=hypothèses!$BQ$17,hypothèses!$BT$17,K370*hypothèses!$BU$17)),IF(AND(D370=hypothèses!$BR$18,R370=hypothèses!$BN$1),IF(K370&lt;=hypothèses!$BP$18,hypothèses!$BS$18,IF(K370&gt;=hypothèses!$BQ$18,hypothèses!$BT$18,K370*hypothèses!$BU$18)),0))))))))))))))</f>
        <v>291.06</v>
      </c>
      <c r="W370" t="str" cm="1">
        <f t="array" ref="W370">IFERROR(IF(T370&lt;0,0,IF(R370="tarif frais de dossier",30,K370*INDEX(hypothèses!$CC$2:$CR$21,MATCH(1,(K370&gt;=hypothèses!$BX$2:$BX$21)*(K370&lt;hypothèses!$BY$2:$BY$21)*(D370="Villeurbanne")+(K370&gt;=hypothèses!$BX$12:$BX$21)*(K370&lt;hypothèses!$BY$12:$BY$21)*(D370="Hors Villeurbanne"),0),CHOOSE(MATCH(R370,{"tarif eveil";"tarif courant";"tarif pratiques collectives";"tarif troisième cycle renforcé PPES";"tarif cumul";"tarif location"},0),1,4,7,10,13,16)))),"")</f>
        <v/>
      </c>
    </row>
    <row r="371" spans="1:23">
      <c r="A371" s="72" t="s">
        <v>71</v>
      </c>
      <c r="B371" s="72" t="s">
        <v>72</v>
      </c>
      <c r="C371" s="72" t="s">
        <v>73</v>
      </c>
      <c r="D371" t="s">
        <v>86</v>
      </c>
      <c r="E371" s="59">
        <v>75141</v>
      </c>
      <c r="F371">
        <v>31</v>
      </c>
      <c r="G371">
        <v>3</v>
      </c>
      <c r="H371">
        <f>IF(Tableau1[[#This Row],[Tranche RFR]]&gt;=2,Tableau1[[#This Row],[Tranche RFR]]-1,Tableau1[[#This Row],[Tranche RFR]])</f>
        <v>30</v>
      </c>
      <c r="I371">
        <f>Tableau1[[#This Row],[RFR]]/Tableau1[[#This Row],[nb parts sans couple]]</f>
        <v>2504.6999999999998</v>
      </c>
      <c r="J371" t="s">
        <v>77</v>
      </c>
      <c r="K371" s="4">
        <f t="shared" si="5"/>
        <v>2087.25</v>
      </c>
      <c r="L371" s="49">
        <f>IF($K371&lt;=hypothèses!$BG$2,1,IF(AND($K371&gt;hypothèses!$BF$3,$K371&lt;=hypothèses!$BG$3),2,IF(AND($K371&gt;hypothèses!$BF$4,$K371&lt;=hypothèses!$BG$4),3,IF(AND($K371&gt;hypothèses!$BF$5,$K371&lt;=hypothèses!$BG$5),4,IF(AND($K371&gt;hypothèses!$BF$6,$K371&lt;=hypothèses!$BG$6),5,IF(AND($K371&gt;hypothèses!$BF$7,$K371&lt;=hypothèses!$BG$7),6,IF(AND($K371&gt;hypothèses!$BF$8,$K371&lt;=hypothèses!$BG$8),7,IF(AND($K371&gt;hypothèses!$BF$9,$K371&lt;=hypothèses!$BG$9),8,IF(AND($K371&gt;hypothèses!$BF$10,$K371&lt;=hypothèses!$BG$10),9,IF(AND($K371&gt;hypothèses!$BF$11,$K371&lt;=hypothèses!$BG$11),10,IF(Tableau1[[#This Row],[QF mens]]&gt;hypothèses!BG380,10,"")))))))))))</f>
        <v>9</v>
      </c>
      <c r="M371" s="49">
        <f>IF($K371&lt;=hypothèses!$BY$2,1,IF(AND($K371&gt;hypothèses!$BX$3,$K371&lt;=hypothèses!$BY$3),2,IF(AND($K371&gt;hypothèses!$BX$4,$K371&lt;=hypothèses!$BY$4),3,IF(AND($K371&gt;hypothèses!$BX$5,$K371&lt;=hypothèses!$BY$5),4,IF(AND($K371&gt;hypothèses!$BX$6,$K371&lt;=hypothèses!$BY$6),5,IF(AND($K371&gt;hypothèses!$BX$7,$K371&lt;=hypothèses!$BY$7),6,IF(AND($K371&gt;hypothèses!$BX$8,$K371&lt;=hypothèses!$BY$8),7,IF(AND($K371&gt;hypothèses!$BX$9,$K371&lt;=hypothèses!$BY$9),8,IF(AND($K371&gt;hypothèses!$BX$10,$K371&lt;=hypothèses!$BY$10),9,IF(AND($K371&gt;hypothèses!$BX$11,$K371&lt;=hypothèses!$BY$11),10,IF(Tableau1[[#This Row],[QF mens]]&gt;hypothèses!BH380,10,"")))))))))))</f>
        <v>9</v>
      </c>
      <c r="N371" s="49" t="s">
        <v>82</v>
      </c>
      <c r="O371" s="49" t="s">
        <v>77</v>
      </c>
      <c r="P371" s="49" t="s">
        <v>83</v>
      </c>
      <c r="Q371" s="49" t="s">
        <v>82</v>
      </c>
      <c r="R371" t="s">
        <v>14</v>
      </c>
      <c r="S371">
        <v>1</v>
      </c>
      <c r="T371">
        <v>30</v>
      </c>
      <c r="U371" s="58" cm="1">
        <f t="array" ref="U37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371" s="58">
        <f>IF(R371="Tarif Frais de dossier",30,IF(T371&lt;0,0,IF(AND(D371=hypothèses!$BR$2,R371=hypothèses!$BI$1),IF(K371&lt;=hypothèses!$BP$2,hypothèses!$BS$2,IF(K371&gt;=hypothèses!$BQ$2,hypothèses!$BT$2,K371*hypothèses!$BU$2)),IF(AND(D371=hypothèses!$BR$3,R371=hypothèses!$BI$1),IF(K371&lt;=hypothèses!$BP$3,hypothèses!$BS$3,IF(K371&gt;=hypothèses!$BQ$3,hypothèses!$BT$3,K371*hypothèses!$BU$3)),IF(AND(D371=hypothèses!$BR$5,R371=hypothèses!$BJ$1),IF(K371&lt;=hypothèses!$BP$5,hypothèses!$BS$5,IF(K371&gt;=hypothèses!$BQ$5,hypothèses!$BT$5,K371*hypothèses!$BU$5)),IF(AND(D371=hypothèses!$BR$6,R371=hypothèses!$BJ$1),IF(K371&lt;=hypothèses!$BP$6,hypothèses!$BS$6,IF(K371&gt;=hypothèses!$BQ$6,hypothèses!$BT$6,K371*hypothèses!$BU$6)),IF(AND(D371=hypothèses!$BR$8,R371=hypothèses!$BK$1),IF(K371&lt;=hypothèses!$BP$8,hypothèses!$BS$8,IF(K371&gt;=hypothèses!$BQ$8,hypothèses!$BT$8,K371*hypothèses!$BU$8)),IF(AND(D371=hypothèses!$BR$9,R371=hypothèses!$BK$1),IF(K371&lt;=hypothèses!$BP$9,hypothèses!$BS$9,IF(K371&gt;=hypothèses!$BQ$9,hypothèses!$BT$9,K371*hypothèses!$BU$9)),IF(AND(D371=hypothèses!$BR$11,R371=hypothèses!$BL$1),IF(K371&lt;=hypothèses!$BP$11,hypothèses!$BS$11,IF(K371&gt;=hypothèses!$BQ$11,hypothèses!$BT$11,K371*hypothèses!$BU$11)),IF(AND(D371=hypothèses!$BR$12,R371=hypothèses!$BL$1),IF(K371&lt;=hypothèses!$BP$12,hypothèses!$BS$12,IF(K371&gt;=hypothèses!$BQ$12,hypothèses!$BT$12,K371*hypothèses!$BU$12)),IF(AND(D371=hypothèses!$BR$14,R371=hypothèses!$BM$1),IF(K371&lt;=hypothèses!$BP$14,hypothèses!$BS$14,IF(K371&gt;=hypothèses!$BQ$14,hypothèses!$BT$14,K371*hypothèses!$BU$14)),IF(AND(D371=hypothèses!$BR$15,R371=hypothèses!$BM$1),IF(K371&lt;=hypothèses!$BP$15,hypothèses!$BS$15,IF(K371&gt;=hypothèses!$BQ$15,hypothèses!$BT$15,K371*hypothèses!$BU$15)),IF(AND(D371=hypothèses!$BR$17,R371=hypothèses!$BN$1),IF(K371&lt;=hypothèses!$BP$17,hypothèses!$BS$17,IF(K371&gt;=hypothèses!$BQ$17,hypothèses!$BT$17,K371*hypothèses!$BU$17)),IF(AND(D371=hypothèses!$BR$18,R371=hypothèses!$BN$1),IF(K371&lt;=hypothèses!$BP$18,hypothèses!$BS$18,IF(K371&gt;=hypothèses!$BQ$18,hypothèses!$BT$18,K371*hypothèses!$BU$18)),0))))))))))))))</f>
        <v>30</v>
      </c>
      <c r="W371" cm="1">
        <f t="array" ref="W371">IFERROR(IF(T371&lt;0,0,IF(R371="tarif frais de dossier",30,K371*INDEX(hypothèses!$CC$2:$CR$21,MATCH(1,(K371&gt;=hypothèses!$BX$2:$BX$21)*(K371&lt;hypothèses!$BY$2:$BY$21)*(D371="Villeurbanne")+(K371&gt;=hypothèses!$BX$12:$BX$21)*(K371&lt;hypothèses!$BY$12:$BY$21)*(D371="Hors Villeurbanne"),0),CHOOSE(MATCH(R371,{"tarif eveil";"tarif courant";"tarif pratiques collectives";"tarif troisième cycle renforcé PPES";"tarif cumul";"tarif location"},0),1,4,7,10,13,16)))),"")</f>
        <v>30</v>
      </c>
    </row>
    <row r="372" spans="1:23">
      <c r="A372" s="71" t="s">
        <v>71</v>
      </c>
      <c r="B372" s="71" t="s">
        <v>72</v>
      </c>
      <c r="C372" s="71" t="s">
        <v>73</v>
      </c>
      <c r="D372" t="s">
        <v>86</v>
      </c>
      <c r="E372" s="59">
        <v>75141</v>
      </c>
      <c r="F372">
        <v>31</v>
      </c>
      <c r="G372">
        <v>3</v>
      </c>
      <c r="H372">
        <f>IF(Tableau1[[#This Row],[Tranche RFR]]&gt;=2,Tableau1[[#This Row],[Tranche RFR]]-1,Tableau1[[#This Row],[Tranche RFR]])</f>
        <v>30</v>
      </c>
      <c r="I372">
        <f>Tableau1[[#This Row],[RFR]]/Tableau1[[#This Row],[nb parts sans couple]]</f>
        <v>2504.6999999999998</v>
      </c>
      <c r="J372" t="s">
        <v>77</v>
      </c>
      <c r="K372" s="4">
        <f t="shared" si="5"/>
        <v>2087.25</v>
      </c>
      <c r="L372" s="49">
        <f>IF($K372&lt;=hypothèses!$BG$2,1,IF(AND($K372&gt;hypothèses!$BF$3,$K372&lt;=hypothèses!$BG$3),2,IF(AND($K372&gt;hypothèses!$BF$4,$K372&lt;=hypothèses!$BG$4),3,IF(AND($K372&gt;hypothèses!$BF$5,$K372&lt;=hypothèses!$BG$5),4,IF(AND($K372&gt;hypothèses!$BF$6,$K372&lt;=hypothèses!$BG$6),5,IF(AND($K372&gt;hypothèses!$BF$7,$K372&lt;=hypothèses!$BG$7),6,IF(AND($K372&gt;hypothèses!$BF$8,$K372&lt;=hypothèses!$BG$8),7,IF(AND($K372&gt;hypothèses!$BF$9,$K372&lt;=hypothèses!$BG$9),8,IF(AND($K372&gt;hypothèses!$BF$10,$K372&lt;=hypothèses!$BG$10),9,IF(AND($K372&gt;hypothèses!$BF$11,$K372&lt;=hypothèses!$BG$11),10,IF(Tableau1[[#This Row],[QF mens]]&gt;hypothèses!BG381,10,"")))))))))))</f>
        <v>9</v>
      </c>
      <c r="M372" s="49">
        <f>IF($K372&lt;=hypothèses!$BY$2,1,IF(AND($K372&gt;hypothèses!$BX$3,$K372&lt;=hypothèses!$BY$3),2,IF(AND($K372&gt;hypothèses!$BX$4,$K372&lt;=hypothèses!$BY$4),3,IF(AND($K372&gt;hypothèses!$BX$5,$K372&lt;=hypothèses!$BY$5),4,IF(AND($K372&gt;hypothèses!$BX$6,$K372&lt;=hypothèses!$BY$6),5,IF(AND($K372&gt;hypothèses!$BX$7,$K372&lt;=hypothèses!$BY$7),6,IF(AND($K372&gt;hypothèses!$BX$8,$K372&lt;=hypothèses!$BY$8),7,IF(AND($K372&gt;hypothèses!$BX$9,$K372&lt;=hypothèses!$BY$9),8,IF(AND($K372&gt;hypothèses!$BX$10,$K372&lt;=hypothèses!$BY$10),9,IF(AND($K372&gt;hypothèses!$BX$11,$K372&lt;=hypothèses!$BY$11),10,IF(Tableau1[[#This Row],[QF mens]]&gt;hypothèses!BH381,10,"")))))))))))</f>
        <v>9</v>
      </c>
      <c r="N372" s="49" t="s">
        <v>82</v>
      </c>
      <c r="O372" s="49" t="s">
        <v>77</v>
      </c>
      <c r="P372" s="49" t="s">
        <v>83</v>
      </c>
      <c r="Q372" s="49" t="s">
        <v>82</v>
      </c>
      <c r="R372" t="s">
        <v>12</v>
      </c>
      <c r="S372">
        <v>1</v>
      </c>
      <c r="T372">
        <v>1166</v>
      </c>
      <c r="U372" s="58" cm="1">
        <f t="array" ref="U37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1338.1200000000006</v>
      </c>
      <c r="V372" s="58">
        <f>IF(R372="Tarif Frais de dossier",30,IF(T372&lt;0,0,IF(AND(D372=hypothèses!$BR$2,R372=hypothèses!$BI$1),IF(K372&lt;=hypothèses!$BP$2,hypothèses!$BS$2,IF(K372&gt;=hypothèses!$BQ$2,hypothèses!$BT$2,K372*hypothèses!$BU$2)),IF(AND(D372=hypothèses!$BR$3,R372=hypothèses!$BI$1),IF(K372&lt;=hypothèses!$BP$3,hypothèses!$BS$3,IF(K372&gt;=hypothèses!$BQ$3,hypothèses!$BT$3,K372*hypothèses!$BU$3)),IF(AND(D372=hypothèses!$BR$5,R372=hypothèses!$BJ$1),IF(K372&lt;=hypothèses!$BP$5,hypothèses!$BS$5,IF(K372&gt;=hypothèses!$BQ$5,hypothèses!$BT$5,K372*hypothèses!$BU$5)),IF(AND(D372=hypothèses!$BR$6,R372=hypothèses!$BJ$1),IF(K372&lt;=hypothèses!$BP$6,hypothèses!$BS$6,IF(K372&gt;=hypothèses!$BQ$6,hypothèses!$BT$6,K372*hypothèses!$BU$6)),IF(AND(D372=hypothèses!$BR$8,R372=hypothèses!$BK$1),IF(K372&lt;=hypothèses!$BP$8,hypothèses!$BS$8,IF(K372&gt;=hypothèses!$BQ$8,hypothèses!$BT$8,K372*hypothèses!$BU$8)),IF(AND(D372=hypothèses!$BR$9,R372=hypothèses!$BK$1),IF(K372&lt;=hypothèses!$BP$9,hypothèses!$BS$9,IF(K372&gt;=hypothèses!$BQ$9,hypothèses!$BT$9,K372*hypothèses!$BU$9)),IF(AND(D372=hypothèses!$BR$11,R372=hypothèses!$BL$1),IF(K372&lt;=hypothèses!$BP$11,hypothèses!$BS$11,IF(K372&gt;=hypothèses!$BQ$11,hypothèses!$BT$11,K372*hypothèses!$BU$11)),IF(AND(D372=hypothèses!$BR$12,R372=hypothèses!$BL$1),IF(K372&lt;=hypothèses!$BP$12,hypothèses!$BS$12,IF(K372&gt;=hypothèses!$BQ$12,hypothèses!$BT$12,K372*hypothèses!$BU$12)),IF(AND(D372=hypothèses!$BR$14,R372=hypothèses!$BM$1),IF(K372&lt;=hypothèses!$BP$14,hypothèses!$BS$14,IF(K372&gt;=hypothèses!$BQ$14,hypothèses!$BT$14,K372*hypothèses!$BU$14)),IF(AND(D372=hypothèses!$BR$15,R372=hypothèses!$BM$1),IF(K372&lt;=hypothèses!$BP$15,hypothèses!$BS$15,IF(K372&gt;=hypothèses!$BQ$15,hypothèses!$BT$15,K372*hypothèses!$BU$15)),IF(AND(D372=hypothèses!$BR$17,R372=hypothèses!$BN$1),IF(K372&lt;=hypothèses!$BP$17,hypothèses!$BS$17,IF(K372&gt;=hypothèses!$BQ$17,hypothèses!$BT$17,K372*hypothèses!$BU$17)),IF(AND(D372=hypothèses!$BR$18,R372=hypothèses!$BN$1),IF(K372&lt;=hypothèses!$BP$18,hypothèses!$BS$18,IF(K372&gt;=hypothèses!$BQ$18,hypothèses!$BT$18,K372*hypothèses!$BU$18)),0))))))))))))))</f>
        <v>1173.0345000000002</v>
      </c>
      <c r="W372" t="str" cm="1">
        <f t="array" ref="W372">IFERROR(IF(T372&lt;0,0,IF(R372="tarif frais de dossier",30,K372*INDEX(hypothèses!$CC$2:$CR$21,MATCH(1,(K372&gt;=hypothèses!$BX$2:$BX$21)*(K372&lt;hypothèses!$BY$2:$BY$21)*(D372="Villeurbanne")+(K372&gt;=hypothèses!$BX$12:$BX$21)*(K372&lt;hypothèses!$BY$12:$BY$21)*(D372="Hors Villeurbanne"),0),CHOOSE(MATCH(R372,{"tarif eveil";"tarif courant";"tarif pratiques collectives";"tarif troisième cycle renforcé PPES";"tarif cumul";"tarif location"},0),1,4,7,10,13,16)))),"")</f>
        <v/>
      </c>
    </row>
    <row r="373" spans="1:23">
      <c r="A373" s="72" t="s">
        <v>71</v>
      </c>
      <c r="B373" s="72" t="s">
        <v>72</v>
      </c>
      <c r="C373" s="72" t="s">
        <v>73</v>
      </c>
      <c r="D373" t="s">
        <v>86</v>
      </c>
      <c r="E373" s="59">
        <v>75141</v>
      </c>
      <c r="F373">
        <v>31</v>
      </c>
      <c r="G373">
        <v>3</v>
      </c>
      <c r="H373">
        <f>IF(Tableau1[[#This Row],[Tranche RFR]]&gt;=2,Tableau1[[#This Row],[Tranche RFR]]-1,Tableau1[[#This Row],[Tranche RFR]])</f>
        <v>30</v>
      </c>
      <c r="I373">
        <f>Tableau1[[#This Row],[RFR]]/Tableau1[[#This Row],[nb parts sans couple]]</f>
        <v>2504.6999999999998</v>
      </c>
      <c r="J373" t="s">
        <v>77</v>
      </c>
      <c r="K373" s="4">
        <f t="shared" si="5"/>
        <v>2087.25</v>
      </c>
      <c r="L373" s="49">
        <f>IF($K373&lt;=hypothèses!$BG$2,1,IF(AND($K373&gt;hypothèses!$BF$3,$K373&lt;=hypothèses!$BG$3),2,IF(AND($K373&gt;hypothèses!$BF$4,$K373&lt;=hypothèses!$BG$4),3,IF(AND($K373&gt;hypothèses!$BF$5,$K373&lt;=hypothèses!$BG$5),4,IF(AND($K373&gt;hypothèses!$BF$6,$K373&lt;=hypothèses!$BG$6),5,IF(AND($K373&gt;hypothèses!$BF$7,$K373&lt;=hypothèses!$BG$7),6,IF(AND($K373&gt;hypothèses!$BF$8,$K373&lt;=hypothèses!$BG$8),7,IF(AND($K373&gt;hypothèses!$BF$9,$K373&lt;=hypothèses!$BG$9),8,IF(AND($K373&gt;hypothèses!$BF$10,$K373&lt;=hypothèses!$BG$10),9,IF(AND($K373&gt;hypothèses!$BF$11,$K373&lt;=hypothèses!$BG$11),10,IF(Tableau1[[#This Row],[QF mens]]&gt;hypothèses!BG382,10,"")))))))))))</f>
        <v>9</v>
      </c>
      <c r="M373" s="49">
        <f>IF($K373&lt;=hypothèses!$BY$2,1,IF(AND($K373&gt;hypothèses!$BX$3,$K373&lt;=hypothèses!$BY$3),2,IF(AND($K373&gt;hypothèses!$BX$4,$K373&lt;=hypothèses!$BY$4),3,IF(AND($K373&gt;hypothèses!$BX$5,$K373&lt;=hypothèses!$BY$5),4,IF(AND($K373&gt;hypothèses!$BX$6,$K373&lt;=hypothèses!$BY$6),5,IF(AND($K373&gt;hypothèses!$BX$7,$K373&lt;=hypothèses!$BY$7),6,IF(AND($K373&gt;hypothèses!$BX$8,$K373&lt;=hypothèses!$BY$8),7,IF(AND($K373&gt;hypothèses!$BX$9,$K373&lt;=hypothèses!$BY$9),8,IF(AND($K373&gt;hypothèses!$BX$10,$K373&lt;=hypothèses!$BY$10),9,IF(AND($K373&gt;hypothèses!$BX$11,$K373&lt;=hypothèses!$BY$11),10,IF(Tableau1[[#This Row],[QF mens]]&gt;hypothèses!BH382,10,"")))))))))))</f>
        <v>9</v>
      </c>
      <c r="N373" s="49" t="s">
        <v>82</v>
      </c>
      <c r="O373" s="49" t="s">
        <v>77</v>
      </c>
      <c r="P373" s="49" t="s">
        <v>83</v>
      </c>
      <c r="Q373" s="49" t="s">
        <v>82</v>
      </c>
      <c r="T373">
        <v>0</v>
      </c>
      <c r="U373" s="58" t="str" cm="1">
        <f t="array" ref="U37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373" s="58">
        <f>IF(R373="Tarif Frais de dossier",30,IF(T373&lt;0,0,IF(AND(D373=hypothèses!$BR$2,R373=hypothèses!$BI$1),IF(K373&lt;=hypothèses!$BP$2,hypothèses!$BS$2,IF(K373&gt;=hypothèses!$BQ$2,hypothèses!$BT$2,K373*hypothèses!$BU$2)),IF(AND(D373=hypothèses!$BR$3,R373=hypothèses!$BI$1),IF(K373&lt;=hypothèses!$BP$3,hypothèses!$BS$3,IF(K373&gt;=hypothèses!$BQ$3,hypothèses!$BT$3,K373*hypothèses!$BU$3)),IF(AND(D373=hypothèses!$BR$5,R373=hypothèses!$BJ$1),IF(K373&lt;=hypothèses!$BP$5,hypothèses!$BS$5,IF(K373&gt;=hypothèses!$BQ$5,hypothèses!$BT$5,K373*hypothèses!$BU$5)),IF(AND(D373=hypothèses!$BR$6,R373=hypothèses!$BJ$1),IF(K373&lt;=hypothèses!$BP$6,hypothèses!$BS$6,IF(K373&gt;=hypothèses!$BQ$6,hypothèses!$BT$6,K373*hypothèses!$BU$6)),IF(AND(D373=hypothèses!$BR$8,R373=hypothèses!$BK$1),IF(K373&lt;=hypothèses!$BP$8,hypothèses!$BS$8,IF(K373&gt;=hypothèses!$BQ$8,hypothèses!$BT$8,K373*hypothèses!$BU$8)),IF(AND(D373=hypothèses!$BR$9,R373=hypothèses!$BK$1),IF(K373&lt;=hypothèses!$BP$9,hypothèses!$BS$9,IF(K373&gt;=hypothèses!$BQ$9,hypothèses!$BT$9,K373*hypothèses!$BU$9)),IF(AND(D373=hypothèses!$BR$11,R373=hypothèses!$BL$1),IF(K373&lt;=hypothèses!$BP$11,hypothèses!$BS$11,IF(K373&gt;=hypothèses!$BQ$11,hypothèses!$BT$11,K373*hypothèses!$BU$11)),IF(AND(D373=hypothèses!$BR$12,R373=hypothèses!$BL$1),IF(K373&lt;=hypothèses!$BP$12,hypothèses!$BS$12,IF(K373&gt;=hypothèses!$BQ$12,hypothèses!$BT$12,K373*hypothèses!$BU$12)),IF(AND(D373=hypothèses!$BR$14,R373=hypothèses!$BM$1),IF(K373&lt;=hypothèses!$BP$14,hypothèses!$BS$14,IF(K373&gt;=hypothèses!$BQ$14,hypothèses!$BT$14,K373*hypothèses!$BU$14)),IF(AND(D373=hypothèses!$BR$15,R373=hypothèses!$BM$1),IF(K373&lt;=hypothèses!$BP$15,hypothèses!$BS$15,IF(K373&gt;=hypothèses!$BQ$15,hypothèses!$BT$15,K373*hypothèses!$BU$15)),IF(AND(D373=hypothèses!$BR$17,R373=hypothèses!$BN$1),IF(K373&lt;=hypothèses!$BP$17,hypothèses!$BS$17,IF(K373&gt;=hypothèses!$BQ$17,hypothèses!$BT$17,K373*hypothèses!$BU$17)),IF(AND(D373=hypothèses!$BR$18,R373=hypothèses!$BN$1),IF(K373&lt;=hypothèses!$BP$18,hypothèses!$BS$18,IF(K373&gt;=hypothèses!$BQ$18,hypothèses!$BT$18,K373*hypothèses!$BU$18)),0))))))))))))))</f>
        <v>0</v>
      </c>
      <c r="W373" t="str" cm="1">
        <f t="array" ref="W373">IFERROR(IF(T373&lt;0,0,IF(R373="tarif frais de dossier",30,K373*INDEX(hypothèses!$CC$2:$CR$21,MATCH(1,(K373&gt;=hypothèses!$BX$2:$BX$21)*(K373&lt;hypothèses!$BY$2:$BY$21)*(D373="Villeurbanne")+(K373&gt;=hypothèses!$BX$12:$BX$21)*(K373&lt;hypothèses!$BY$12:$BY$21)*(D373="Hors Villeurbanne"),0),CHOOSE(MATCH(R373,{"tarif eveil";"tarif courant";"tarif pratiques collectives";"tarif troisième cycle renforcé PPES";"tarif cumul";"tarif location"},0),1,4,7,10,13,16)))),"")</f>
        <v/>
      </c>
    </row>
    <row r="374" spans="1:23">
      <c r="A374" s="71" t="s">
        <v>71</v>
      </c>
      <c r="B374" s="71" t="s">
        <v>72</v>
      </c>
      <c r="C374" s="71" t="s">
        <v>73</v>
      </c>
      <c r="D374" t="s">
        <v>86</v>
      </c>
      <c r="E374" s="59">
        <v>75141</v>
      </c>
      <c r="F374">
        <v>31</v>
      </c>
      <c r="G374">
        <v>3</v>
      </c>
      <c r="H374">
        <f>IF(Tableau1[[#This Row],[Tranche RFR]]&gt;=2,Tableau1[[#This Row],[Tranche RFR]]-1,Tableau1[[#This Row],[Tranche RFR]])</f>
        <v>30</v>
      </c>
      <c r="I374">
        <f>Tableau1[[#This Row],[RFR]]/Tableau1[[#This Row],[nb parts sans couple]]</f>
        <v>2504.6999999999998</v>
      </c>
      <c r="J374" t="s">
        <v>77</v>
      </c>
      <c r="K374" s="4">
        <f t="shared" si="5"/>
        <v>2087.25</v>
      </c>
      <c r="L374" s="49">
        <f>IF($K374&lt;=hypothèses!$BG$2,1,IF(AND($K374&gt;hypothèses!$BF$3,$K374&lt;=hypothèses!$BG$3),2,IF(AND($K374&gt;hypothèses!$BF$4,$K374&lt;=hypothèses!$BG$4),3,IF(AND($K374&gt;hypothèses!$BF$5,$K374&lt;=hypothèses!$BG$5),4,IF(AND($K374&gt;hypothèses!$BF$6,$K374&lt;=hypothèses!$BG$6),5,IF(AND($K374&gt;hypothèses!$BF$7,$K374&lt;=hypothèses!$BG$7),6,IF(AND($K374&gt;hypothèses!$BF$8,$K374&lt;=hypothèses!$BG$8),7,IF(AND($K374&gt;hypothèses!$BF$9,$K374&lt;=hypothèses!$BG$9),8,IF(AND($K374&gt;hypothèses!$BF$10,$K374&lt;=hypothèses!$BG$10),9,IF(AND($K374&gt;hypothèses!$BF$11,$K374&lt;=hypothèses!$BG$11),10,IF(Tableau1[[#This Row],[QF mens]]&gt;hypothèses!BG383,10,"")))))))))))</f>
        <v>9</v>
      </c>
      <c r="M374" s="49">
        <f>IF($K374&lt;=hypothèses!$BY$2,1,IF(AND($K374&gt;hypothèses!$BX$3,$K374&lt;=hypothèses!$BY$3),2,IF(AND($K374&gt;hypothèses!$BX$4,$K374&lt;=hypothèses!$BY$4),3,IF(AND($K374&gt;hypothèses!$BX$5,$K374&lt;=hypothèses!$BY$5),4,IF(AND($K374&gt;hypothèses!$BX$6,$K374&lt;=hypothèses!$BY$6),5,IF(AND($K374&gt;hypothèses!$BX$7,$K374&lt;=hypothèses!$BY$7),6,IF(AND($K374&gt;hypothèses!$BX$8,$K374&lt;=hypothèses!$BY$8),7,IF(AND($K374&gt;hypothèses!$BX$9,$K374&lt;=hypothèses!$BY$9),8,IF(AND($K374&gt;hypothèses!$BX$10,$K374&lt;=hypothèses!$BY$10),9,IF(AND($K374&gt;hypothèses!$BX$11,$K374&lt;=hypothèses!$BY$11),10,IF(Tableau1[[#This Row],[QF mens]]&gt;hypothèses!BH383,10,"")))))))))))</f>
        <v>9</v>
      </c>
      <c r="N374" s="49" t="s">
        <v>82</v>
      </c>
      <c r="O374" s="49" t="s">
        <v>77</v>
      </c>
      <c r="P374" s="49" t="s">
        <v>83</v>
      </c>
      <c r="Q374" s="49" t="s">
        <v>82</v>
      </c>
      <c r="T374">
        <v>0</v>
      </c>
      <c r="U374" s="58" t="str" cm="1">
        <f t="array" ref="U37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374" s="58">
        <f>IF(R374="Tarif Frais de dossier",30,IF(T374&lt;0,0,IF(AND(D374=hypothèses!$BR$2,R374=hypothèses!$BI$1),IF(K374&lt;=hypothèses!$BP$2,hypothèses!$BS$2,IF(K374&gt;=hypothèses!$BQ$2,hypothèses!$BT$2,K374*hypothèses!$BU$2)),IF(AND(D374=hypothèses!$BR$3,R374=hypothèses!$BI$1),IF(K374&lt;=hypothèses!$BP$3,hypothèses!$BS$3,IF(K374&gt;=hypothèses!$BQ$3,hypothèses!$BT$3,K374*hypothèses!$BU$3)),IF(AND(D374=hypothèses!$BR$5,R374=hypothèses!$BJ$1),IF(K374&lt;=hypothèses!$BP$5,hypothèses!$BS$5,IF(K374&gt;=hypothèses!$BQ$5,hypothèses!$BT$5,K374*hypothèses!$BU$5)),IF(AND(D374=hypothèses!$BR$6,R374=hypothèses!$BJ$1),IF(K374&lt;=hypothèses!$BP$6,hypothèses!$BS$6,IF(K374&gt;=hypothèses!$BQ$6,hypothèses!$BT$6,K374*hypothèses!$BU$6)),IF(AND(D374=hypothèses!$BR$8,R374=hypothèses!$BK$1),IF(K374&lt;=hypothèses!$BP$8,hypothèses!$BS$8,IF(K374&gt;=hypothèses!$BQ$8,hypothèses!$BT$8,K374*hypothèses!$BU$8)),IF(AND(D374=hypothèses!$BR$9,R374=hypothèses!$BK$1),IF(K374&lt;=hypothèses!$BP$9,hypothèses!$BS$9,IF(K374&gt;=hypothèses!$BQ$9,hypothèses!$BT$9,K374*hypothèses!$BU$9)),IF(AND(D374=hypothèses!$BR$11,R374=hypothèses!$BL$1),IF(K374&lt;=hypothèses!$BP$11,hypothèses!$BS$11,IF(K374&gt;=hypothèses!$BQ$11,hypothèses!$BT$11,K374*hypothèses!$BU$11)),IF(AND(D374=hypothèses!$BR$12,R374=hypothèses!$BL$1),IF(K374&lt;=hypothèses!$BP$12,hypothèses!$BS$12,IF(K374&gt;=hypothèses!$BQ$12,hypothèses!$BT$12,K374*hypothèses!$BU$12)),IF(AND(D374=hypothèses!$BR$14,R374=hypothèses!$BM$1),IF(K374&lt;=hypothèses!$BP$14,hypothèses!$BS$14,IF(K374&gt;=hypothèses!$BQ$14,hypothèses!$BT$14,K374*hypothèses!$BU$14)),IF(AND(D374=hypothèses!$BR$15,R374=hypothèses!$BM$1),IF(K374&lt;=hypothèses!$BP$15,hypothèses!$BS$15,IF(K374&gt;=hypothèses!$BQ$15,hypothèses!$BT$15,K374*hypothèses!$BU$15)),IF(AND(D374=hypothèses!$BR$17,R374=hypothèses!$BN$1),IF(K374&lt;=hypothèses!$BP$17,hypothèses!$BS$17,IF(K374&gt;=hypothèses!$BQ$17,hypothèses!$BT$17,K374*hypothèses!$BU$17)),IF(AND(D374=hypothèses!$BR$18,R374=hypothèses!$BN$1),IF(K374&lt;=hypothèses!$BP$18,hypothèses!$BS$18,IF(K374&gt;=hypothèses!$BQ$18,hypothèses!$BT$18,K374*hypothèses!$BU$18)),0))))))))))))))</f>
        <v>0</v>
      </c>
      <c r="W374" t="str" cm="1">
        <f t="array" ref="W374">IFERROR(IF(T374&lt;0,0,IF(R374="tarif frais de dossier",30,K374*INDEX(hypothèses!$CC$2:$CR$21,MATCH(1,(K374&gt;=hypothèses!$BX$2:$BX$21)*(K374&lt;hypothèses!$BY$2:$BY$21)*(D374="Villeurbanne")+(K374&gt;=hypothèses!$BX$12:$BX$21)*(K374&lt;hypothèses!$BY$12:$BY$21)*(D374="Hors Villeurbanne"),0),CHOOSE(MATCH(R374,{"tarif eveil";"tarif courant";"tarif pratiques collectives";"tarif troisième cycle renforcé PPES";"tarif cumul";"tarif location"},0),1,4,7,10,13,16)))),"")</f>
        <v/>
      </c>
    </row>
    <row r="375" spans="1:23">
      <c r="A375" s="72" t="s">
        <v>71</v>
      </c>
      <c r="B375" s="72" t="s">
        <v>72</v>
      </c>
      <c r="C375" s="72" t="s">
        <v>73</v>
      </c>
      <c r="D375" t="s">
        <v>86</v>
      </c>
      <c r="E375" s="59">
        <v>75141</v>
      </c>
      <c r="F375">
        <v>31</v>
      </c>
      <c r="G375">
        <v>3</v>
      </c>
      <c r="H375">
        <f>IF(Tableau1[[#This Row],[Tranche RFR]]&gt;=2,Tableau1[[#This Row],[Tranche RFR]]-1,Tableau1[[#This Row],[Tranche RFR]])</f>
        <v>30</v>
      </c>
      <c r="I375">
        <f>Tableau1[[#This Row],[RFR]]/Tableau1[[#This Row],[nb parts sans couple]]</f>
        <v>2504.6999999999998</v>
      </c>
      <c r="J375" t="s">
        <v>77</v>
      </c>
      <c r="K375" s="4">
        <f t="shared" si="5"/>
        <v>2087.25</v>
      </c>
      <c r="L375" s="49">
        <f>IF($K375&lt;=hypothèses!$BG$2,1,IF(AND($K375&gt;hypothèses!$BF$3,$K375&lt;=hypothèses!$BG$3),2,IF(AND($K375&gt;hypothèses!$BF$4,$K375&lt;=hypothèses!$BG$4),3,IF(AND($K375&gt;hypothèses!$BF$5,$K375&lt;=hypothèses!$BG$5),4,IF(AND($K375&gt;hypothèses!$BF$6,$K375&lt;=hypothèses!$BG$6),5,IF(AND($K375&gt;hypothèses!$BF$7,$K375&lt;=hypothèses!$BG$7),6,IF(AND($K375&gt;hypothèses!$BF$8,$K375&lt;=hypothèses!$BG$8),7,IF(AND($K375&gt;hypothèses!$BF$9,$K375&lt;=hypothèses!$BG$9),8,IF(AND($K375&gt;hypothèses!$BF$10,$K375&lt;=hypothèses!$BG$10),9,IF(AND($K375&gt;hypothèses!$BF$11,$K375&lt;=hypothèses!$BG$11),10,IF(Tableau1[[#This Row],[QF mens]]&gt;hypothèses!BG384,10,"")))))))))))</f>
        <v>9</v>
      </c>
      <c r="M375" s="49">
        <f>IF($K375&lt;=hypothèses!$BY$2,1,IF(AND($K375&gt;hypothèses!$BX$3,$K375&lt;=hypothèses!$BY$3),2,IF(AND($K375&gt;hypothèses!$BX$4,$K375&lt;=hypothèses!$BY$4),3,IF(AND($K375&gt;hypothèses!$BX$5,$K375&lt;=hypothèses!$BY$5),4,IF(AND($K375&gt;hypothèses!$BX$6,$K375&lt;=hypothèses!$BY$6),5,IF(AND($K375&gt;hypothèses!$BX$7,$K375&lt;=hypothèses!$BY$7),6,IF(AND($K375&gt;hypothèses!$BX$8,$K375&lt;=hypothèses!$BY$8),7,IF(AND($K375&gt;hypothèses!$BX$9,$K375&lt;=hypothèses!$BY$9),8,IF(AND($K375&gt;hypothèses!$BX$10,$K375&lt;=hypothèses!$BY$10),9,IF(AND($K375&gt;hypothèses!$BX$11,$K375&lt;=hypothèses!$BY$11),10,IF(Tableau1[[#This Row],[QF mens]]&gt;hypothèses!BH384,10,"")))))))))))</f>
        <v>9</v>
      </c>
      <c r="N375" s="49" t="s">
        <v>82</v>
      </c>
      <c r="O375" s="49" t="s">
        <v>77</v>
      </c>
      <c r="P375" s="49" t="s">
        <v>83</v>
      </c>
      <c r="Q375" s="49" t="s">
        <v>82</v>
      </c>
      <c r="T375">
        <v>0</v>
      </c>
      <c r="U375" s="58" t="str" cm="1">
        <f t="array" ref="U37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375" s="58">
        <f>IF(R375="Tarif Frais de dossier",30,IF(T375&lt;0,0,IF(AND(D375=hypothèses!$BR$2,R375=hypothèses!$BI$1),IF(K375&lt;=hypothèses!$BP$2,hypothèses!$BS$2,IF(K375&gt;=hypothèses!$BQ$2,hypothèses!$BT$2,K375*hypothèses!$BU$2)),IF(AND(D375=hypothèses!$BR$3,R375=hypothèses!$BI$1),IF(K375&lt;=hypothèses!$BP$3,hypothèses!$BS$3,IF(K375&gt;=hypothèses!$BQ$3,hypothèses!$BT$3,K375*hypothèses!$BU$3)),IF(AND(D375=hypothèses!$BR$5,R375=hypothèses!$BJ$1),IF(K375&lt;=hypothèses!$BP$5,hypothèses!$BS$5,IF(K375&gt;=hypothèses!$BQ$5,hypothèses!$BT$5,K375*hypothèses!$BU$5)),IF(AND(D375=hypothèses!$BR$6,R375=hypothèses!$BJ$1),IF(K375&lt;=hypothèses!$BP$6,hypothèses!$BS$6,IF(K375&gt;=hypothèses!$BQ$6,hypothèses!$BT$6,K375*hypothèses!$BU$6)),IF(AND(D375=hypothèses!$BR$8,R375=hypothèses!$BK$1),IF(K375&lt;=hypothèses!$BP$8,hypothèses!$BS$8,IF(K375&gt;=hypothèses!$BQ$8,hypothèses!$BT$8,K375*hypothèses!$BU$8)),IF(AND(D375=hypothèses!$BR$9,R375=hypothèses!$BK$1),IF(K375&lt;=hypothèses!$BP$9,hypothèses!$BS$9,IF(K375&gt;=hypothèses!$BQ$9,hypothèses!$BT$9,K375*hypothèses!$BU$9)),IF(AND(D375=hypothèses!$BR$11,R375=hypothèses!$BL$1),IF(K375&lt;=hypothèses!$BP$11,hypothèses!$BS$11,IF(K375&gt;=hypothèses!$BQ$11,hypothèses!$BT$11,K375*hypothèses!$BU$11)),IF(AND(D375=hypothèses!$BR$12,R375=hypothèses!$BL$1),IF(K375&lt;=hypothèses!$BP$12,hypothèses!$BS$12,IF(K375&gt;=hypothèses!$BQ$12,hypothèses!$BT$12,K375*hypothèses!$BU$12)),IF(AND(D375=hypothèses!$BR$14,R375=hypothèses!$BM$1),IF(K375&lt;=hypothèses!$BP$14,hypothèses!$BS$14,IF(K375&gt;=hypothèses!$BQ$14,hypothèses!$BT$14,K375*hypothèses!$BU$14)),IF(AND(D375=hypothèses!$BR$15,R375=hypothèses!$BM$1),IF(K375&lt;=hypothèses!$BP$15,hypothèses!$BS$15,IF(K375&gt;=hypothèses!$BQ$15,hypothèses!$BT$15,K375*hypothèses!$BU$15)),IF(AND(D375=hypothèses!$BR$17,R375=hypothèses!$BN$1),IF(K375&lt;=hypothèses!$BP$17,hypothèses!$BS$17,IF(K375&gt;=hypothèses!$BQ$17,hypothèses!$BT$17,K375*hypothèses!$BU$17)),IF(AND(D375=hypothèses!$BR$18,R375=hypothèses!$BN$1),IF(K375&lt;=hypothèses!$BP$18,hypothèses!$BS$18,IF(K375&gt;=hypothèses!$BQ$18,hypothèses!$BT$18,K375*hypothèses!$BU$18)),0))))))))))))))</f>
        <v>0</v>
      </c>
      <c r="W375" t="str" cm="1">
        <f t="array" ref="W375">IFERROR(IF(T375&lt;0,0,IF(R375="tarif frais de dossier",30,K375*INDEX(hypothèses!$CC$2:$CR$21,MATCH(1,(K375&gt;=hypothèses!$BX$2:$BX$21)*(K375&lt;hypothèses!$BY$2:$BY$21)*(D375="Villeurbanne")+(K375&gt;=hypothèses!$BX$12:$BX$21)*(K375&lt;hypothèses!$BY$12:$BY$21)*(D375="Hors Villeurbanne"),0),CHOOSE(MATCH(R375,{"tarif eveil";"tarif courant";"tarif pratiques collectives";"tarif troisième cycle renforcé PPES";"tarif cumul";"tarif location"},0),1,4,7,10,13,16)))),"")</f>
        <v/>
      </c>
    </row>
    <row r="376" spans="1:23">
      <c r="A376" s="71" t="s">
        <v>71</v>
      </c>
      <c r="B376" s="71" t="s">
        <v>72</v>
      </c>
      <c r="C376" s="71" t="s">
        <v>73</v>
      </c>
      <c r="D376" t="s">
        <v>86</v>
      </c>
      <c r="E376" s="59">
        <v>75141</v>
      </c>
      <c r="F376">
        <v>31</v>
      </c>
      <c r="G376">
        <v>3</v>
      </c>
      <c r="H376">
        <f>IF(Tableau1[[#This Row],[Tranche RFR]]&gt;=2,Tableau1[[#This Row],[Tranche RFR]]-1,Tableau1[[#This Row],[Tranche RFR]])</f>
        <v>30</v>
      </c>
      <c r="I376">
        <f>Tableau1[[#This Row],[RFR]]/Tableau1[[#This Row],[nb parts sans couple]]</f>
        <v>2504.6999999999998</v>
      </c>
      <c r="J376" t="s">
        <v>77</v>
      </c>
      <c r="K376" s="4">
        <f t="shared" si="5"/>
        <v>2087.25</v>
      </c>
      <c r="L376" s="49">
        <f>IF($K376&lt;=hypothèses!$BG$2,1,IF(AND($K376&gt;hypothèses!$BF$3,$K376&lt;=hypothèses!$BG$3),2,IF(AND($K376&gt;hypothèses!$BF$4,$K376&lt;=hypothèses!$BG$4),3,IF(AND($K376&gt;hypothèses!$BF$5,$K376&lt;=hypothèses!$BG$5),4,IF(AND($K376&gt;hypothèses!$BF$6,$K376&lt;=hypothèses!$BG$6),5,IF(AND($K376&gt;hypothèses!$BF$7,$K376&lt;=hypothèses!$BG$7),6,IF(AND($K376&gt;hypothèses!$BF$8,$K376&lt;=hypothèses!$BG$8),7,IF(AND($K376&gt;hypothèses!$BF$9,$K376&lt;=hypothèses!$BG$9),8,IF(AND($K376&gt;hypothèses!$BF$10,$K376&lt;=hypothèses!$BG$10),9,IF(AND($K376&gt;hypothèses!$BF$11,$K376&lt;=hypothèses!$BG$11),10,IF(Tableau1[[#This Row],[QF mens]]&gt;hypothèses!BG385,10,"")))))))))))</f>
        <v>9</v>
      </c>
      <c r="M376" s="49">
        <f>IF($K376&lt;=hypothèses!$BY$2,1,IF(AND($K376&gt;hypothèses!$BX$3,$K376&lt;=hypothèses!$BY$3),2,IF(AND($K376&gt;hypothèses!$BX$4,$K376&lt;=hypothèses!$BY$4),3,IF(AND($K376&gt;hypothèses!$BX$5,$K376&lt;=hypothèses!$BY$5),4,IF(AND($K376&gt;hypothèses!$BX$6,$K376&lt;=hypothèses!$BY$6),5,IF(AND($K376&gt;hypothèses!$BX$7,$K376&lt;=hypothèses!$BY$7),6,IF(AND($K376&gt;hypothèses!$BX$8,$K376&lt;=hypothèses!$BY$8),7,IF(AND($K376&gt;hypothèses!$BX$9,$K376&lt;=hypothèses!$BY$9),8,IF(AND($K376&gt;hypothèses!$BX$10,$K376&lt;=hypothèses!$BY$10),9,IF(AND($K376&gt;hypothèses!$BX$11,$K376&lt;=hypothèses!$BY$11),10,IF(Tableau1[[#This Row],[QF mens]]&gt;hypothèses!BH385,10,"")))))))))))</f>
        <v>9</v>
      </c>
      <c r="N376" s="49" t="s">
        <v>82</v>
      </c>
      <c r="O376" s="49" t="s">
        <v>77</v>
      </c>
      <c r="P376" s="49" t="s">
        <v>83</v>
      </c>
      <c r="Q376" s="49" t="s">
        <v>82</v>
      </c>
      <c r="T376">
        <v>0</v>
      </c>
      <c r="U376" s="58" t="str" cm="1">
        <f t="array" ref="U37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376" s="58">
        <f>IF(R376="Tarif Frais de dossier",30,IF(T376&lt;0,0,IF(AND(D376=hypothèses!$BR$2,R376=hypothèses!$BI$1),IF(K376&lt;=hypothèses!$BP$2,hypothèses!$BS$2,IF(K376&gt;=hypothèses!$BQ$2,hypothèses!$BT$2,K376*hypothèses!$BU$2)),IF(AND(D376=hypothèses!$BR$3,R376=hypothèses!$BI$1),IF(K376&lt;=hypothèses!$BP$3,hypothèses!$BS$3,IF(K376&gt;=hypothèses!$BQ$3,hypothèses!$BT$3,K376*hypothèses!$BU$3)),IF(AND(D376=hypothèses!$BR$5,R376=hypothèses!$BJ$1),IF(K376&lt;=hypothèses!$BP$5,hypothèses!$BS$5,IF(K376&gt;=hypothèses!$BQ$5,hypothèses!$BT$5,K376*hypothèses!$BU$5)),IF(AND(D376=hypothèses!$BR$6,R376=hypothèses!$BJ$1),IF(K376&lt;=hypothèses!$BP$6,hypothèses!$BS$6,IF(K376&gt;=hypothèses!$BQ$6,hypothèses!$BT$6,K376*hypothèses!$BU$6)),IF(AND(D376=hypothèses!$BR$8,R376=hypothèses!$BK$1),IF(K376&lt;=hypothèses!$BP$8,hypothèses!$BS$8,IF(K376&gt;=hypothèses!$BQ$8,hypothèses!$BT$8,K376*hypothèses!$BU$8)),IF(AND(D376=hypothèses!$BR$9,R376=hypothèses!$BK$1),IF(K376&lt;=hypothèses!$BP$9,hypothèses!$BS$9,IF(K376&gt;=hypothèses!$BQ$9,hypothèses!$BT$9,K376*hypothèses!$BU$9)),IF(AND(D376=hypothèses!$BR$11,R376=hypothèses!$BL$1),IF(K376&lt;=hypothèses!$BP$11,hypothèses!$BS$11,IF(K376&gt;=hypothèses!$BQ$11,hypothèses!$BT$11,K376*hypothèses!$BU$11)),IF(AND(D376=hypothèses!$BR$12,R376=hypothèses!$BL$1),IF(K376&lt;=hypothèses!$BP$12,hypothèses!$BS$12,IF(K376&gt;=hypothèses!$BQ$12,hypothèses!$BT$12,K376*hypothèses!$BU$12)),IF(AND(D376=hypothèses!$BR$14,R376=hypothèses!$BM$1),IF(K376&lt;=hypothèses!$BP$14,hypothèses!$BS$14,IF(K376&gt;=hypothèses!$BQ$14,hypothèses!$BT$14,K376*hypothèses!$BU$14)),IF(AND(D376=hypothèses!$BR$15,R376=hypothèses!$BM$1),IF(K376&lt;=hypothèses!$BP$15,hypothèses!$BS$15,IF(K376&gt;=hypothèses!$BQ$15,hypothèses!$BT$15,K376*hypothèses!$BU$15)),IF(AND(D376=hypothèses!$BR$17,R376=hypothèses!$BN$1),IF(K376&lt;=hypothèses!$BP$17,hypothèses!$BS$17,IF(K376&gt;=hypothèses!$BQ$17,hypothèses!$BT$17,K376*hypothèses!$BU$17)),IF(AND(D376=hypothèses!$BR$18,R376=hypothèses!$BN$1),IF(K376&lt;=hypothèses!$BP$18,hypothèses!$BS$18,IF(K376&gt;=hypothèses!$BQ$18,hypothèses!$BT$18,K376*hypothèses!$BU$18)),0))))))))))))))</f>
        <v>0</v>
      </c>
      <c r="W376" t="str" cm="1">
        <f t="array" ref="W376">IFERROR(IF(T376&lt;0,0,IF(R376="tarif frais de dossier",30,K376*INDEX(hypothèses!$CC$2:$CR$21,MATCH(1,(K376&gt;=hypothèses!$BX$2:$BX$21)*(K376&lt;hypothèses!$BY$2:$BY$21)*(D376="Villeurbanne")+(K376&gt;=hypothèses!$BX$12:$BX$21)*(K376&lt;hypothèses!$BY$12:$BY$21)*(D376="Hors Villeurbanne"),0),CHOOSE(MATCH(R376,{"tarif eveil";"tarif courant";"tarif pratiques collectives";"tarif troisième cycle renforcé PPES";"tarif cumul";"tarif location"},0),1,4,7,10,13,16)))),"")</f>
        <v/>
      </c>
    </row>
    <row r="377" spans="1:23">
      <c r="A377" s="72" t="s">
        <v>71</v>
      </c>
      <c r="B377" s="72" t="s">
        <v>72</v>
      </c>
      <c r="C377" s="72" t="s">
        <v>73</v>
      </c>
      <c r="D377" t="s">
        <v>86</v>
      </c>
      <c r="E377" s="59">
        <v>75141</v>
      </c>
      <c r="F377">
        <v>31</v>
      </c>
      <c r="G377">
        <v>3</v>
      </c>
      <c r="H377">
        <f>IF(Tableau1[[#This Row],[Tranche RFR]]&gt;=2,Tableau1[[#This Row],[Tranche RFR]]-1,Tableau1[[#This Row],[Tranche RFR]])</f>
        <v>30</v>
      </c>
      <c r="I377">
        <f>Tableau1[[#This Row],[RFR]]/Tableau1[[#This Row],[nb parts sans couple]]</f>
        <v>2504.6999999999998</v>
      </c>
      <c r="J377" t="s">
        <v>77</v>
      </c>
      <c r="K377" s="4">
        <f t="shared" si="5"/>
        <v>2087.25</v>
      </c>
      <c r="L377" s="49">
        <f>IF($K377&lt;=hypothèses!$BG$2,1,IF(AND($K377&gt;hypothèses!$BF$3,$K377&lt;=hypothèses!$BG$3),2,IF(AND($K377&gt;hypothèses!$BF$4,$K377&lt;=hypothèses!$BG$4),3,IF(AND($K377&gt;hypothèses!$BF$5,$K377&lt;=hypothèses!$BG$5),4,IF(AND($K377&gt;hypothèses!$BF$6,$K377&lt;=hypothèses!$BG$6),5,IF(AND($K377&gt;hypothèses!$BF$7,$K377&lt;=hypothèses!$BG$7),6,IF(AND($K377&gt;hypothèses!$BF$8,$K377&lt;=hypothèses!$BG$8),7,IF(AND($K377&gt;hypothèses!$BF$9,$K377&lt;=hypothèses!$BG$9),8,IF(AND($K377&gt;hypothèses!$BF$10,$K377&lt;=hypothèses!$BG$10),9,IF(AND($K377&gt;hypothèses!$BF$11,$K377&lt;=hypothèses!$BG$11),10,IF(Tableau1[[#This Row],[QF mens]]&gt;hypothèses!BG386,10,"")))))))))))</f>
        <v>9</v>
      </c>
      <c r="M377" s="49">
        <f>IF($K377&lt;=hypothèses!$BY$2,1,IF(AND($K377&gt;hypothèses!$BX$3,$K377&lt;=hypothèses!$BY$3),2,IF(AND($K377&gt;hypothèses!$BX$4,$K377&lt;=hypothèses!$BY$4),3,IF(AND($K377&gt;hypothèses!$BX$5,$K377&lt;=hypothèses!$BY$5),4,IF(AND($K377&gt;hypothèses!$BX$6,$K377&lt;=hypothèses!$BY$6),5,IF(AND($K377&gt;hypothèses!$BX$7,$K377&lt;=hypothèses!$BY$7),6,IF(AND($K377&gt;hypothèses!$BX$8,$K377&lt;=hypothèses!$BY$8),7,IF(AND($K377&gt;hypothèses!$BX$9,$K377&lt;=hypothèses!$BY$9),8,IF(AND($K377&gt;hypothèses!$BX$10,$K377&lt;=hypothèses!$BY$10),9,IF(AND($K377&gt;hypothèses!$BX$11,$K377&lt;=hypothèses!$BY$11),10,IF(Tableau1[[#This Row],[QF mens]]&gt;hypothèses!BH386,10,"")))))))))))</f>
        <v>9</v>
      </c>
      <c r="N377" s="49" t="s">
        <v>82</v>
      </c>
      <c r="O377" s="49" t="s">
        <v>77</v>
      </c>
      <c r="P377" s="49" t="s">
        <v>83</v>
      </c>
      <c r="Q377" s="49" t="s">
        <v>82</v>
      </c>
      <c r="T377">
        <v>0</v>
      </c>
      <c r="U377" s="58" t="str" cm="1">
        <f t="array" ref="U37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377" s="58">
        <f>IF(R377="Tarif Frais de dossier",30,IF(T377&lt;0,0,IF(AND(D377=hypothèses!$BR$2,R377=hypothèses!$BI$1),IF(K377&lt;=hypothèses!$BP$2,hypothèses!$BS$2,IF(K377&gt;=hypothèses!$BQ$2,hypothèses!$BT$2,K377*hypothèses!$BU$2)),IF(AND(D377=hypothèses!$BR$3,R377=hypothèses!$BI$1),IF(K377&lt;=hypothèses!$BP$3,hypothèses!$BS$3,IF(K377&gt;=hypothèses!$BQ$3,hypothèses!$BT$3,K377*hypothèses!$BU$3)),IF(AND(D377=hypothèses!$BR$5,R377=hypothèses!$BJ$1),IF(K377&lt;=hypothèses!$BP$5,hypothèses!$BS$5,IF(K377&gt;=hypothèses!$BQ$5,hypothèses!$BT$5,K377*hypothèses!$BU$5)),IF(AND(D377=hypothèses!$BR$6,R377=hypothèses!$BJ$1),IF(K377&lt;=hypothèses!$BP$6,hypothèses!$BS$6,IF(K377&gt;=hypothèses!$BQ$6,hypothèses!$BT$6,K377*hypothèses!$BU$6)),IF(AND(D377=hypothèses!$BR$8,R377=hypothèses!$BK$1),IF(K377&lt;=hypothèses!$BP$8,hypothèses!$BS$8,IF(K377&gt;=hypothèses!$BQ$8,hypothèses!$BT$8,K377*hypothèses!$BU$8)),IF(AND(D377=hypothèses!$BR$9,R377=hypothèses!$BK$1),IF(K377&lt;=hypothèses!$BP$9,hypothèses!$BS$9,IF(K377&gt;=hypothèses!$BQ$9,hypothèses!$BT$9,K377*hypothèses!$BU$9)),IF(AND(D377=hypothèses!$BR$11,R377=hypothèses!$BL$1),IF(K377&lt;=hypothèses!$BP$11,hypothèses!$BS$11,IF(K377&gt;=hypothèses!$BQ$11,hypothèses!$BT$11,K377*hypothèses!$BU$11)),IF(AND(D377=hypothèses!$BR$12,R377=hypothèses!$BL$1),IF(K377&lt;=hypothèses!$BP$12,hypothèses!$BS$12,IF(K377&gt;=hypothèses!$BQ$12,hypothèses!$BT$12,K377*hypothèses!$BU$12)),IF(AND(D377=hypothèses!$BR$14,R377=hypothèses!$BM$1),IF(K377&lt;=hypothèses!$BP$14,hypothèses!$BS$14,IF(K377&gt;=hypothèses!$BQ$14,hypothèses!$BT$14,K377*hypothèses!$BU$14)),IF(AND(D377=hypothèses!$BR$15,R377=hypothèses!$BM$1),IF(K377&lt;=hypothèses!$BP$15,hypothèses!$BS$15,IF(K377&gt;=hypothèses!$BQ$15,hypothèses!$BT$15,K377*hypothèses!$BU$15)),IF(AND(D377=hypothèses!$BR$17,R377=hypothèses!$BN$1),IF(K377&lt;=hypothèses!$BP$17,hypothèses!$BS$17,IF(K377&gt;=hypothèses!$BQ$17,hypothèses!$BT$17,K377*hypothèses!$BU$17)),IF(AND(D377=hypothèses!$BR$18,R377=hypothèses!$BN$1),IF(K377&lt;=hypothèses!$BP$18,hypothèses!$BS$18,IF(K377&gt;=hypothèses!$BQ$18,hypothèses!$BT$18,K377*hypothèses!$BU$18)),0))))))))))))))</f>
        <v>0</v>
      </c>
      <c r="W377" t="str" cm="1">
        <f t="array" ref="W377">IFERROR(IF(T377&lt;0,0,IF(R377="tarif frais de dossier",30,K377*INDEX(hypothèses!$CC$2:$CR$21,MATCH(1,(K377&gt;=hypothèses!$BX$2:$BX$21)*(K377&lt;hypothèses!$BY$2:$BY$21)*(D377="Villeurbanne")+(K377&gt;=hypothèses!$BX$12:$BX$21)*(K377&lt;hypothèses!$BY$12:$BY$21)*(D377="Hors Villeurbanne"),0),CHOOSE(MATCH(R377,{"tarif eveil";"tarif courant";"tarif pratiques collectives";"tarif troisième cycle renforcé PPES";"tarif cumul";"tarif location"},0),1,4,7,10,13,16)))),"")</f>
        <v/>
      </c>
    </row>
    <row r="378" spans="1:23">
      <c r="A378" s="71" t="s">
        <v>71</v>
      </c>
      <c r="B378" s="71" t="s">
        <v>72</v>
      </c>
      <c r="C378" s="71" t="s">
        <v>73</v>
      </c>
      <c r="D378" t="s">
        <v>86</v>
      </c>
      <c r="E378" s="59">
        <v>75141</v>
      </c>
      <c r="F378">
        <v>31</v>
      </c>
      <c r="G378">
        <v>3</v>
      </c>
      <c r="H378">
        <f>IF(Tableau1[[#This Row],[Tranche RFR]]&gt;=2,Tableau1[[#This Row],[Tranche RFR]]-1,Tableau1[[#This Row],[Tranche RFR]])</f>
        <v>30</v>
      </c>
      <c r="I378">
        <f>Tableau1[[#This Row],[RFR]]/Tableau1[[#This Row],[nb parts sans couple]]</f>
        <v>2504.6999999999998</v>
      </c>
      <c r="J378" t="s">
        <v>77</v>
      </c>
      <c r="K378" s="4">
        <f t="shared" si="5"/>
        <v>2087.25</v>
      </c>
      <c r="L378" s="49">
        <f>IF($K378&lt;=hypothèses!$BG$2,1,IF(AND($K378&gt;hypothèses!$BF$3,$K378&lt;=hypothèses!$BG$3),2,IF(AND($K378&gt;hypothèses!$BF$4,$K378&lt;=hypothèses!$BG$4),3,IF(AND($K378&gt;hypothèses!$BF$5,$K378&lt;=hypothèses!$BG$5),4,IF(AND($K378&gt;hypothèses!$BF$6,$K378&lt;=hypothèses!$BG$6),5,IF(AND($K378&gt;hypothèses!$BF$7,$K378&lt;=hypothèses!$BG$7),6,IF(AND($K378&gt;hypothèses!$BF$8,$K378&lt;=hypothèses!$BG$8),7,IF(AND($K378&gt;hypothèses!$BF$9,$K378&lt;=hypothèses!$BG$9),8,IF(AND($K378&gt;hypothèses!$BF$10,$K378&lt;=hypothèses!$BG$10),9,IF(AND($K378&gt;hypothèses!$BF$11,$K378&lt;=hypothèses!$BG$11),10,IF(Tableau1[[#This Row],[QF mens]]&gt;hypothèses!BG387,10,"")))))))))))</f>
        <v>9</v>
      </c>
      <c r="M378" s="49">
        <f>IF($K378&lt;=hypothèses!$BY$2,1,IF(AND($K378&gt;hypothèses!$BX$3,$K378&lt;=hypothèses!$BY$3),2,IF(AND($K378&gt;hypothèses!$BX$4,$K378&lt;=hypothèses!$BY$4),3,IF(AND($K378&gt;hypothèses!$BX$5,$K378&lt;=hypothèses!$BY$5),4,IF(AND($K378&gt;hypothèses!$BX$6,$K378&lt;=hypothèses!$BY$6),5,IF(AND($K378&gt;hypothèses!$BX$7,$K378&lt;=hypothèses!$BY$7),6,IF(AND($K378&gt;hypothèses!$BX$8,$K378&lt;=hypothèses!$BY$8),7,IF(AND($K378&gt;hypothèses!$BX$9,$K378&lt;=hypothèses!$BY$9),8,IF(AND($K378&gt;hypothèses!$BX$10,$K378&lt;=hypothèses!$BY$10),9,IF(AND($K378&gt;hypothèses!$BX$11,$K378&lt;=hypothèses!$BY$11),10,IF(Tableau1[[#This Row],[QF mens]]&gt;hypothèses!BH387,10,"")))))))))))</f>
        <v>9</v>
      </c>
      <c r="N378" s="49" t="s">
        <v>82</v>
      </c>
      <c r="O378" s="49" t="s">
        <v>77</v>
      </c>
      <c r="P378" s="49" t="s">
        <v>83</v>
      </c>
      <c r="Q378" s="49" t="s">
        <v>82</v>
      </c>
      <c r="T378">
        <v>0</v>
      </c>
      <c r="U378" s="58" t="str" cm="1">
        <f t="array" ref="U37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378" s="58">
        <f>IF(R378="Tarif Frais de dossier",30,IF(T378&lt;0,0,IF(AND(D378=hypothèses!$BR$2,R378=hypothèses!$BI$1),IF(K378&lt;=hypothèses!$BP$2,hypothèses!$BS$2,IF(K378&gt;=hypothèses!$BQ$2,hypothèses!$BT$2,K378*hypothèses!$BU$2)),IF(AND(D378=hypothèses!$BR$3,R378=hypothèses!$BI$1),IF(K378&lt;=hypothèses!$BP$3,hypothèses!$BS$3,IF(K378&gt;=hypothèses!$BQ$3,hypothèses!$BT$3,K378*hypothèses!$BU$3)),IF(AND(D378=hypothèses!$BR$5,R378=hypothèses!$BJ$1),IF(K378&lt;=hypothèses!$BP$5,hypothèses!$BS$5,IF(K378&gt;=hypothèses!$BQ$5,hypothèses!$BT$5,K378*hypothèses!$BU$5)),IF(AND(D378=hypothèses!$BR$6,R378=hypothèses!$BJ$1),IF(K378&lt;=hypothèses!$BP$6,hypothèses!$BS$6,IF(K378&gt;=hypothèses!$BQ$6,hypothèses!$BT$6,K378*hypothèses!$BU$6)),IF(AND(D378=hypothèses!$BR$8,R378=hypothèses!$BK$1),IF(K378&lt;=hypothèses!$BP$8,hypothèses!$BS$8,IF(K378&gt;=hypothèses!$BQ$8,hypothèses!$BT$8,K378*hypothèses!$BU$8)),IF(AND(D378=hypothèses!$BR$9,R378=hypothèses!$BK$1),IF(K378&lt;=hypothèses!$BP$9,hypothèses!$BS$9,IF(K378&gt;=hypothèses!$BQ$9,hypothèses!$BT$9,K378*hypothèses!$BU$9)),IF(AND(D378=hypothèses!$BR$11,R378=hypothèses!$BL$1),IF(K378&lt;=hypothèses!$BP$11,hypothèses!$BS$11,IF(K378&gt;=hypothèses!$BQ$11,hypothèses!$BT$11,K378*hypothèses!$BU$11)),IF(AND(D378=hypothèses!$BR$12,R378=hypothèses!$BL$1),IF(K378&lt;=hypothèses!$BP$12,hypothèses!$BS$12,IF(K378&gt;=hypothèses!$BQ$12,hypothèses!$BT$12,K378*hypothèses!$BU$12)),IF(AND(D378=hypothèses!$BR$14,R378=hypothèses!$BM$1),IF(K378&lt;=hypothèses!$BP$14,hypothèses!$BS$14,IF(K378&gt;=hypothèses!$BQ$14,hypothèses!$BT$14,K378*hypothèses!$BU$14)),IF(AND(D378=hypothèses!$BR$15,R378=hypothèses!$BM$1),IF(K378&lt;=hypothèses!$BP$15,hypothèses!$BS$15,IF(K378&gt;=hypothèses!$BQ$15,hypothèses!$BT$15,K378*hypothèses!$BU$15)),IF(AND(D378=hypothèses!$BR$17,R378=hypothèses!$BN$1),IF(K378&lt;=hypothèses!$BP$17,hypothèses!$BS$17,IF(K378&gt;=hypothèses!$BQ$17,hypothèses!$BT$17,K378*hypothèses!$BU$17)),IF(AND(D378=hypothèses!$BR$18,R378=hypothèses!$BN$1),IF(K378&lt;=hypothèses!$BP$18,hypothèses!$BS$18,IF(K378&gt;=hypothèses!$BQ$18,hypothèses!$BT$18,K378*hypothèses!$BU$18)),0))))))))))))))</f>
        <v>0</v>
      </c>
      <c r="W378" t="str" cm="1">
        <f t="array" ref="W378">IFERROR(IF(T378&lt;0,0,IF(R378="tarif frais de dossier",30,K378*INDEX(hypothèses!$CC$2:$CR$21,MATCH(1,(K378&gt;=hypothèses!$BX$2:$BX$21)*(K378&lt;hypothèses!$BY$2:$BY$21)*(D378="Villeurbanne")+(K378&gt;=hypothèses!$BX$12:$BX$21)*(K378&lt;hypothèses!$BY$12:$BY$21)*(D378="Hors Villeurbanne"),0),CHOOSE(MATCH(R378,{"tarif eveil";"tarif courant";"tarif pratiques collectives";"tarif troisième cycle renforcé PPES";"tarif cumul";"tarif location"},0),1,4,7,10,13,16)))),"")</f>
        <v/>
      </c>
    </row>
    <row r="379" spans="1:23">
      <c r="A379" s="72" t="s">
        <v>71</v>
      </c>
      <c r="B379" s="72" t="s">
        <v>72</v>
      </c>
      <c r="C379" s="72" t="s">
        <v>73</v>
      </c>
      <c r="D379" t="s">
        <v>86</v>
      </c>
      <c r="E379" s="59">
        <v>75141</v>
      </c>
      <c r="F379">
        <v>31</v>
      </c>
      <c r="G379">
        <v>3</v>
      </c>
      <c r="H379">
        <f>IF(Tableau1[[#This Row],[Tranche RFR]]&gt;=2,Tableau1[[#This Row],[Tranche RFR]]-1,Tableau1[[#This Row],[Tranche RFR]])</f>
        <v>30</v>
      </c>
      <c r="I379">
        <f>Tableau1[[#This Row],[RFR]]/Tableau1[[#This Row],[nb parts sans couple]]</f>
        <v>2504.6999999999998</v>
      </c>
      <c r="J379" t="s">
        <v>77</v>
      </c>
      <c r="K379" s="4">
        <f t="shared" si="5"/>
        <v>2087.25</v>
      </c>
      <c r="L379" s="49">
        <f>IF($K379&lt;=hypothèses!$BG$2,1,IF(AND($K379&gt;hypothèses!$BF$3,$K379&lt;=hypothèses!$BG$3),2,IF(AND($K379&gt;hypothèses!$BF$4,$K379&lt;=hypothèses!$BG$4),3,IF(AND($K379&gt;hypothèses!$BF$5,$K379&lt;=hypothèses!$BG$5),4,IF(AND($K379&gt;hypothèses!$BF$6,$K379&lt;=hypothèses!$BG$6),5,IF(AND($K379&gt;hypothèses!$BF$7,$K379&lt;=hypothèses!$BG$7),6,IF(AND($K379&gt;hypothèses!$BF$8,$K379&lt;=hypothèses!$BG$8),7,IF(AND($K379&gt;hypothèses!$BF$9,$K379&lt;=hypothèses!$BG$9),8,IF(AND($K379&gt;hypothèses!$BF$10,$K379&lt;=hypothèses!$BG$10),9,IF(AND($K379&gt;hypothèses!$BF$11,$K379&lt;=hypothèses!$BG$11),10,IF(Tableau1[[#This Row],[QF mens]]&gt;hypothèses!BG388,10,"")))))))))))</f>
        <v>9</v>
      </c>
      <c r="M379" s="49">
        <f>IF($K379&lt;=hypothèses!$BY$2,1,IF(AND($K379&gt;hypothèses!$BX$3,$K379&lt;=hypothèses!$BY$3),2,IF(AND($K379&gt;hypothèses!$BX$4,$K379&lt;=hypothèses!$BY$4),3,IF(AND($K379&gt;hypothèses!$BX$5,$K379&lt;=hypothèses!$BY$5),4,IF(AND($K379&gt;hypothèses!$BX$6,$K379&lt;=hypothèses!$BY$6),5,IF(AND($K379&gt;hypothèses!$BX$7,$K379&lt;=hypothèses!$BY$7),6,IF(AND($K379&gt;hypothèses!$BX$8,$K379&lt;=hypothèses!$BY$8),7,IF(AND($K379&gt;hypothèses!$BX$9,$K379&lt;=hypothèses!$BY$9),8,IF(AND($K379&gt;hypothèses!$BX$10,$K379&lt;=hypothèses!$BY$10),9,IF(AND($K379&gt;hypothèses!$BX$11,$K379&lt;=hypothèses!$BY$11),10,IF(Tableau1[[#This Row],[QF mens]]&gt;hypothèses!BH388,10,"")))))))))))</f>
        <v>9</v>
      </c>
      <c r="N379" s="49" t="s">
        <v>82</v>
      </c>
      <c r="O379" s="49" t="s">
        <v>77</v>
      </c>
      <c r="P379" s="49" t="s">
        <v>83</v>
      </c>
      <c r="Q379" s="49" t="s">
        <v>82</v>
      </c>
      <c r="T379">
        <v>0</v>
      </c>
      <c r="U379" s="58" t="str" cm="1">
        <f t="array" ref="U37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379" s="58">
        <f>IF(R379="Tarif Frais de dossier",30,IF(T379&lt;0,0,IF(AND(D379=hypothèses!$BR$2,R379=hypothèses!$BI$1),IF(K379&lt;=hypothèses!$BP$2,hypothèses!$BS$2,IF(K379&gt;=hypothèses!$BQ$2,hypothèses!$BT$2,K379*hypothèses!$BU$2)),IF(AND(D379=hypothèses!$BR$3,R379=hypothèses!$BI$1),IF(K379&lt;=hypothèses!$BP$3,hypothèses!$BS$3,IF(K379&gt;=hypothèses!$BQ$3,hypothèses!$BT$3,K379*hypothèses!$BU$3)),IF(AND(D379=hypothèses!$BR$5,R379=hypothèses!$BJ$1),IF(K379&lt;=hypothèses!$BP$5,hypothèses!$BS$5,IF(K379&gt;=hypothèses!$BQ$5,hypothèses!$BT$5,K379*hypothèses!$BU$5)),IF(AND(D379=hypothèses!$BR$6,R379=hypothèses!$BJ$1),IF(K379&lt;=hypothèses!$BP$6,hypothèses!$BS$6,IF(K379&gt;=hypothèses!$BQ$6,hypothèses!$BT$6,K379*hypothèses!$BU$6)),IF(AND(D379=hypothèses!$BR$8,R379=hypothèses!$BK$1),IF(K379&lt;=hypothèses!$BP$8,hypothèses!$BS$8,IF(K379&gt;=hypothèses!$BQ$8,hypothèses!$BT$8,K379*hypothèses!$BU$8)),IF(AND(D379=hypothèses!$BR$9,R379=hypothèses!$BK$1),IF(K379&lt;=hypothèses!$BP$9,hypothèses!$BS$9,IF(K379&gt;=hypothèses!$BQ$9,hypothèses!$BT$9,K379*hypothèses!$BU$9)),IF(AND(D379=hypothèses!$BR$11,R379=hypothèses!$BL$1),IF(K379&lt;=hypothèses!$BP$11,hypothèses!$BS$11,IF(K379&gt;=hypothèses!$BQ$11,hypothèses!$BT$11,K379*hypothèses!$BU$11)),IF(AND(D379=hypothèses!$BR$12,R379=hypothèses!$BL$1),IF(K379&lt;=hypothèses!$BP$12,hypothèses!$BS$12,IF(K379&gt;=hypothèses!$BQ$12,hypothèses!$BT$12,K379*hypothèses!$BU$12)),IF(AND(D379=hypothèses!$BR$14,R379=hypothèses!$BM$1),IF(K379&lt;=hypothèses!$BP$14,hypothèses!$BS$14,IF(K379&gt;=hypothèses!$BQ$14,hypothèses!$BT$14,K379*hypothèses!$BU$14)),IF(AND(D379=hypothèses!$BR$15,R379=hypothèses!$BM$1),IF(K379&lt;=hypothèses!$BP$15,hypothèses!$BS$15,IF(K379&gt;=hypothèses!$BQ$15,hypothèses!$BT$15,K379*hypothèses!$BU$15)),IF(AND(D379=hypothèses!$BR$17,R379=hypothèses!$BN$1),IF(K379&lt;=hypothèses!$BP$17,hypothèses!$BS$17,IF(K379&gt;=hypothèses!$BQ$17,hypothèses!$BT$17,K379*hypothèses!$BU$17)),IF(AND(D379=hypothèses!$BR$18,R379=hypothèses!$BN$1),IF(K379&lt;=hypothèses!$BP$18,hypothèses!$BS$18,IF(K379&gt;=hypothèses!$BQ$18,hypothèses!$BT$18,K379*hypothèses!$BU$18)),0))))))))))))))</f>
        <v>0</v>
      </c>
      <c r="W379" t="str" cm="1">
        <f t="array" ref="W379">IFERROR(IF(T379&lt;0,0,IF(R379="tarif frais de dossier",30,K379*INDEX(hypothèses!$CC$2:$CR$21,MATCH(1,(K379&gt;=hypothèses!$BX$2:$BX$21)*(K379&lt;hypothèses!$BY$2:$BY$21)*(D379="Villeurbanne")+(K379&gt;=hypothèses!$BX$12:$BX$21)*(K379&lt;hypothèses!$BY$12:$BY$21)*(D379="Hors Villeurbanne"),0),CHOOSE(MATCH(R379,{"tarif eveil";"tarif courant";"tarif pratiques collectives";"tarif troisième cycle renforcé PPES";"tarif cumul";"tarif location"},0),1,4,7,10,13,16)))),"")</f>
        <v/>
      </c>
    </row>
    <row r="380" spans="1:23">
      <c r="A380" s="71" t="s">
        <v>71</v>
      </c>
      <c r="B380" s="71" t="s">
        <v>72</v>
      </c>
      <c r="C380" s="71" t="s">
        <v>73</v>
      </c>
      <c r="D380" t="s">
        <v>86</v>
      </c>
      <c r="E380" s="59">
        <v>75141</v>
      </c>
      <c r="F380">
        <v>31</v>
      </c>
      <c r="G380">
        <v>1</v>
      </c>
      <c r="H380">
        <f>IF(Tableau1[[#This Row],[Tranche RFR]]&gt;=2,Tableau1[[#This Row],[Tranche RFR]]-1,Tableau1[[#This Row],[Tranche RFR]])</f>
        <v>30</v>
      </c>
      <c r="I380">
        <f>Tableau1[[#This Row],[RFR]]/Tableau1[[#This Row],[nb parts sans couple]]</f>
        <v>2504.6999999999998</v>
      </c>
      <c r="J380" t="s">
        <v>77</v>
      </c>
      <c r="K380" s="4">
        <f t="shared" si="5"/>
        <v>6261.75</v>
      </c>
      <c r="L380" s="49">
        <f>IF($K380&lt;=hypothèses!$BG$2,1,IF(AND($K380&gt;hypothèses!$BF$3,$K380&lt;=hypothèses!$BG$3),2,IF(AND($K380&gt;hypothèses!$BF$4,$K380&lt;=hypothèses!$BG$4),3,IF(AND($K380&gt;hypothèses!$BF$5,$K380&lt;=hypothèses!$BG$5),4,IF(AND($K380&gt;hypothèses!$BF$6,$K380&lt;=hypothèses!$BG$6),5,IF(AND($K380&gt;hypothèses!$BF$7,$K380&lt;=hypothèses!$BG$7),6,IF(AND($K380&gt;hypothèses!$BF$8,$K380&lt;=hypothèses!$BG$8),7,IF(AND($K380&gt;hypothèses!$BF$9,$K380&lt;=hypothèses!$BG$9),8,IF(AND($K380&gt;hypothèses!$BF$10,$K380&lt;=hypothèses!$BG$10),9,IF(AND($K380&gt;hypothèses!$BF$11,$K380&lt;=hypothèses!$BG$11),10,IF(Tableau1[[#This Row],[QF mens]]&gt;hypothèses!BG389,10,"")))))))))))</f>
        <v>10</v>
      </c>
      <c r="M380" s="49">
        <f>IF($K380&lt;=hypothèses!$BY$2,1,IF(AND($K380&gt;hypothèses!$BX$3,$K380&lt;=hypothèses!$BY$3),2,IF(AND($K380&gt;hypothèses!$BX$4,$K380&lt;=hypothèses!$BY$4),3,IF(AND($K380&gt;hypothèses!$BX$5,$K380&lt;=hypothèses!$BY$5),4,IF(AND($K380&gt;hypothèses!$BX$6,$K380&lt;=hypothèses!$BY$6),5,IF(AND($K380&gt;hypothèses!$BX$7,$K380&lt;=hypothèses!$BY$7),6,IF(AND($K380&gt;hypothèses!$BX$8,$K380&lt;=hypothèses!$BY$8),7,IF(AND($K380&gt;hypothèses!$BX$9,$K380&lt;=hypothèses!$BY$9),8,IF(AND($K380&gt;hypothèses!$BX$10,$K380&lt;=hypothèses!$BY$10),9,IF(AND($K380&gt;hypothèses!$BX$11,$K380&lt;=hypothèses!$BY$11),10,IF(Tableau1[[#This Row],[QF mens]]&gt;hypothèses!BH389,10,"")))))))))))</f>
        <v>10</v>
      </c>
      <c r="N380" s="49" t="s">
        <v>82</v>
      </c>
      <c r="O380" s="49" t="s">
        <v>77</v>
      </c>
      <c r="P380" s="49" t="s">
        <v>83</v>
      </c>
      <c r="Q380" s="49" t="s">
        <v>82</v>
      </c>
      <c r="R380" t="s">
        <v>17</v>
      </c>
      <c r="S380">
        <v>1.1000000000000001</v>
      </c>
      <c r="T380">
        <v>561</v>
      </c>
      <c r="U380" s="58" cm="1">
        <f t="array" ref="U38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683.13300000000004</v>
      </c>
      <c r="V380" s="58">
        <f>IF(R380="Tarif Frais de dossier",30,IF(T380&lt;0,0,IF(AND(D380=hypothèses!$BR$2,R380=hypothèses!$BI$1),IF(K380&lt;=hypothèses!$BP$2,hypothèses!$BS$2,IF(K380&gt;=hypothèses!$BQ$2,hypothèses!$BT$2,K380*hypothèses!$BU$2)),IF(AND(D380=hypothèses!$BR$3,R380=hypothèses!$BI$1),IF(K380&lt;=hypothèses!$BP$3,hypothèses!$BS$3,IF(K380&gt;=hypothèses!$BQ$3,hypothèses!$BT$3,K380*hypothèses!$BU$3)),IF(AND(D380=hypothèses!$BR$5,R380=hypothèses!$BJ$1),IF(K380&lt;=hypothèses!$BP$5,hypothèses!$BS$5,IF(K380&gt;=hypothèses!$BQ$5,hypothèses!$BT$5,K380*hypothèses!$BU$5)),IF(AND(D380=hypothèses!$BR$6,R380=hypothèses!$BJ$1),IF(K380&lt;=hypothèses!$BP$6,hypothèses!$BS$6,IF(K380&gt;=hypothèses!$BQ$6,hypothèses!$BT$6,K380*hypothèses!$BU$6)),IF(AND(D380=hypothèses!$BR$8,R380=hypothèses!$BK$1),IF(K380&lt;=hypothèses!$BP$8,hypothèses!$BS$8,IF(K380&gt;=hypothèses!$BQ$8,hypothèses!$BT$8,K380*hypothèses!$BU$8)),IF(AND(D380=hypothèses!$BR$9,R380=hypothèses!$BK$1),IF(K380&lt;=hypothèses!$BP$9,hypothèses!$BS$9,IF(K380&gt;=hypothèses!$BQ$9,hypothèses!$BT$9,K380*hypothèses!$BU$9)),IF(AND(D380=hypothèses!$BR$11,R380=hypothèses!$BL$1),IF(K380&lt;=hypothèses!$BP$11,hypothèses!$BS$11,IF(K380&gt;=hypothèses!$BQ$11,hypothèses!$BT$11,K380*hypothèses!$BU$11)),IF(AND(D380=hypothèses!$BR$12,R380=hypothèses!$BL$1),IF(K380&lt;=hypothèses!$BP$12,hypothèses!$BS$12,IF(K380&gt;=hypothèses!$BQ$12,hypothèses!$BT$12,K380*hypothèses!$BU$12)),IF(AND(D380=hypothèses!$BR$14,R380=hypothèses!$BM$1),IF(K380&lt;=hypothèses!$BP$14,hypothèses!$BS$14,IF(K380&gt;=hypothèses!$BQ$14,hypothèses!$BT$14,K380*hypothèses!$BU$14)),IF(AND(D380=hypothèses!$BR$15,R380=hypothèses!$BM$1),IF(K380&lt;=hypothèses!$BP$15,hypothèses!$BS$15,IF(K380&gt;=hypothèses!$BQ$15,hypothèses!$BT$15,K380*hypothèses!$BU$15)),IF(AND(D380=hypothèses!$BR$17,R380=hypothèses!$BN$1),IF(K380&lt;=hypothèses!$BP$17,hypothèses!$BS$17,IF(K380&gt;=hypothèses!$BQ$17,hypothèses!$BT$17,K380*hypothèses!$BU$17)),IF(AND(D380=hypothèses!$BR$18,R380=hypothèses!$BN$1),IF(K380&lt;=hypothèses!$BP$18,hypothèses!$BS$18,IF(K380&gt;=hypothèses!$BQ$18,hypothèses!$BT$18,K380*hypothèses!$BU$18)),0))))))))))))))</f>
        <v>621</v>
      </c>
      <c r="W380" t="str" cm="1">
        <f t="array" ref="W380">IFERROR(IF(T380&lt;0,0,IF(R380="tarif frais de dossier",30,K380*INDEX(hypothèses!$CC$2:$CR$21,MATCH(1,(K380&gt;=hypothèses!$BX$2:$BX$21)*(K380&lt;hypothèses!$BY$2:$BY$21)*(D380="Villeurbanne")+(K380&gt;=hypothèses!$BX$12:$BX$21)*(K380&lt;hypothèses!$BY$12:$BY$21)*(D380="Hors Villeurbanne"),0),CHOOSE(MATCH(R380,{"tarif eveil";"tarif courant";"tarif pratiques collectives";"tarif troisième cycle renforcé PPES";"tarif cumul";"tarif location"},0),1,4,7,10,13,16)))),"")</f>
        <v/>
      </c>
    </row>
    <row r="381" spans="1:23">
      <c r="A381" s="72" t="s">
        <v>71</v>
      </c>
      <c r="B381" s="72" t="s">
        <v>72</v>
      </c>
      <c r="C381" s="72" t="s">
        <v>73</v>
      </c>
      <c r="D381" t="s">
        <v>86</v>
      </c>
      <c r="E381" s="59">
        <v>0</v>
      </c>
      <c r="F381">
        <v>1</v>
      </c>
      <c r="G381">
        <v>3</v>
      </c>
      <c r="H381">
        <f>IF(Tableau1[[#This Row],[Tranche RFR]]&gt;=2,Tableau1[[#This Row],[Tranche RFR]]-1,Tableau1[[#This Row],[Tranche RFR]])</f>
        <v>1</v>
      </c>
      <c r="I381">
        <f>Tableau1[[#This Row],[RFR]]/Tableau1[[#This Row],[nb parts sans couple]]</f>
        <v>0</v>
      </c>
      <c r="J381" t="s">
        <v>77</v>
      </c>
      <c r="K381" s="4">
        <f t="shared" si="5"/>
        <v>0</v>
      </c>
      <c r="L381" s="49">
        <f>IF($K381&lt;=hypothèses!$BG$2,1,IF(AND($K381&gt;hypothèses!$BF$3,$K381&lt;=hypothèses!$BG$3),2,IF(AND($K381&gt;hypothèses!$BF$4,$K381&lt;=hypothèses!$BG$4),3,IF(AND($K381&gt;hypothèses!$BF$5,$K381&lt;=hypothèses!$BG$5),4,IF(AND($K381&gt;hypothèses!$BF$6,$K381&lt;=hypothèses!$BG$6),5,IF(AND($K381&gt;hypothèses!$BF$7,$K381&lt;=hypothèses!$BG$7),6,IF(AND($K381&gt;hypothèses!$BF$8,$K381&lt;=hypothèses!$BG$8),7,IF(AND($K381&gt;hypothèses!$BF$9,$K381&lt;=hypothèses!$BG$9),8,IF(AND($K381&gt;hypothèses!$BF$10,$K381&lt;=hypothèses!$BG$10),9,IF(AND($K381&gt;hypothèses!$BF$11,$K381&lt;=hypothèses!$BG$11),10,IF(Tableau1[[#This Row],[QF mens]]&gt;hypothèses!BG390,10,"")))))))))))</f>
        <v>1</v>
      </c>
      <c r="M381" s="49">
        <f>IF($K381&lt;=hypothèses!$BY$2,1,IF(AND($K381&gt;hypothèses!$BX$3,$K381&lt;=hypothèses!$BY$3),2,IF(AND($K381&gt;hypothèses!$BX$4,$K381&lt;=hypothèses!$BY$4),3,IF(AND($K381&gt;hypothèses!$BX$5,$K381&lt;=hypothèses!$BY$5),4,IF(AND($K381&gt;hypothèses!$BX$6,$K381&lt;=hypothèses!$BY$6),5,IF(AND($K381&gt;hypothèses!$BX$7,$K381&lt;=hypothèses!$BY$7),6,IF(AND($K381&gt;hypothèses!$BX$8,$K381&lt;=hypothèses!$BY$8),7,IF(AND($K381&gt;hypothèses!$BX$9,$K381&lt;=hypothèses!$BY$9),8,IF(AND($K381&gt;hypothèses!$BX$10,$K381&lt;=hypothèses!$BY$10),9,IF(AND($K381&gt;hypothèses!$BX$11,$K381&lt;=hypothèses!$BY$11),10,IF(Tableau1[[#This Row],[QF mens]]&gt;hypothèses!BH390,10,"")))))))))))</f>
        <v>1</v>
      </c>
      <c r="N381" s="49" t="s">
        <v>82</v>
      </c>
      <c r="O381" s="49" t="s">
        <v>77</v>
      </c>
      <c r="P381" s="49" t="s">
        <v>83</v>
      </c>
      <c r="Q381" s="49" t="s">
        <v>82</v>
      </c>
      <c r="R381" t="s">
        <v>12</v>
      </c>
      <c r="S381">
        <v>1</v>
      </c>
      <c r="T381">
        <v>843</v>
      </c>
      <c r="U381" s="58" cm="1">
        <f t="array" ref="U38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843</v>
      </c>
      <c r="V381" s="58">
        <f>IF(R381="Tarif Frais de dossier",30,IF(T381&lt;0,0,IF(AND(D381=hypothèses!$BR$2,R381=hypothèses!$BI$1),IF(K381&lt;=hypothèses!$BP$2,hypothèses!$BS$2,IF(K381&gt;=hypothèses!$BQ$2,hypothèses!$BT$2,K381*hypothèses!$BU$2)),IF(AND(D381=hypothèses!$BR$3,R381=hypothèses!$BI$1),IF(K381&lt;=hypothèses!$BP$3,hypothèses!$BS$3,IF(K381&gt;=hypothèses!$BQ$3,hypothèses!$BT$3,K381*hypothèses!$BU$3)),IF(AND(D381=hypothèses!$BR$5,R381=hypothèses!$BJ$1),IF(K381&lt;=hypothèses!$BP$5,hypothèses!$BS$5,IF(K381&gt;=hypothèses!$BQ$5,hypothèses!$BT$5,K381*hypothèses!$BU$5)),IF(AND(D381=hypothèses!$BR$6,R381=hypothèses!$BJ$1),IF(K381&lt;=hypothèses!$BP$6,hypothèses!$BS$6,IF(K381&gt;=hypothèses!$BQ$6,hypothèses!$BT$6,K381*hypothèses!$BU$6)),IF(AND(D381=hypothèses!$BR$8,R381=hypothèses!$BK$1),IF(K381&lt;=hypothèses!$BP$8,hypothèses!$BS$8,IF(K381&gt;=hypothèses!$BQ$8,hypothèses!$BT$8,K381*hypothèses!$BU$8)),IF(AND(D381=hypothèses!$BR$9,R381=hypothèses!$BK$1),IF(K381&lt;=hypothèses!$BP$9,hypothèses!$BS$9,IF(K381&gt;=hypothèses!$BQ$9,hypothèses!$BT$9,K381*hypothèses!$BU$9)),IF(AND(D381=hypothèses!$BR$11,R381=hypothèses!$BL$1),IF(K381&lt;=hypothèses!$BP$11,hypothèses!$BS$11,IF(K381&gt;=hypothèses!$BQ$11,hypothèses!$BT$11,K381*hypothèses!$BU$11)),IF(AND(D381=hypothèses!$BR$12,R381=hypothèses!$BL$1),IF(K381&lt;=hypothèses!$BP$12,hypothèses!$BS$12,IF(K381&gt;=hypothèses!$BQ$12,hypothèses!$BT$12,K381*hypothèses!$BU$12)),IF(AND(D381=hypothèses!$BR$14,R381=hypothèses!$BM$1),IF(K381&lt;=hypothèses!$BP$14,hypothèses!$BS$14,IF(K381&gt;=hypothèses!$BQ$14,hypothèses!$BT$14,K381*hypothèses!$BU$14)),IF(AND(D381=hypothèses!$BR$15,R381=hypothèses!$BM$1),IF(K381&lt;=hypothèses!$BP$15,hypothèses!$BS$15,IF(K381&gt;=hypothèses!$BQ$15,hypothèses!$BT$15,K381*hypothèses!$BU$15)),IF(AND(D381=hypothèses!$BR$17,R381=hypothèses!$BN$1),IF(K381&lt;=hypothèses!$BP$17,hypothèses!$BS$17,IF(K381&gt;=hypothèses!$BQ$17,hypothèses!$BT$17,K381*hypothèses!$BU$17)),IF(AND(D381=hypothèses!$BR$18,R381=hypothèses!$BN$1),IF(K381&lt;=hypothèses!$BP$18,hypothèses!$BS$18,IF(K381&gt;=hypothèses!$BQ$18,hypothèses!$BT$18,K381*hypothèses!$BU$18)),0))))))))))))))</f>
        <v>843</v>
      </c>
      <c r="W381" t="str" cm="1">
        <f t="array" ref="W381">IFERROR(IF(T381&lt;0,0,IF(R381="tarif frais de dossier",30,K381*INDEX(hypothèses!$CC$2:$CR$21,MATCH(1,(K381&gt;=hypothèses!$BX$2:$BX$21)*(K381&lt;hypothèses!$BY$2:$BY$21)*(D381="Villeurbanne")+(K381&gt;=hypothèses!$BX$12:$BX$21)*(K381&lt;hypothèses!$BY$12:$BY$21)*(D381="Hors Villeurbanne"),0),CHOOSE(MATCH(R381,{"tarif eveil";"tarif courant";"tarif pratiques collectives";"tarif troisième cycle renforcé PPES";"tarif cumul";"tarif location"},0),1,4,7,10,13,16)))),"")</f>
        <v/>
      </c>
    </row>
    <row r="382" spans="1:23">
      <c r="A382" s="71" t="s">
        <v>71</v>
      </c>
      <c r="B382" s="71" t="s">
        <v>72</v>
      </c>
      <c r="C382" s="71" t="s">
        <v>73</v>
      </c>
      <c r="D382" t="s">
        <v>86</v>
      </c>
      <c r="E382" s="59">
        <v>0</v>
      </c>
      <c r="F382">
        <v>1</v>
      </c>
      <c r="G382">
        <v>3</v>
      </c>
      <c r="H382">
        <f>IF(Tableau1[[#This Row],[Tranche RFR]]&gt;=2,Tableau1[[#This Row],[Tranche RFR]]-1,Tableau1[[#This Row],[Tranche RFR]])</f>
        <v>1</v>
      </c>
      <c r="I382">
        <f>Tableau1[[#This Row],[RFR]]/Tableau1[[#This Row],[nb parts sans couple]]</f>
        <v>0</v>
      </c>
      <c r="J382" t="s">
        <v>77</v>
      </c>
      <c r="K382" s="4">
        <f t="shared" si="5"/>
        <v>0</v>
      </c>
      <c r="L382" s="49">
        <f>IF($K382&lt;=hypothèses!$BG$2,1,IF(AND($K382&gt;hypothèses!$BF$3,$K382&lt;=hypothèses!$BG$3),2,IF(AND($K382&gt;hypothèses!$BF$4,$K382&lt;=hypothèses!$BG$4),3,IF(AND($K382&gt;hypothèses!$BF$5,$K382&lt;=hypothèses!$BG$5),4,IF(AND($K382&gt;hypothèses!$BF$6,$K382&lt;=hypothèses!$BG$6),5,IF(AND($K382&gt;hypothèses!$BF$7,$K382&lt;=hypothèses!$BG$7),6,IF(AND($K382&gt;hypothèses!$BF$8,$K382&lt;=hypothèses!$BG$8),7,IF(AND($K382&gt;hypothèses!$BF$9,$K382&lt;=hypothèses!$BG$9),8,IF(AND($K382&gt;hypothèses!$BF$10,$K382&lt;=hypothèses!$BG$10),9,IF(AND($K382&gt;hypothèses!$BF$11,$K382&lt;=hypothèses!$BG$11),10,IF(Tableau1[[#This Row],[QF mens]]&gt;hypothèses!BG391,10,"")))))))))))</f>
        <v>1</v>
      </c>
      <c r="M382" s="49">
        <f>IF($K382&lt;=hypothèses!$BY$2,1,IF(AND($K382&gt;hypothèses!$BX$3,$K382&lt;=hypothèses!$BY$3),2,IF(AND($K382&gt;hypothèses!$BX$4,$K382&lt;=hypothèses!$BY$4),3,IF(AND($K382&gt;hypothèses!$BX$5,$K382&lt;=hypothèses!$BY$5),4,IF(AND($K382&gt;hypothèses!$BX$6,$K382&lt;=hypothèses!$BY$6),5,IF(AND($K382&gt;hypothèses!$BX$7,$K382&lt;=hypothèses!$BY$7),6,IF(AND($K382&gt;hypothèses!$BX$8,$K382&lt;=hypothèses!$BY$8),7,IF(AND($K382&gt;hypothèses!$BX$9,$K382&lt;=hypothèses!$BY$9),8,IF(AND($K382&gt;hypothèses!$BX$10,$K382&lt;=hypothèses!$BY$10),9,IF(AND($K382&gt;hypothèses!$BX$11,$K382&lt;=hypothèses!$BY$11),10,IF(Tableau1[[#This Row],[QF mens]]&gt;hypothèses!BH391,10,"")))))))))))</f>
        <v>1</v>
      </c>
      <c r="N382" s="49" t="s">
        <v>82</v>
      </c>
      <c r="O382" s="49" t="s">
        <v>77</v>
      </c>
      <c r="P382" s="49" t="s">
        <v>83</v>
      </c>
      <c r="Q382" s="49" t="s">
        <v>82</v>
      </c>
      <c r="T382">
        <v>0</v>
      </c>
      <c r="U382" s="58" t="str" cm="1">
        <f t="array" ref="U38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382" s="58">
        <f>IF(R382="Tarif Frais de dossier",30,IF(T382&lt;0,0,IF(AND(D382=hypothèses!$BR$2,R382=hypothèses!$BI$1),IF(K382&lt;=hypothèses!$BP$2,hypothèses!$BS$2,IF(K382&gt;=hypothèses!$BQ$2,hypothèses!$BT$2,K382*hypothèses!$BU$2)),IF(AND(D382=hypothèses!$BR$3,R382=hypothèses!$BI$1),IF(K382&lt;=hypothèses!$BP$3,hypothèses!$BS$3,IF(K382&gt;=hypothèses!$BQ$3,hypothèses!$BT$3,K382*hypothèses!$BU$3)),IF(AND(D382=hypothèses!$BR$5,R382=hypothèses!$BJ$1),IF(K382&lt;=hypothèses!$BP$5,hypothèses!$BS$5,IF(K382&gt;=hypothèses!$BQ$5,hypothèses!$BT$5,K382*hypothèses!$BU$5)),IF(AND(D382=hypothèses!$BR$6,R382=hypothèses!$BJ$1),IF(K382&lt;=hypothèses!$BP$6,hypothèses!$BS$6,IF(K382&gt;=hypothèses!$BQ$6,hypothèses!$BT$6,K382*hypothèses!$BU$6)),IF(AND(D382=hypothèses!$BR$8,R382=hypothèses!$BK$1),IF(K382&lt;=hypothèses!$BP$8,hypothèses!$BS$8,IF(K382&gt;=hypothèses!$BQ$8,hypothèses!$BT$8,K382*hypothèses!$BU$8)),IF(AND(D382=hypothèses!$BR$9,R382=hypothèses!$BK$1),IF(K382&lt;=hypothèses!$BP$9,hypothèses!$BS$9,IF(K382&gt;=hypothèses!$BQ$9,hypothèses!$BT$9,K382*hypothèses!$BU$9)),IF(AND(D382=hypothèses!$BR$11,R382=hypothèses!$BL$1),IF(K382&lt;=hypothèses!$BP$11,hypothèses!$BS$11,IF(K382&gt;=hypothèses!$BQ$11,hypothèses!$BT$11,K382*hypothèses!$BU$11)),IF(AND(D382=hypothèses!$BR$12,R382=hypothèses!$BL$1),IF(K382&lt;=hypothèses!$BP$12,hypothèses!$BS$12,IF(K382&gt;=hypothèses!$BQ$12,hypothèses!$BT$12,K382*hypothèses!$BU$12)),IF(AND(D382=hypothèses!$BR$14,R382=hypothèses!$BM$1),IF(K382&lt;=hypothèses!$BP$14,hypothèses!$BS$14,IF(K382&gt;=hypothèses!$BQ$14,hypothèses!$BT$14,K382*hypothèses!$BU$14)),IF(AND(D382=hypothèses!$BR$15,R382=hypothèses!$BM$1),IF(K382&lt;=hypothèses!$BP$15,hypothèses!$BS$15,IF(K382&gt;=hypothèses!$BQ$15,hypothèses!$BT$15,K382*hypothèses!$BU$15)),IF(AND(D382=hypothèses!$BR$17,R382=hypothèses!$BN$1),IF(K382&lt;=hypothèses!$BP$17,hypothèses!$BS$17,IF(K382&gt;=hypothèses!$BQ$17,hypothèses!$BT$17,K382*hypothèses!$BU$17)),IF(AND(D382=hypothèses!$BR$18,R382=hypothèses!$BN$1),IF(K382&lt;=hypothèses!$BP$18,hypothèses!$BS$18,IF(K382&gt;=hypothèses!$BQ$18,hypothèses!$BT$18,K382*hypothèses!$BU$18)),0))))))))))))))</f>
        <v>0</v>
      </c>
      <c r="W382" t="str" cm="1">
        <f t="array" ref="W382">IFERROR(IF(T382&lt;0,0,IF(R382="tarif frais de dossier",30,K382*INDEX(hypothèses!$CC$2:$CR$21,MATCH(1,(K382&gt;=hypothèses!$BX$2:$BX$21)*(K382&lt;hypothèses!$BY$2:$BY$21)*(D382="Villeurbanne")+(K382&gt;=hypothèses!$BX$12:$BX$21)*(K382&lt;hypothèses!$BY$12:$BY$21)*(D382="Hors Villeurbanne"),0),CHOOSE(MATCH(R382,{"tarif eveil";"tarif courant";"tarif pratiques collectives";"tarif troisième cycle renforcé PPES";"tarif cumul";"tarif location"},0),1,4,7,10,13,16)))),"")</f>
        <v/>
      </c>
    </row>
    <row r="383" spans="1:23">
      <c r="A383" s="72" t="s">
        <v>71</v>
      </c>
      <c r="B383" s="72" t="s">
        <v>72</v>
      </c>
      <c r="C383" s="72" t="s">
        <v>73</v>
      </c>
      <c r="D383" t="s">
        <v>86</v>
      </c>
      <c r="E383" s="59">
        <v>0</v>
      </c>
      <c r="F383">
        <v>1</v>
      </c>
      <c r="G383">
        <v>3</v>
      </c>
      <c r="H383">
        <f>IF(Tableau1[[#This Row],[Tranche RFR]]&gt;=2,Tableau1[[#This Row],[Tranche RFR]]-1,Tableau1[[#This Row],[Tranche RFR]])</f>
        <v>1</v>
      </c>
      <c r="I383">
        <f>Tableau1[[#This Row],[RFR]]/Tableau1[[#This Row],[nb parts sans couple]]</f>
        <v>0</v>
      </c>
      <c r="J383" t="s">
        <v>77</v>
      </c>
      <c r="K383" s="4">
        <f t="shared" si="5"/>
        <v>0</v>
      </c>
      <c r="L383" s="49">
        <f>IF($K383&lt;=hypothèses!$BG$2,1,IF(AND($K383&gt;hypothèses!$BF$3,$K383&lt;=hypothèses!$BG$3),2,IF(AND($K383&gt;hypothèses!$BF$4,$K383&lt;=hypothèses!$BG$4),3,IF(AND($K383&gt;hypothèses!$BF$5,$K383&lt;=hypothèses!$BG$5),4,IF(AND($K383&gt;hypothèses!$BF$6,$K383&lt;=hypothèses!$BG$6),5,IF(AND($K383&gt;hypothèses!$BF$7,$K383&lt;=hypothèses!$BG$7),6,IF(AND($K383&gt;hypothèses!$BF$8,$K383&lt;=hypothèses!$BG$8),7,IF(AND($K383&gt;hypothèses!$BF$9,$K383&lt;=hypothèses!$BG$9),8,IF(AND($K383&gt;hypothèses!$BF$10,$K383&lt;=hypothèses!$BG$10),9,IF(AND($K383&gt;hypothèses!$BF$11,$K383&lt;=hypothèses!$BG$11),10,IF(Tableau1[[#This Row],[QF mens]]&gt;hypothèses!BG392,10,"")))))))))))</f>
        <v>1</v>
      </c>
      <c r="M383" s="49">
        <f>IF($K383&lt;=hypothèses!$BY$2,1,IF(AND($K383&gt;hypothèses!$BX$3,$K383&lt;=hypothèses!$BY$3),2,IF(AND($K383&gt;hypothèses!$BX$4,$K383&lt;=hypothèses!$BY$4),3,IF(AND($K383&gt;hypothèses!$BX$5,$K383&lt;=hypothèses!$BY$5),4,IF(AND($K383&gt;hypothèses!$BX$6,$K383&lt;=hypothèses!$BY$6),5,IF(AND($K383&gt;hypothèses!$BX$7,$K383&lt;=hypothèses!$BY$7),6,IF(AND($K383&gt;hypothèses!$BX$8,$K383&lt;=hypothèses!$BY$8),7,IF(AND($K383&gt;hypothèses!$BX$9,$K383&lt;=hypothèses!$BY$9),8,IF(AND($K383&gt;hypothèses!$BX$10,$K383&lt;=hypothèses!$BY$10),9,IF(AND($K383&gt;hypothèses!$BX$11,$K383&lt;=hypothèses!$BY$11),10,IF(Tableau1[[#This Row],[QF mens]]&gt;hypothèses!BH392,10,"")))))))))))</f>
        <v>1</v>
      </c>
      <c r="N383" s="49" t="s">
        <v>82</v>
      </c>
      <c r="O383" s="49" t="s">
        <v>77</v>
      </c>
      <c r="P383" s="49" t="s">
        <v>83</v>
      </c>
      <c r="Q383" s="49" t="s">
        <v>82</v>
      </c>
      <c r="T383">
        <v>0</v>
      </c>
      <c r="U383" s="58" t="str" cm="1">
        <f t="array" ref="U38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383" s="58">
        <f>IF(R383="Tarif Frais de dossier",30,IF(T383&lt;0,0,IF(AND(D383=hypothèses!$BR$2,R383=hypothèses!$BI$1),IF(K383&lt;=hypothèses!$BP$2,hypothèses!$BS$2,IF(K383&gt;=hypothèses!$BQ$2,hypothèses!$BT$2,K383*hypothèses!$BU$2)),IF(AND(D383=hypothèses!$BR$3,R383=hypothèses!$BI$1),IF(K383&lt;=hypothèses!$BP$3,hypothèses!$BS$3,IF(K383&gt;=hypothèses!$BQ$3,hypothèses!$BT$3,K383*hypothèses!$BU$3)),IF(AND(D383=hypothèses!$BR$5,R383=hypothèses!$BJ$1),IF(K383&lt;=hypothèses!$BP$5,hypothèses!$BS$5,IF(K383&gt;=hypothèses!$BQ$5,hypothèses!$BT$5,K383*hypothèses!$BU$5)),IF(AND(D383=hypothèses!$BR$6,R383=hypothèses!$BJ$1),IF(K383&lt;=hypothèses!$BP$6,hypothèses!$BS$6,IF(K383&gt;=hypothèses!$BQ$6,hypothèses!$BT$6,K383*hypothèses!$BU$6)),IF(AND(D383=hypothèses!$BR$8,R383=hypothèses!$BK$1),IF(K383&lt;=hypothèses!$BP$8,hypothèses!$BS$8,IF(K383&gt;=hypothèses!$BQ$8,hypothèses!$BT$8,K383*hypothèses!$BU$8)),IF(AND(D383=hypothèses!$BR$9,R383=hypothèses!$BK$1),IF(K383&lt;=hypothèses!$BP$9,hypothèses!$BS$9,IF(K383&gt;=hypothèses!$BQ$9,hypothèses!$BT$9,K383*hypothèses!$BU$9)),IF(AND(D383=hypothèses!$BR$11,R383=hypothèses!$BL$1),IF(K383&lt;=hypothèses!$BP$11,hypothèses!$BS$11,IF(K383&gt;=hypothèses!$BQ$11,hypothèses!$BT$11,K383*hypothèses!$BU$11)),IF(AND(D383=hypothèses!$BR$12,R383=hypothèses!$BL$1),IF(K383&lt;=hypothèses!$BP$12,hypothèses!$BS$12,IF(K383&gt;=hypothèses!$BQ$12,hypothèses!$BT$12,K383*hypothèses!$BU$12)),IF(AND(D383=hypothèses!$BR$14,R383=hypothèses!$BM$1),IF(K383&lt;=hypothèses!$BP$14,hypothèses!$BS$14,IF(K383&gt;=hypothèses!$BQ$14,hypothèses!$BT$14,K383*hypothèses!$BU$14)),IF(AND(D383=hypothèses!$BR$15,R383=hypothèses!$BM$1),IF(K383&lt;=hypothèses!$BP$15,hypothèses!$BS$15,IF(K383&gt;=hypothèses!$BQ$15,hypothèses!$BT$15,K383*hypothèses!$BU$15)),IF(AND(D383=hypothèses!$BR$17,R383=hypothèses!$BN$1),IF(K383&lt;=hypothèses!$BP$17,hypothèses!$BS$17,IF(K383&gt;=hypothèses!$BQ$17,hypothèses!$BT$17,K383*hypothèses!$BU$17)),IF(AND(D383=hypothèses!$BR$18,R383=hypothèses!$BN$1),IF(K383&lt;=hypothèses!$BP$18,hypothèses!$BS$18,IF(K383&gt;=hypothèses!$BQ$18,hypothèses!$BT$18,K383*hypothèses!$BU$18)),0))))))))))))))</f>
        <v>0</v>
      </c>
      <c r="W383" t="str" cm="1">
        <f t="array" ref="W383">IFERROR(IF(T383&lt;0,0,IF(R383="tarif frais de dossier",30,K383*INDEX(hypothèses!$CC$2:$CR$21,MATCH(1,(K383&gt;=hypothèses!$BX$2:$BX$21)*(K383&lt;hypothèses!$BY$2:$BY$21)*(D383="Villeurbanne")+(K383&gt;=hypothèses!$BX$12:$BX$21)*(K383&lt;hypothèses!$BY$12:$BY$21)*(D383="Hors Villeurbanne"),0),CHOOSE(MATCH(R383,{"tarif eveil";"tarif courant";"tarif pratiques collectives";"tarif troisième cycle renforcé PPES";"tarif cumul";"tarif location"},0),1,4,7,10,13,16)))),"")</f>
        <v/>
      </c>
    </row>
    <row r="384" spans="1:23">
      <c r="A384" s="71" t="s">
        <v>71</v>
      </c>
      <c r="B384" s="71" t="s">
        <v>72</v>
      </c>
      <c r="C384" s="71" t="s">
        <v>73</v>
      </c>
      <c r="D384" t="s">
        <v>86</v>
      </c>
      <c r="E384" s="59">
        <v>15148</v>
      </c>
      <c r="F384">
        <v>7</v>
      </c>
      <c r="G384">
        <v>1</v>
      </c>
      <c r="H384">
        <f>IF(Tableau1[[#This Row],[Tranche RFR]]&gt;=2,Tableau1[[#This Row],[Tranche RFR]]-1,Tableau1[[#This Row],[Tranche RFR]])</f>
        <v>6</v>
      </c>
      <c r="I384">
        <f>Tableau1[[#This Row],[RFR]]/Tableau1[[#This Row],[nb parts sans couple]]</f>
        <v>2524.6666666666665</v>
      </c>
      <c r="J384" t="s">
        <v>77</v>
      </c>
      <c r="K384" s="4">
        <f t="shared" si="5"/>
        <v>1262.3333333333333</v>
      </c>
      <c r="L384" s="49">
        <f>IF($K384&lt;=hypothèses!$BG$2,1,IF(AND($K384&gt;hypothèses!$BF$3,$K384&lt;=hypothèses!$BG$3),2,IF(AND($K384&gt;hypothèses!$BF$4,$K384&lt;=hypothèses!$BG$4),3,IF(AND($K384&gt;hypothèses!$BF$5,$K384&lt;=hypothèses!$BG$5),4,IF(AND($K384&gt;hypothèses!$BF$6,$K384&lt;=hypothèses!$BG$6),5,IF(AND($K384&gt;hypothèses!$BF$7,$K384&lt;=hypothèses!$BG$7),6,IF(AND($K384&gt;hypothèses!$BF$8,$K384&lt;=hypothèses!$BG$8),7,IF(AND($K384&gt;hypothèses!$BF$9,$K384&lt;=hypothèses!$BG$9),8,IF(AND($K384&gt;hypothèses!$BF$10,$K384&lt;=hypothèses!$BG$10),9,IF(AND($K384&gt;hypothèses!$BF$11,$K384&lt;=hypothèses!$BG$11),10,IF(Tableau1[[#This Row],[QF mens]]&gt;hypothèses!BG393,10,"")))))))))))</f>
        <v>7</v>
      </c>
      <c r="M384" s="49">
        <f>IF($K384&lt;=hypothèses!$BY$2,1,IF(AND($K384&gt;hypothèses!$BX$3,$K384&lt;=hypothèses!$BY$3),2,IF(AND($K384&gt;hypothèses!$BX$4,$K384&lt;=hypothèses!$BY$4),3,IF(AND($K384&gt;hypothèses!$BX$5,$K384&lt;=hypothèses!$BY$5),4,IF(AND($K384&gt;hypothèses!$BX$6,$K384&lt;=hypothèses!$BY$6),5,IF(AND($K384&gt;hypothèses!$BX$7,$K384&lt;=hypothèses!$BY$7),6,IF(AND($K384&gt;hypothèses!$BX$8,$K384&lt;=hypothèses!$BY$8),7,IF(AND($K384&gt;hypothèses!$BX$9,$K384&lt;=hypothèses!$BY$9),8,IF(AND($K384&gt;hypothèses!$BX$10,$K384&lt;=hypothèses!$BY$10),9,IF(AND($K384&gt;hypothèses!$BX$11,$K384&lt;=hypothèses!$BY$11),10,IF(Tableau1[[#This Row],[QF mens]]&gt;hypothèses!BH393,10,"")))))))))))</f>
        <v>6</v>
      </c>
      <c r="N384" s="49" t="s">
        <v>82</v>
      </c>
      <c r="O384" s="49" t="s">
        <v>77</v>
      </c>
      <c r="P384" s="49" t="s">
        <v>83</v>
      </c>
      <c r="Q384" s="49" t="s">
        <v>82</v>
      </c>
      <c r="R384" t="s">
        <v>17</v>
      </c>
      <c r="S384">
        <v>1.1000000000000001</v>
      </c>
      <c r="T384">
        <v>278.3</v>
      </c>
      <c r="U384" s="58" cm="1">
        <f t="array" ref="U38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479.62200000000007</v>
      </c>
      <c r="V384" s="58">
        <f>IF(R384="Tarif Frais de dossier",30,IF(T384&lt;0,0,IF(AND(D384=hypothèses!$BR$2,R384=hypothèses!$BI$1),IF(K384&lt;=hypothèses!$BP$2,hypothèses!$BS$2,IF(K384&gt;=hypothèses!$BQ$2,hypothèses!$BT$2,K384*hypothèses!$BU$2)),IF(AND(D384=hypothèses!$BR$3,R384=hypothèses!$BI$1),IF(K384&lt;=hypothèses!$BP$3,hypothèses!$BS$3,IF(K384&gt;=hypothèses!$BQ$3,hypothèses!$BT$3,K384*hypothèses!$BU$3)),IF(AND(D384=hypothèses!$BR$5,R384=hypothèses!$BJ$1),IF(K384&lt;=hypothèses!$BP$5,hypothèses!$BS$5,IF(K384&gt;=hypothèses!$BQ$5,hypothèses!$BT$5,K384*hypothèses!$BU$5)),IF(AND(D384=hypothèses!$BR$6,R384=hypothèses!$BJ$1),IF(K384&lt;=hypothèses!$BP$6,hypothèses!$BS$6,IF(K384&gt;=hypothèses!$BQ$6,hypothèses!$BT$6,K384*hypothèses!$BU$6)),IF(AND(D384=hypothèses!$BR$8,R384=hypothèses!$BK$1),IF(K384&lt;=hypothèses!$BP$8,hypothèses!$BS$8,IF(K384&gt;=hypothèses!$BQ$8,hypothèses!$BT$8,K384*hypothèses!$BU$8)),IF(AND(D384=hypothèses!$BR$9,R384=hypothèses!$BK$1),IF(K384&lt;=hypothèses!$BP$9,hypothèses!$BS$9,IF(K384&gt;=hypothèses!$BQ$9,hypothèses!$BT$9,K384*hypothèses!$BU$9)),IF(AND(D384=hypothèses!$BR$11,R384=hypothèses!$BL$1),IF(K384&lt;=hypothèses!$BP$11,hypothèses!$BS$11,IF(K384&gt;=hypothèses!$BQ$11,hypothèses!$BT$11,K384*hypothèses!$BU$11)),IF(AND(D384=hypothèses!$BR$12,R384=hypothèses!$BL$1),IF(K384&lt;=hypothèses!$BP$12,hypothèses!$BS$12,IF(K384&gt;=hypothèses!$BQ$12,hypothèses!$BT$12,K384*hypothèses!$BU$12)),IF(AND(D384=hypothèses!$BR$14,R384=hypothèses!$BM$1),IF(K384&lt;=hypothèses!$BP$14,hypothèses!$BS$14,IF(K384&gt;=hypothèses!$BQ$14,hypothèses!$BT$14,K384*hypothèses!$BU$14)),IF(AND(D384=hypothèses!$BR$15,R384=hypothèses!$BM$1),IF(K384&lt;=hypothèses!$BP$15,hypothèses!$BS$15,IF(K384&gt;=hypothèses!$BQ$15,hypothèses!$BT$15,K384*hypothèses!$BU$15)),IF(AND(D384=hypothèses!$BR$17,R384=hypothèses!$BN$1),IF(K384&lt;=hypothèses!$BP$17,hypothèses!$BS$17,IF(K384&gt;=hypothèses!$BQ$17,hypothèses!$BT$17,K384*hypothèses!$BU$17)),IF(AND(D384=hypothèses!$BR$18,R384=hypothèses!$BN$1),IF(K384&lt;=hypothèses!$BP$18,hypothèses!$BS$18,IF(K384&gt;=hypothèses!$BQ$18,hypothèses!$BT$18,K384*hypothèses!$BU$18)),0))))))))))))))</f>
        <v>208.285</v>
      </c>
      <c r="W384" t="str" cm="1">
        <f t="array" ref="W384">IFERROR(IF(T384&lt;0,0,IF(R384="tarif frais de dossier",30,K384*INDEX(hypothèses!$CC$2:$CR$21,MATCH(1,(K384&gt;=hypothèses!$BX$2:$BX$21)*(K384&lt;hypothèses!$BY$2:$BY$21)*(D384="Villeurbanne")+(K384&gt;=hypothèses!$BX$12:$BX$21)*(K384&lt;hypothèses!$BY$12:$BY$21)*(D384="Hors Villeurbanne"),0),CHOOSE(MATCH(R384,{"tarif eveil";"tarif courant";"tarif pratiques collectives";"tarif troisième cycle renforcé PPES";"tarif cumul";"tarif location"},0),1,4,7,10,13,16)))),"")</f>
        <v/>
      </c>
    </row>
    <row r="385" spans="1:23">
      <c r="A385" s="72" t="s">
        <v>71</v>
      </c>
      <c r="B385" s="72" t="s">
        <v>72</v>
      </c>
      <c r="C385" s="72" t="s">
        <v>73</v>
      </c>
      <c r="D385" t="s">
        <v>86</v>
      </c>
      <c r="E385" s="59">
        <v>15148</v>
      </c>
      <c r="F385">
        <v>7</v>
      </c>
      <c r="G385">
        <v>1</v>
      </c>
      <c r="H385">
        <f>IF(Tableau1[[#This Row],[Tranche RFR]]&gt;=2,Tableau1[[#This Row],[Tranche RFR]]-1,Tableau1[[#This Row],[Tranche RFR]])</f>
        <v>6</v>
      </c>
      <c r="I385">
        <f>Tableau1[[#This Row],[RFR]]/Tableau1[[#This Row],[nb parts sans couple]]</f>
        <v>2524.6666666666665</v>
      </c>
      <c r="J385" t="s">
        <v>77</v>
      </c>
      <c r="K385" s="4">
        <f t="shared" si="5"/>
        <v>1262.3333333333333</v>
      </c>
      <c r="L385" s="49">
        <f>IF($K385&lt;=hypothèses!$BG$2,1,IF(AND($K385&gt;hypothèses!$BF$3,$K385&lt;=hypothèses!$BG$3),2,IF(AND($K385&gt;hypothèses!$BF$4,$K385&lt;=hypothèses!$BG$4),3,IF(AND($K385&gt;hypothèses!$BF$5,$K385&lt;=hypothèses!$BG$5),4,IF(AND($K385&gt;hypothèses!$BF$6,$K385&lt;=hypothèses!$BG$6),5,IF(AND($K385&gt;hypothèses!$BF$7,$K385&lt;=hypothèses!$BG$7),6,IF(AND($K385&gt;hypothèses!$BF$8,$K385&lt;=hypothèses!$BG$8),7,IF(AND($K385&gt;hypothèses!$BF$9,$K385&lt;=hypothèses!$BG$9),8,IF(AND($K385&gt;hypothèses!$BF$10,$K385&lt;=hypothèses!$BG$10),9,IF(AND($K385&gt;hypothèses!$BF$11,$K385&lt;=hypothèses!$BG$11),10,IF(Tableau1[[#This Row],[QF mens]]&gt;hypothèses!BG394,10,"")))))))))))</f>
        <v>7</v>
      </c>
      <c r="M385" s="49">
        <f>IF($K385&lt;=hypothèses!$BY$2,1,IF(AND($K385&gt;hypothèses!$BX$3,$K385&lt;=hypothèses!$BY$3),2,IF(AND($K385&gt;hypothèses!$BX$4,$K385&lt;=hypothèses!$BY$4),3,IF(AND($K385&gt;hypothèses!$BX$5,$K385&lt;=hypothèses!$BY$5),4,IF(AND($K385&gt;hypothèses!$BX$6,$K385&lt;=hypothèses!$BY$6),5,IF(AND($K385&gt;hypothèses!$BX$7,$K385&lt;=hypothèses!$BY$7),6,IF(AND($K385&gt;hypothèses!$BX$8,$K385&lt;=hypothèses!$BY$8),7,IF(AND($K385&gt;hypothèses!$BX$9,$K385&lt;=hypothèses!$BY$9),8,IF(AND($K385&gt;hypothèses!$BX$10,$K385&lt;=hypothèses!$BY$10),9,IF(AND($K385&gt;hypothèses!$BX$11,$K385&lt;=hypothèses!$BY$11),10,IF(Tableau1[[#This Row],[QF mens]]&gt;hypothèses!BH394,10,"")))))))))))</f>
        <v>6</v>
      </c>
      <c r="N385" s="49" t="s">
        <v>82</v>
      </c>
      <c r="O385" s="49" t="s">
        <v>77</v>
      </c>
      <c r="P385" s="49" t="s">
        <v>83</v>
      </c>
      <c r="Q385" s="49" t="s">
        <v>82</v>
      </c>
      <c r="T385">
        <v>0</v>
      </c>
      <c r="U385" s="58" t="str" cm="1">
        <f t="array" ref="U38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385" s="58">
        <f>IF(R385="Tarif Frais de dossier",30,IF(T385&lt;0,0,IF(AND(D385=hypothèses!$BR$2,R385=hypothèses!$BI$1),IF(K385&lt;=hypothèses!$BP$2,hypothèses!$BS$2,IF(K385&gt;=hypothèses!$BQ$2,hypothèses!$BT$2,K385*hypothèses!$BU$2)),IF(AND(D385=hypothèses!$BR$3,R385=hypothèses!$BI$1),IF(K385&lt;=hypothèses!$BP$3,hypothèses!$BS$3,IF(K385&gt;=hypothèses!$BQ$3,hypothèses!$BT$3,K385*hypothèses!$BU$3)),IF(AND(D385=hypothèses!$BR$5,R385=hypothèses!$BJ$1),IF(K385&lt;=hypothèses!$BP$5,hypothèses!$BS$5,IF(K385&gt;=hypothèses!$BQ$5,hypothèses!$BT$5,K385*hypothèses!$BU$5)),IF(AND(D385=hypothèses!$BR$6,R385=hypothèses!$BJ$1),IF(K385&lt;=hypothèses!$BP$6,hypothèses!$BS$6,IF(K385&gt;=hypothèses!$BQ$6,hypothèses!$BT$6,K385*hypothèses!$BU$6)),IF(AND(D385=hypothèses!$BR$8,R385=hypothèses!$BK$1),IF(K385&lt;=hypothèses!$BP$8,hypothèses!$BS$8,IF(K385&gt;=hypothèses!$BQ$8,hypothèses!$BT$8,K385*hypothèses!$BU$8)),IF(AND(D385=hypothèses!$BR$9,R385=hypothèses!$BK$1),IF(K385&lt;=hypothèses!$BP$9,hypothèses!$BS$9,IF(K385&gt;=hypothèses!$BQ$9,hypothèses!$BT$9,K385*hypothèses!$BU$9)),IF(AND(D385=hypothèses!$BR$11,R385=hypothèses!$BL$1),IF(K385&lt;=hypothèses!$BP$11,hypothèses!$BS$11,IF(K385&gt;=hypothèses!$BQ$11,hypothèses!$BT$11,K385*hypothèses!$BU$11)),IF(AND(D385=hypothèses!$BR$12,R385=hypothèses!$BL$1),IF(K385&lt;=hypothèses!$BP$12,hypothèses!$BS$12,IF(K385&gt;=hypothèses!$BQ$12,hypothèses!$BT$12,K385*hypothèses!$BU$12)),IF(AND(D385=hypothèses!$BR$14,R385=hypothèses!$BM$1),IF(K385&lt;=hypothèses!$BP$14,hypothèses!$BS$14,IF(K385&gt;=hypothèses!$BQ$14,hypothèses!$BT$14,K385*hypothèses!$BU$14)),IF(AND(D385=hypothèses!$BR$15,R385=hypothèses!$BM$1),IF(K385&lt;=hypothèses!$BP$15,hypothèses!$BS$15,IF(K385&gt;=hypothèses!$BQ$15,hypothèses!$BT$15,K385*hypothèses!$BU$15)),IF(AND(D385=hypothèses!$BR$17,R385=hypothèses!$BN$1),IF(K385&lt;=hypothèses!$BP$17,hypothèses!$BS$17,IF(K385&gt;=hypothèses!$BQ$17,hypothèses!$BT$17,K385*hypothèses!$BU$17)),IF(AND(D385=hypothèses!$BR$18,R385=hypothèses!$BN$1),IF(K385&lt;=hypothèses!$BP$18,hypothèses!$BS$18,IF(K385&gt;=hypothèses!$BQ$18,hypothèses!$BT$18,K385*hypothèses!$BU$18)),0))))))))))))))</f>
        <v>0</v>
      </c>
      <c r="W385" t="str" cm="1">
        <f t="array" ref="W385">IFERROR(IF(T385&lt;0,0,IF(R385="tarif frais de dossier",30,K385*INDEX(hypothèses!$CC$2:$CR$21,MATCH(1,(K385&gt;=hypothèses!$BX$2:$BX$21)*(K385&lt;hypothèses!$BY$2:$BY$21)*(D385="Villeurbanne")+(K385&gt;=hypothèses!$BX$12:$BX$21)*(K385&lt;hypothèses!$BY$12:$BY$21)*(D385="Hors Villeurbanne"),0),CHOOSE(MATCH(R385,{"tarif eveil";"tarif courant";"tarif pratiques collectives";"tarif troisième cycle renforcé PPES";"tarif cumul";"tarif location"},0),1,4,7,10,13,16)))),"")</f>
        <v/>
      </c>
    </row>
    <row r="386" spans="1:23">
      <c r="A386" s="71" t="s">
        <v>71</v>
      </c>
      <c r="B386" s="71" t="s">
        <v>72</v>
      </c>
      <c r="C386" s="71" t="s">
        <v>73</v>
      </c>
      <c r="D386" t="s">
        <v>86</v>
      </c>
      <c r="E386" s="59">
        <v>15148</v>
      </c>
      <c r="F386">
        <v>7</v>
      </c>
      <c r="G386">
        <v>1</v>
      </c>
      <c r="H386">
        <f>IF(Tableau1[[#This Row],[Tranche RFR]]&gt;=2,Tableau1[[#This Row],[Tranche RFR]]-1,Tableau1[[#This Row],[Tranche RFR]])</f>
        <v>6</v>
      </c>
      <c r="I386">
        <f>Tableau1[[#This Row],[RFR]]/Tableau1[[#This Row],[nb parts sans couple]]</f>
        <v>2524.6666666666665</v>
      </c>
      <c r="J386" t="s">
        <v>77</v>
      </c>
      <c r="K386" s="4">
        <f t="shared" ref="K386:K449" si="6">(E386/G386)/12</f>
        <v>1262.3333333333333</v>
      </c>
      <c r="L386" s="49">
        <f>IF($K386&lt;=hypothèses!$BG$2,1,IF(AND($K386&gt;hypothèses!$BF$3,$K386&lt;=hypothèses!$BG$3),2,IF(AND($K386&gt;hypothèses!$BF$4,$K386&lt;=hypothèses!$BG$4),3,IF(AND($K386&gt;hypothèses!$BF$5,$K386&lt;=hypothèses!$BG$5),4,IF(AND($K386&gt;hypothèses!$BF$6,$K386&lt;=hypothèses!$BG$6),5,IF(AND($K386&gt;hypothèses!$BF$7,$K386&lt;=hypothèses!$BG$7),6,IF(AND($K386&gt;hypothèses!$BF$8,$K386&lt;=hypothèses!$BG$8),7,IF(AND($K386&gt;hypothèses!$BF$9,$K386&lt;=hypothèses!$BG$9),8,IF(AND($K386&gt;hypothèses!$BF$10,$K386&lt;=hypothèses!$BG$10),9,IF(AND($K386&gt;hypothèses!$BF$11,$K386&lt;=hypothèses!$BG$11),10,IF(Tableau1[[#This Row],[QF mens]]&gt;hypothèses!BG395,10,"")))))))))))</f>
        <v>7</v>
      </c>
      <c r="M386" s="49">
        <f>IF($K386&lt;=hypothèses!$BY$2,1,IF(AND($K386&gt;hypothèses!$BX$3,$K386&lt;=hypothèses!$BY$3),2,IF(AND($K386&gt;hypothèses!$BX$4,$K386&lt;=hypothèses!$BY$4),3,IF(AND($K386&gt;hypothèses!$BX$5,$K386&lt;=hypothèses!$BY$5),4,IF(AND($K386&gt;hypothèses!$BX$6,$K386&lt;=hypothèses!$BY$6),5,IF(AND($K386&gt;hypothèses!$BX$7,$K386&lt;=hypothèses!$BY$7),6,IF(AND($K386&gt;hypothèses!$BX$8,$K386&lt;=hypothèses!$BY$8),7,IF(AND($K386&gt;hypothèses!$BX$9,$K386&lt;=hypothèses!$BY$9),8,IF(AND($K386&gt;hypothèses!$BX$10,$K386&lt;=hypothèses!$BY$10),9,IF(AND($K386&gt;hypothèses!$BX$11,$K386&lt;=hypothèses!$BY$11),10,IF(Tableau1[[#This Row],[QF mens]]&gt;hypothèses!BH395,10,"")))))))))))</f>
        <v>6</v>
      </c>
      <c r="N386" s="49" t="s">
        <v>82</v>
      </c>
      <c r="O386" s="49" t="s">
        <v>77</v>
      </c>
      <c r="P386" s="49" t="s">
        <v>83</v>
      </c>
      <c r="Q386" s="49" t="s">
        <v>82</v>
      </c>
      <c r="T386">
        <v>0</v>
      </c>
      <c r="U386" s="58" t="str" cm="1">
        <f t="array" ref="U38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386" s="58">
        <f>IF(R386="Tarif Frais de dossier",30,IF(T386&lt;0,0,IF(AND(D386=hypothèses!$BR$2,R386=hypothèses!$BI$1),IF(K386&lt;=hypothèses!$BP$2,hypothèses!$BS$2,IF(K386&gt;=hypothèses!$BQ$2,hypothèses!$BT$2,K386*hypothèses!$BU$2)),IF(AND(D386=hypothèses!$BR$3,R386=hypothèses!$BI$1),IF(K386&lt;=hypothèses!$BP$3,hypothèses!$BS$3,IF(K386&gt;=hypothèses!$BQ$3,hypothèses!$BT$3,K386*hypothèses!$BU$3)),IF(AND(D386=hypothèses!$BR$5,R386=hypothèses!$BJ$1),IF(K386&lt;=hypothèses!$BP$5,hypothèses!$BS$5,IF(K386&gt;=hypothèses!$BQ$5,hypothèses!$BT$5,K386*hypothèses!$BU$5)),IF(AND(D386=hypothèses!$BR$6,R386=hypothèses!$BJ$1),IF(K386&lt;=hypothèses!$BP$6,hypothèses!$BS$6,IF(K386&gt;=hypothèses!$BQ$6,hypothèses!$BT$6,K386*hypothèses!$BU$6)),IF(AND(D386=hypothèses!$BR$8,R386=hypothèses!$BK$1),IF(K386&lt;=hypothèses!$BP$8,hypothèses!$BS$8,IF(K386&gt;=hypothèses!$BQ$8,hypothèses!$BT$8,K386*hypothèses!$BU$8)),IF(AND(D386=hypothèses!$BR$9,R386=hypothèses!$BK$1),IF(K386&lt;=hypothèses!$BP$9,hypothèses!$BS$9,IF(K386&gt;=hypothèses!$BQ$9,hypothèses!$BT$9,K386*hypothèses!$BU$9)),IF(AND(D386=hypothèses!$BR$11,R386=hypothèses!$BL$1),IF(K386&lt;=hypothèses!$BP$11,hypothèses!$BS$11,IF(K386&gt;=hypothèses!$BQ$11,hypothèses!$BT$11,K386*hypothèses!$BU$11)),IF(AND(D386=hypothèses!$BR$12,R386=hypothèses!$BL$1),IF(K386&lt;=hypothèses!$BP$12,hypothèses!$BS$12,IF(K386&gt;=hypothèses!$BQ$12,hypothèses!$BT$12,K386*hypothèses!$BU$12)),IF(AND(D386=hypothèses!$BR$14,R386=hypothèses!$BM$1),IF(K386&lt;=hypothèses!$BP$14,hypothèses!$BS$14,IF(K386&gt;=hypothèses!$BQ$14,hypothèses!$BT$14,K386*hypothèses!$BU$14)),IF(AND(D386=hypothèses!$BR$15,R386=hypothèses!$BM$1),IF(K386&lt;=hypothèses!$BP$15,hypothèses!$BS$15,IF(K386&gt;=hypothèses!$BQ$15,hypothèses!$BT$15,K386*hypothèses!$BU$15)),IF(AND(D386=hypothèses!$BR$17,R386=hypothèses!$BN$1),IF(K386&lt;=hypothèses!$BP$17,hypothèses!$BS$17,IF(K386&gt;=hypothèses!$BQ$17,hypothèses!$BT$17,K386*hypothèses!$BU$17)),IF(AND(D386=hypothèses!$BR$18,R386=hypothèses!$BN$1),IF(K386&lt;=hypothèses!$BP$18,hypothèses!$BS$18,IF(K386&gt;=hypothèses!$BQ$18,hypothèses!$BT$18,K386*hypothèses!$BU$18)),0))))))))))))))</f>
        <v>0</v>
      </c>
      <c r="W386" t="str" cm="1">
        <f t="array" ref="W386">IFERROR(IF(T386&lt;0,0,IF(R386="tarif frais de dossier",30,K386*INDEX(hypothèses!$CC$2:$CR$21,MATCH(1,(K386&gt;=hypothèses!$BX$2:$BX$21)*(K386&lt;hypothèses!$BY$2:$BY$21)*(D386="Villeurbanne")+(K386&gt;=hypothèses!$BX$12:$BX$21)*(K386&lt;hypothèses!$BY$12:$BY$21)*(D386="Hors Villeurbanne"),0),CHOOSE(MATCH(R386,{"tarif eveil";"tarif courant";"tarif pratiques collectives";"tarif troisième cycle renforcé PPES";"tarif cumul";"tarif location"},0),1,4,7,10,13,16)))),"")</f>
        <v/>
      </c>
    </row>
    <row r="387" spans="1:23">
      <c r="A387" s="72" t="s">
        <v>71</v>
      </c>
      <c r="B387" s="72" t="s">
        <v>72</v>
      </c>
      <c r="C387" s="72" t="s">
        <v>73</v>
      </c>
      <c r="D387" t="s">
        <v>86</v>
      </c>
      <c r="E387" s="59">
        <v>15148</v>
      </c>
      <c r="F387">
        <v>7</v>
      </c>
      <c r="G387">
        <v>1</v>
      </c>
      <c r="H387">
        <f>IF(Tableau1[[#This Row],[Tranche RFR]]&gt;=2,Tableau1[[#This Row],[Tranche RFR]]-1,Tableau1[[#This Row],[Tranche RFR]])</f>
        <v>6</v>
      </c>
      <c r="I387">
        <f>Tableau1[[#This Row],[RFR]]/Tableau1[[#This Row],[nb parts sans couple]]</f>
        <v>2524.6666666666665</v>
      </c>
      <c r="J387" t="s">
        <v>77</v>
      </c>
      <c r="K387" s="4">
        <f t="shared" si="6"/>
        <v>1262.3333333333333</v>
      </c>
      <c r="L387" s="49">
        <f>IF($K387&lt;=hypothèses!$BG$2,1,IF(AND($K387&gt;hypothèses!$BF$3,$K387&lt;=hypothèses!$BG$3),2,IF(AND($K387&gt;hypothèses!$BF$4,$K387&lt;=hypothèses!$BG$4),3,IF(AND($K387&gt;hypothèses!$BF$5,$K387&lt;=hypothèses!$BG$5),4,IF(AND($K387&gt;hypothèses!$BF$6,$K387&lt;=hypothèses!$BG$6),5,IF(AND($K387&gt;hypothèses!$BF$7,$K387&lt;=hypothèses!$BG$7),6,IF(AND($K387&gt;hypothèses!$BF$8,$K387&lt;=hypothèses!$BG$8),7,IF(AND($K387&gt;hypothèses!$BF$9,$K387&lt;=hypothèses!$BG$9),8,IF(AND($K387&gt;hypothèses!$BF$10,$K387&lt;=hypothèses!$BG$10),9,IF(AND($K387&gt;hypothèses!$BF$11,$K387&lt;=hypothèses!$BG$11),10,IF(Tableau1[[#This Row],[QF mens]]&gt;hypothèses!BG396,10,"")))))))))))</f>
        <v>7</v>
      </c>
      <c r="M387" s="49">
        <f>IF($K387&lt;=hypothèses!$BY$2,1,IF(AND($K387&gt;hypothèses!$BX$3,$K387&lt;=hypothèses!$BY$3),2,IF(AND($K387&gt;hypothèses!$BX$4,$K387&lt;=hypothèses!$BY$4),3,IF(AND($K387&gt;hypothèses!$BX$5,$K387&lt;=hypothèses!$BY$5),4,IF(AND($K387&gt;hypothèses!$BX$6,$K387&lt;=hypothèses!$BY$6),5,IF(AND($K387&gt;hypothèses!$BX$7,$K387&lt;=hypothèses!$BY$7),6,IF(AND($K387&gt;hypothèses!$BX$8,$K387&lt;=hypothèses!$BY$8),7,IF(AND($K387&gt;hypothèses!$BX$9,$K387&lt;=hypothèses!$BY$9),8,IF(AND($K387&gt;hypothèses!$BX$10,$K387&lt;=hypothèses!$BY$10),9,IF(AND($K387&gt;hypothèses!$BX$11,$K387&lt;=hypothèses!$BY$11),10,IF(Tableau1[[#This Row],[QF mens]]&gt;hypothèses!BH396,10,"")))))))))))</f>
        <v>6</v>
      </c>
      <c r="N387" s="49" t="s">
        <v>82</v>
      </c>
      <c r="O387" s="49" t="s">
        <v>77</v>
      </c>
      <c r="P387" s="49" t="s">
        <v>83</v>
      </c>
      <c r="Q387" s="49" t="s">
        <v>82</v>
      </c>
      <c r="T387">
        <v>0</v>
      </c>
      <c r="U387" s="58" t="str" cm="1">
        <f t="array" ref="U38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387" s="58">
        <f>IF(R387="Tarif Frais de dossier",30,IF(T387&lt;0,0,IF(AND(D387=hypothèses!$BR$2,R387=hypothèses!$BI$1),IF(K387&lt;=hypothèses!$BP$2,hypothèses!$BS$2,IF(K387&gt;=hypothèses!$BQ$2,hypothèses!$BT$2,K387*hypothèses!$BU$2)),IF(AND(D387=hypothèses!$BR$3,R387=hypothèses!$BI$1),IF(K387&lt;=hypothèses!$BP$3,hypothèses!$BS$3,IF(K387&gt;=hypothèses!$BQ$3,hypothèses!$BT$3,K387*hypothèses!$BU$3)),IF(AND(D387=hypothèses!$BR$5,R387=hypothèses!$BJ$1),IF(K387&lt;=hypothèses!$BP$5,hypothèses!$BS$5,IF(K387&gt;=hypothèses!$BQ$5,hypothèses!$BT$5,K387*hypothèses!$BU$5)),IF(AND(D387=hypothèses!$BR$6,R387=hypothèses!$BJ$1),IF(K387&lt;=hypothèses!$BP$6,hypothèses!$BS$6,IF(K387&gt;=hypothèses!$BQ$6,hypothèses!$BT$6,K387*hypothèses!$BU$6)),IF(AND(D387=hypothèses!$BR$8,R387=hypothèses!$BK$1),IF(K387&lt;=hypothèses!$BP$8,hypothèses!$BS$8,IF(K387&gt;=hypothèses!$BQ$8,hypothèses!$BT$8,K387*hypothèses!$BU$8)),IF(AND(D387=hypothèses!$BR$9,R387=hypothèses!$BK$1),IF(K387&lt;=hypothèses!$BP$9,hypothèses!$BS$9,IF(K387&gt;=hypothèses!$BQ$9,hypothèses!$BT$9,K387*hypothèses!$BU$9)),IF(AND(D387=hypothèses!$BR$11,R387=hypothèses!$BL$1),IF(K387&lt;=hypothèses!$BP$11,hypothèses!$BS$11,IF(K387&gt;=hypothèses!$BQ$11,hypothèses!$BT$11,K387*hypothèses!$BU$11)),IF(AND(D387=hypothèses!$BR$12,R387=hypothèses!$BL$1),IF(K387&lt;=hypothèses!$BP$12,hypothèses!$BS$12,IF(K387&gt;=hypothèses!$BQ$12,hypothèses!$BT$12,K387*hypothèses!$BU$12)),IF(AND(D387=hypothèses!$BR$14,R387=hypothèses!$BM$1),IF(K387&lt;=hypothèses!$BP$14,hypothèses!$BS$14,IF(K387&gt;=hypothèses!$BQ$14,hypothèses!$BT$14,K387*hypothèses!$BU$14)),IF(AND(D387=hypothèses!$BR$15,R387=hypothèses!$BM$1),IF(K387&lt;=hypothèses!$BP$15,hypothèses!$BS$15,IF(K387&gt;=hypothèses!$BQ$15,hypothèses!$BT$15,K387*hypothèses!$BU$15)),IF(AND(D387=hypothèses!$BR$17,R387=hypothèses!$BN$1),IF(K387&lt;=hypothèses!$BP$17,hypothèses!$BS$17,IF(K387&gt;=hypothèses!$BQ$17,hypothèses!$BT$17,K387*hypothèses!$BU$17)),IF(AND(D387=hypothèses!$BR$18,R387=hypothèses!$BN$1),IF(K387&lt;=hypothèses!$BP$18,hypothèses!$BS$18,IF(K387&gt;=hypothèses!$BQ$18,hypothèses!$BT$18,K387*hypothèses!$BU$18)),0))))))))))))))</f>
        <v>0</v>
      </c>
      <c r="W387" t="str" cm="1">
        <f t="array" ref="W387">IFERROR(IF(T387&lt;0,0,IF(R387="tarif frais de dossier",30,K387*INDEX(hypothèses!$CC$2:$CR$21,MATCH(1,(K387&gt;=hypothèses!$BX$2:$BX$21)*(K387&lt;hypothèses!$BY$2:$BY$21)*(D387="Villeurbanne")+(K387&gt;=hypothèses!$BX$12:$BX$21)*(K387&lt;hypothèses!$BY$12:$BY$21)*(D387="Hors Villeurbanne"),0),CHOOSE(MATCH(R387,{"tarif eveil";"tarif courant";"tarif pratiques collectives";"tarif troisième cycle renforcé PPES";"tarif cumul";"tarif location"},0),1,4,7,10,13,16)))),"")</f>
        <v/>
      </c>
    </row>
    <row r="388" spans="1:23">
      <c r="A388" s="71" t="s">
        <v>71</v>
      </c>
      <c r="B388" s="71" t="s">
        <v>72</v>
      </c>
      <c r="C388" s="71" t="s">
        <v>73</v>
      </c>
      <c r="D388" t="s">
        <v>70</v>
      </c>
      <c r="E388" s="59">
        <v>18940</v>
      </c>
      <c r="F388">
        <v>8</v>
      </c>
      <c r="G388">
        <v>4</v>
      </c>
      <c r="H388">
        <f>IF(Tableau1[[#This Row],[Tranche RFR]]&gt;=2,Tableau1[[#This Row],[Tranche RFR]]-1,Tableau1[[#This Row],[Tranche RFR]])</f>
        <v>7</v>
      </c>
      <c r="I388">
        <f>Tableau1[[#This Row],[RFR]]/Tableau1[[#This Row],[nb parts sans couple]]</f>
        <v>2705.7142857142858</v>
      </c>
      <c r="J388" t="s">
        <v>77</v>
      </c>
      <c r="K388" s="4">
        <f t="shared" si="6"/>
        <v>394.58333333333331</v>
      </c>
      <c r="L388" s="49">
        <f>IF($K388&lt;=hypothèses!$BG$2,1,IF(AND($K388&gt;hypothèses!$BF$3,$K388&lt;=hypothèses!$BG$3),2,IF(AND($K388&gt;hypothèses!$BF$4,$K388&lt;=hypothèses!$BG$4),3,IF(AND($K388&gt;hypothèses!$BF$5,$K388&lt;=hypothèses!$BG$5),4,IF(AND($K388&gt;hypothèses!$BF$6,$K388&lt;=hypothèses!$BG$6),5,IF(AND($K388&gt;hypothèses!$BF$7,$K388&lt;=hypothèses!$BG$7),6,IF(AND($K388&gt;hypothèses!$BF$8,$K388&lt;=hypothèses!$BG$8),7,IF(AND($K388&gt;hypothèses!$BF$9,$K388&lt;=hypothèses!$BG$9),8,IF(AND($K388&gt;hypothèses!$BF$10,$K388&lt;=hypothèses!$BG$10),9,IF(AND($K388&gt;hypothèses!$BF$11,$K388&lt;=hypothèses!$BG$11),10,IF(Tableau1[[#This Row],[QF mens]]&gt;hypothèses!BG397,10,"")))))))))))</f>
        <v>2</v>
      </c>
      <c r="M388" s="49">
        <f>IF($K388&lt;=hypothèses!$BY$2,1,IF(AND($K388&gt;hypothèses!$BX$3,$K388&lt;=hypothèses!$BY$3),2,IF(AND($K388&gt;hypothèses!$BX$4,$K388&lt;=hypothèses!$BY$4),3,IF(AND($K388&gt;hypothèses!$BX$5,$K388&lt;=hypothèses!$BY$5),4,IF(AND($K388&gt;hypothèses!$BX$6,$K388&lt;=hypothèses!$BY$6),5,IF(AND($K388&gt;hypothèses!$BX$7,$K388&lt;=hypothèses!$BY$7),6,IF(AND($K388&gt;hypothèses!$BX$8,$K388&lt;=hypothèses!$BY$8),7,IF(AND($K388&gt;hypothèses!$BX$9,$K388&lt;=hypothèses!$BY$9),8,IF(AND($K388&gt;hypothèses!$BX$10,$K388&lt;=hypothèses!$BY$10),9,IF(AND($K388&gt;hypothèses!$BX$11,$K388&lt;=hypothèses!$BY$11),10,IF(Tableau1[[#This Row],[QF mens]]&gt;hypothèses!BH397,10,"")))))))))))</f>
        <v>1</v>
      </c>
      <c r="N388" s="49" t="s">
        <v>82</v>
      </c>
      <c r="O388" s="49" t="s">
        <v>77</v>
      </c>
      <c r="P388" s="49" t="s">
        <v>83</v>
      </c>
      <c r="Q388" s="49" t="s">
        <v>82</v>
      </c>
      <c r="R388" t="s">
        <v>13</v>
      </c>
      <c r="S388">
        <v>1</v>
      </c>
      <c r="T388">
        <v>180</v>
      </c>
      <c r="U388" s="58" cm="1">
        <f t="array" ref="U38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177.22</v>
      </c>
      <c r="V388" s="58">
        <f>IF(R388="Tarif Frais de dossier",30,IF(T388&lt;0,0,IF(AND(D388=hypothèses!$BR$2,R388=hypothèses!$BI$1),IF(K388&lt;=hypothèses!$BP$2,hypothèses!$BS$2,IF(K388&gt;=hypothèses!$BQ$2,hypothèses!$BT$2,K388*hypothèses!$BU$2)),IF(AND(D388=hypothèses!$BR$3,R388=hypothèses!$BI$1),IF(K388&lt;=hypothèses!$BP$3,hypothèses!$BS$3,IF(K388&gt;=hypothèses!$BQ$3,hypothèses!$BT$3,K388*hypothèses!$BU$3)),IF(AND(D388=hypothèses!$BR$5,R388=hypothèses!$BJ$1),IF(K388&lt;=hypothèses!$BP$5,hypothèses!$BS$5,IF(K388&gt;=hypothèses!$BQ$5,hypothèses!$BT$5,K388*hypothèses!$BU$5)),IF(AND(D388=hypothèses!$BR$6,R388=hypothèses!$BJ$1),IF(K388&lt;=hypothèses!$BP$6,hypothèses!$BS$6,IF(K388&gt;=hypothèses!$BQ$6,hypothèses!$BT$6,K388*hypothèses!$BU$6)),IF(AND(D388=hypothèses!$BR$8,R388=hypothèses!$BK$1),IF(K388&lt;=hypothèses!$BP$8,hypothèses!$BS$8,IF(K388&gt;=hypothèses!$BQ$8,hypothèses!$BT$8,K388*hypothèses!$BU$8)),IF(AND(D388=hypothèses!$BR$9,R388=hypothèses!$BK$1),IF(K388&lt;=hypothèses!$BP$9,hypothèses!$BS$9,IF(K388&gt;=hypothèses!$BQ$9,hypothèses!$BT$9,K388*hypothèses!$BU$9)),IF(AND(D388=hypothèses!$BR$11,R388=hypothèses!$BL$1),IF(K388&lt;=hypothèses!$BP$11,hypothèses!$BS$11,IF(K388&gt;=hypothèses!$BQ$11,hypothèses!$BT$11,K388*hypothèses!$BU$11)),IF(AND(D388=hypothèses!$BR$12,R388=hypothèses!$BL$1),IF(K388&lt;=hypothèses!$BP$12,hypothèses!$BS$12,IF(K388&gt;=hypothèses!$BQ$12,hypothèses!$BT$12,K388*hypothèses!$BU$12)),IF(AND(D388=hypothèses!$BR$14,R388=hypothèses!$BM$1),IF(K388&lt;=hypothèses!$BP$14,hypothèses!$BS$14,IF(K388&gt;=hypothèses!$BQ$14,hypothèses!$BT$14,K388*hypothèses!$BU$14)),IF(AND(D388=hypothèses!$BR$15,R388=hypothèses!$BM$1),IF(K388&lt;=hypothèses!$BP$15,hypothèses!$BS$15,IF(K388&gt;=hypothèses!$BQ$15,hypothèses!$BT$15,K388*hypothèses!$BU$15)),IF(AND(D388=hypothèses!$BR$17,R388=hypothèses!$BN$1),IF(K388&lt;=hypothèses!$BP$17,hypothèses!$BS$17,IF(K388&gt;=hypothèses!$BQ$17,hypothèses!$BT$17,K388*hypothèses!$BU$17)),IF(AND(D388=hypothèses!$BR$18,R388=hypothèses!$BN$1),IF(K388&lt;=hypothèses!$BP$18,hypothèses!$BS$18,IF(K388&gt;=hypothèses!$BQ$18,hypothèses!$BT$18,K388*hypothèses!$BU$18)),0))))))))))))))</f>
        <v>104.17</v>
      </c>
      <c r="W388" t="str" cm="1">
        <f t="array" ref="W388">IFERROR(IF(T388&lt;0,0,IF(R388="tarif frais de dossier",30,K388*INDEX(hypothèses!$CC$2:$CR$21,MATCH(1,(K388&gt;=hypothèses!$BX$2:$BX$21)*(K388&lt;hypothèses!$BY$2:$BY$21)*(D388="Villeurbanne")+(K388&gt;=hypothèses!$BX$12:$BX$21)*(K388&lt;hypothèses!$BY$12:$BY$21)*(D388="Hors Villeurbanne"),0),CHOOSE(MATCH(R388,{"tarif eveil";"tarif courant";"tarif pratiques collectives";"tarif troisième cycle renforcé PPES";"tarif cumul";"tarif location"},0),1,4,7,10,13,16)))),"")</f>
        <v/>
      </c>
    </row>
    <row r="389" spans="1:23">
      <c r="A389" s="72" t="s">
        <v>71</v>
      </c>
      <c r="B389" s="72" t="s">
        <v>72</v>
      </c>
      <c r="C389" s="72" t="s">
        <v>73</v>
      </c>
      <c r="D389" t="s">
        <v>70</v>
      </c>
      <c r="E389" s="59">
        <v>18940</v>
      </c>
      <c r="F389">
        <v>8</v>
      </c>
      <c r="G389">
        <v>4</v>
      </c>
      <c r="H389">
        <f>IF(Tableau1[[#This Row],[Tranche RFR]]&gt;=2,Tableau1[[#This Row],[Tranche RFR]]-1,Tableau1[[#This Row],[Tranche RFR]])</f>
        <v>7</v>
      </c>
      <c r="I389">
        <f>Tableau1[[#This Row],[RFR]]/Tableau1[[#This Row],[nb parts sans couple]]</f>
        <v>2705.7142857142858</v>
      </c>
      <c r="J389" t="s">
        <v>77</v>
      </c>
      <c r="K389" s="4">
        <f t="shared" si="6"/>
        <v>394.58333333333331</v>
      </c>
      <c r="L389" s="49">
        <f>IF($K389&lt;=hypothèses!$BG$2,1,IF(AND($K389&gt;hypothèses!$BF$3,$K389&lt;=hypothèses!$BG$3),2,IF(AND($K389&gt;hypothèses!$BF$4,$K389&lt;=hypothèses!$BG$4),3,IF(AND($K389&gt;hypothèses!$BF$5,$K389&lt;=hypothèses!$BG$5),4,IF(AND($K389&gt;hypothèses!$BF$6,$K389&lt;=hypothèses!$BG$6),5,IF(AND($K389&gt;hypothèses!$BF$7,$K389&lt;=hypothèses!$BG$7),6,IF(AND($K389&gt;hypothèses!$BF$8,$K389&lt;=hypothèses!$BG$8),7,IF(AND($K389&gt;hypothèses!$BF$9,$K389&lt;=hypothèses!$BG$9),8,IF(AND($K389&gt;hypothèses!$BF$10,$K389&lt;=hypothèses!$BG$10),9,IF(AND($K389&gt;hypothèses!$BF$11,$K389&lt;=hypothèses!$BG$11),10,IF(Tableau1[[#This Row],[QF mens]]&gt;hypothèses!BG398,10,"")))))))))))</f>
        <v>2</v>
      </c>
      <c r="M389" s="49">
        <f>IF($K389&lt;=hypothèses!$BY$2,1,IF(AND($K389&gt;hypothèses!$BX$3,$K389&lt;=hypothèses!$BY$3),2,IF(AND($K389&gt;hypothèses!$BX$4,$K389&lt;=hypothèses!$BY$4),3,IF(AND($K389&gt;hypothèses!$BX$5,$K389&lt;=hypothèses!$BY$5),4,IF(AND($K389&gt;hypothèses!$BX$6,$K389&lt;=hypothèses!$BY$6),5,IF(AND($K389&gt;hypothèses!$BX$7,$K389&lt;=hypothèses!$BY$7),6,IF(AND($K389&gt;hypothèses!$BX$8,$K389&lt;=hypothèses!$BY$8),7,IF(AND($K389&gt;hypothèses!$BX$9,$K389&lt;=hypothèses!$BY$9),8,IF(AND($K389&gt;hypothèses!$BX$10,$K389&lt;=hypothèses!$BY$10),9,IF(AND($K389&gt;hypothèses!$BX$11,$K389&lt;=hypothèses!$BY$11),10,IF(Tableau1[[#This Row],[QF mens]]&gt;hypothèses!BH398,10,"")))))))))))</f>
        <v>1</v>
      </c>
      <c r="N389" s="49" t="s">
        <v>82</v>
      </c>
      <c r="O389" s="49" t="s">
        <v>77</v>
      </c>
      <c r="P389" s="49" t="s">
        <v>83</v>
      </c>
      <c r="Q389" s="49" t="s">
        <v>82</v>
      </c>
      <c r="R389" t="s">
        <v>15</v>
      </c>
      <c r="S389">
        <v>1</v>
      </c>
      <c r="T389">
        <v>-18</v>
      </c>
      <c r="U389" s="58" cm="1">
        <f t="array" ref="U38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389" s="58">
        <f>IF(R389="Tarif Frais de dossier",30,IF(T389&lt;0,0,IF(AND(D389=hypothèses!$BR$2,R389=hypothèses!$BI$1),IF(K389&lt;=hypothèses!$BP$2,hypothèses!$BS$2,IF(K389&gt;=hypothèses!$BQ$2,hypothèses!$BT$2,K389*hypothèses!$BU$2)),IF(AND(D389=hypothèses!$BR$3,R389=hypothèses!$BI$1),IF(K389&lt;=hypothèses!$BP$3,hypothèses!$BS$3,IF(K389&gt;=hypothèses!$BQ$3,hypothèses!$BT$3,K389*hypothèses!$BU$3)),IF(AND(D389=hypothèses!$BR$5,R389=hypothèses!$BJ$1),IF(K389&lt;=hypothèses!$BP$5,hypothèses!$BS$5,IF(K389&gt;=hypothèses!$BQ$5,hypothèses!$BT$5,K389*hypothèses!$BU$5)),IF(AND(D389=hypothèses!$BR$6,R389=hypothèses!$BJ$1),IF(K389&lt;=hypothèses!$BP$6,hypothèses!$BS$6,IF(K389&gt;=hypothèses!$BQ$6,hypothèses!$BT$6,K389*hypothèses!$BU$6)),IF(AND(D389=hypothèses!$BR$8,R389=hypothèses!$BK$1),IF(K389&lt;=hypothèses!$BP$8,hypothèses!$BS$8,IF(K389&gt;=hypothèses!$BQ$8,hypothèses!$BT$8,K389*hypothèses!$BU$8)),IF(AND(D389=hypothèses!$BR$9,R389=hypothèses!$BK$1),IF(K389&lt;=hypothèses!$BP$9,hypothèses!$BS$9,IF(K389&gt;=hypothèses!$BQ$9,hypothèses!$BT$9,K389*hypothèses!$BU$9)),IF(AND(D389=hypothèses!$BR$11,R389=hypothèses!$BL$1),IF(K389&lt;=hypothèses!$BP$11,hypothèses!$BS$11,IF(K389&gt;=hypothèses!$BQ$11,hypothèses!$BT$11,K389*hypothèses!$BU$11)),IF(AND(D389=hypothèses!$BR$12,R389=hypothèses!$BL$1),IF(K389&lt;=hypothèses!$BP$12,hypothèses!$BS$12,IF(K389&gt;=hypothèses!$BQ$12,hypothèses!$BT$12,K389*hypothèses!$BU$12)),IF(AND(D389=hypothèses!$BR$14,R389=hypothèses!$BM$1),IF(K389&lt;=hypothèses!$BP$14,hypothèses!$BS$14,IF(K389&gt;=hypothèses!$BQ$14,hypothèses!$BT$14,K389*hypothèses!$BU$14)),IF(AND(D389=hypothèses!$BR$15,R389=hypothèses!$BM$1),IF(K389&lt;=hypothèses!$BP$15,hypothèses!$BS$15,IF(K389&gt;=hypothèses!$BQ$15,hypothèses!$BT$15,K389*hypothèses!$BU$15)),IF(AND(D389=hypothèses!$BR$17,R389=hypothèses!$BN$1),IF(K389&lt;=hypothèses!$BP$17,hypothèses!$BS$17,IF(K389&gt;=hypothèses!$BQ$17,hypothèses!$BT$17,K389*hypothèses!$BU$17)),IF(AND(D389=hypothèses!$BR$18,R389=hypothèses!$BN$1),IF(K389&lt;=hypothèses!$BP$18,hypothèses!$BS$18,IF(K389&gt;=hypothèses!$BQ$18,hypothèses!$BT$18,K389*hypothèses!$BU$18)),0))))))))))))))</f>
        <v>0</v>
      </c>
      <c r="W389" cm="1">
        <f t="array" ref="W389">IFERROR(IF(T389&lt;0,0,IF(R389="tarif frais de dossier",30,K389*INDEX(hypothèses!$CC$2:$CR$21,MATCH(1,(K389&gt;=hypothèses!$BX$2:$BX$21)*(K389&lt;hypothèses!$BY$2:$BY$21)*(D389="Villeurbanne")+(K389&gt;=hypothèses!$BX$12:$BX$21)*(K389&lt;hypothèses!$BY$12:$BY$21)*(D389="Hors Villeurbanne"),0),CHOOSE(MATCH(R389,{"tarif eveil";"tarif courant";"tarif pratiques collectives";"tarif troisième cycle renforcé PPES";"tarif cumul";"tarif location"},0),1,4,7,10,13,16)))),"")</f>
        <v>0</v>
      </c>
    </row>
    <row r="390" spans="1:23">
      <c r="A390" s="71" t="s">
        <v>71</v>
      </c>
      <c r="B390" s="71" t="s">
        <v>72</v>
      </c>
      <c r="C390" s="71" t="s">
        <v>73</v>
      </c>
      <c r="D390" t="s">
        <v>70</v>
      </c>
      <c r="E390" s="59">
        <v>18940</v>
      </c>
      <c r="F390">
        <v>8</v>
      </c>
      <c r="G390">
        <v>4</v>
      </c>
      <c r="H390">
        <f>IF(Tableau1[[#This Row],[Tranche RFR]]&gt;=2,Tableau1[[#This Row],[Tranche RFR]]-1,Tableau1[[#This Row],[Tranche RFR]])</f>
        <v>7</v>
      </c>
      <c r="I390">
        <f>Tableau1[[#This Row],[RFR]]/Tableau1[[#This Row],[nb parts sans couple]]</f>
        <v>2705.7142857142858</v>
      </c>
      <c r="J390" t="s">
        <v>77</v>
      </c>
      <c r="K390" s="4">
        <f t="shared" si="6"/>
        <v>394.58333333333331</v>
      </c>
      <c r="L390" s="49">
        <f>IF($K390&lt;=hypothèses!$BG$2,1,IF(AND($K390&gt;hypothèses!$BF$3,$K390&lt;=hypothèses!$BG$3),2,IF(AND($K390&gt;hypothèses!$BF$4,$K390&lt;=hypothèses!$BG$4),3,IF(AND($K390&gt;hypothèses!$BF$5,$K390&lt;=hypothèses!$BG$5),4,IF(AND($K390&gt;hypothèses!$BF$6,$K390&lt;=hypothèses!$BG$6),5,IF(AND($K390&gt;hypothèses!$BF$7,$K390&lt;=hypothèses!$BG$7),6,IF(AND($K390&gt;hypothèses!$BF$8,$K390&lt;=hypothèses!$BG$8),7,IF(AND($K390&gt;hypothèses!$BF$9,$K390&lt;=hypothèses!$BG$9),8,IF(AND($K390&gt;hypothèses!$BF$10,$K390&lt;=hypothèses!$BG$10),9,IF(AND($K390&gt;hypothèses!$BF$11,$K390&lt;=hypothèses!$BG$11),10,IF(Tableau1[[#This Row],[QF mens]]&gt;hypothèses!BG399,10,"")))))))))))</f>
        <v>2</v>
      </c>
      <c r="M390" s="49">
        <f>IF($K390&lt;=hypothèses!$BY$2,1,IF(AND($K390&gt;hypothèses!$BX$3,$K390&lt;=hypothèses!$BY$3),2,IF(AND($K390&gt;hypothèses!$BX$4,$K390&lt;=hypothèses!$BY$4),3,IF(AND($K390&gt;hypothèses!$BX$5,$K390&lt;=hypothèses!$BY$5),4,IF(AND($K390&gt;hypothèses!$BX$6,$K390&lt;=hypothèses!$BY$6),5,IF(AND($K390&gt;hypothèses!$BX$7,$K390&lt;=hypothèses!$BY$7),6,IF(AND($K390&gt;hypothèses!$BX$8,$K390&lt;=hypothèses!$BY$8),7,IF(AND($K390&gt;hypothèses!$BX$9,$K390&lt;=hypothèses!$BY$9),8,IF(AND($K390&gt;hypothèses!$BX$10,$K390&lt;=hypothèses!$BY$10),9,IF(AND($K390&gt;hypothèses!$BX$11,$K390&lt;=hypothèses!$BY$11),10,IF(Tableau1[[#This Row],[QF mens]]&gt;hypothèses!BH399,10,"")))))))))))</f>
        <v>1</v>
      </c>
      <c r="N390" s="49" t="s">
        <v>82</v>
      </c>
      <c r="O390" s="49" t="s">
        <v>77</v>
      </c>
      <c r="P390" s="49" t="s">
        <v>83</v>
      </c>
      <c r="Q390" s="49" t="s">
        <v>82</v>
      </c>
      <c r="T390">
        <v>0</v>
      </c>
      <c r="U390" s="58" t="str" cm="1">
        <f t="array" ref="U39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390" s="58">
        <f>IF(R390="Tarif Frais de dossier",30,IF(T390&lt;0,0,IF(AND(D390=hypothèses!$BR$2,R390=hypothèses!$BI$1),IF(K390&lt;=hypothèses!$BP$2,hypothèses!$BS$2,IF(K390&gt;=hypothèses!$BQ$2,hypothèses!$BT$2,K390*hypothèses!$BU$2)),IF(AND(D390=hypothèses!$BR$3,R390=hypothèses!$BI$1),IF(K390&lt;=hypothèses!$BP$3,hypothèses!$BS$3,IF(K390&gt;=hypothèses!$BQ$3,hypothèses!$BT$3,K390*hypothèses!$BU$3)),IF(AND(D390=hypothèses!$BR$5,R390=hypothèses!$BJ$1),IF(K390&lt;=hypothèses!$BP$5,hypothèses!$BS$5,IF(K390&gt;=hypothèses!$BQ$5,hypothèses!$BT$5,K390*hypothèses!$BU$5)),IF(AND(D390=hypothèses!$BR$6,R390=hypothèses!$BJ$1),IF(K390&lt;=hypothèses!$BP$6,hypothèses!$BS$6,IF(K390&gt;=hypothèses!$BQ$6,hypothèses!$BT$6,K390*hypothèses!$BU$6)),IF(AND(D390=hypothèses!$BR$8,R390=hypothèses!$BK$1),IF(K390&lt;=hypothèses!$BP$8,hypothèses!$BS$8,IF(K390&gt;=hypothèses!$BQ$8,hypothèses!$BT$8,K390*hypothèses!$BU$8)),IF(AND(D390=hypothèses!$BR$9,R390=hypothèses!$BK$1),IF(K390&lt;=hypothèses!$BP$9,hypothèses!$BS$9,IF(K390&gt;=hypothèses!$BQ$9,hypothèses!$BT$9,K390*hypothèses!$BU$9)),IF(AND(D390=hypothèses!$BR$11,R390=hypothèses!$BL$1),IF(K390&lt;=hypothèses!$BP$11,hypothèses!$BS$11,IF(K390&gt;=hypothèses!$BQ$11,hypothèses!$BT$11,K390*hypothèses!$BU$11)),IF(AND(D390=hypothèses!$BR$12,R390=hypothèses!$BL$1),IF(K390&lt;=hypothèses!$BP$12,hypothèses!$BS$12,IF(K390&gt;=hypothèses!$BQ$12,hypothèses!$BT$12,K390*hypothèses!$BU$12)),IF(AND(D390=hypothèses!$BR$14,R390=hypothèses!$BM$1),IF(K390&lt;=hypothèses!$BP$14,hypothèses!$BS$14,IF(K390&gt;=hypothèses!$BQ$14,hypothèses!$BT$14,K390*hypothèses!$BU$14)),IF(AND(D390=hypothèses!$BR$15,R390=hypothèses!$BM$1),IF(K390&lt;=hypothèses!$BP$15,hypothèses!$BS$15,IF(K390&gt;=hypothèses!$BQ$15,hypothèses!$BT$15,K390*hypothèses!$BU$15)),IF(AND(D390=hypothèses!$BR$17,R390=hypothèses!$BN$1),IF(K390&lt;=hypothèses!$BP$17,hypothèses!$BS$17,IF(K390&gt;=hypothèses!$BQ$17,hypothèses!$BT$17,K390*hypothèses!$BU$17)),IF(AND(D390=hypothèses!$BR$18,R390=hypothèses!$BN$1),IF(K390&lt;=hypothèses!$BP$18,hypothèses!$BS$18,IF(K390&gt;=hypothèses!$BQ$18,hypothèses!$BT$18,K390*hypothèses!$BU$18)),0))))))))))))))</f>
        <v>0</v>
      </c>
      <c r="W390" t="str" cm="1">
        <f t="array" ref="W390">IFERROR(IF(T390&lt;0,0,IF(R390="tarif frais de dossier",30,K390*INDEX(hypothèses!$CC$2:$CR$21,MATCH(1,(K390&gt;=hypothèses!$BX$2:$BX$21)*(K390&lt;hypothèses!$BY$2:$BY$21)*(D390="Villeurbanne")+(K390&gt;=hypothèses!$BX$12:$BX$21)*(K390&lt;hypothèses!$BY$12:$BY$21)*(D390="Hors Villeurbanne"),0),CHOOSE(MATCH(R390,{"tarif eveil";"tarif courant";"tarif pratiques collectives";"tarif troisième cycle renforcé PPES";"tarif cumul";"tarif location"},0),1,4,7,10,13,16)))),"")</f>
        <v/>
      </c>
    </row>
    <row r="391" spans="1:23">
      <c r="A391" s="72" t="s">
        <v>71</v>
      </c>
      <c r="B391" s="72" t="s">
        <v>72</v>
      </c>
      <c r="C391" s="72" t="s">
        <v>73</v>
      </c>
      <c r="D391" t="s">
        <v>70</v>
      </c>
      <c r="E391" s="59">
        <v>18940</v>
      </c>
      <c r="F391">
        <v>8</v>
      </c>
      <c r="G391">
        <v>4</v>
      </c>
      <c r="H391">
        <f>IF(Tableau1[[#This Row],[Tranche RFR]]&gt;=2,Tableau1[[#This Row],[Tranche RFR]]-1,Tableau1[[#This Row],[Tranche RFR]])</f>
        <v>7</v>
      </c>
      <c r="I391">
        <f>Tableau1[[#This Row],[RFR]]/Tableau1[[#This Row],[nb parts sans couple]]</f>
        <v>2705.7142857142858</v>
      </c>
      <c r="J391" t="s">
        <v>77</v>
      </c>
      <c r="K391" s="4">
        <f t="shared" si="6"/>
        <v>394.58333333333331</v>
      </c>
      <c r="L391" s="49">
        <f>IF($K391&lt;=hypothèses!$BG$2,1,IF(AND($K391&gt;hypothèses!$BF$3,$K391&lt;=hypothèses!$BG$3),2,IF(AND($K391&gt;hypothèses!$BF$4,$K391&lt;=hypothèses!$BG$4),3,IF(AND($K391&gt;hypothèses!$BF$5,$K391&lt;=hypothèses!$BG$5),4,IF(AND($K391&gt;hypothèses!$BF$6,$K391&lt;=hypothèses!$BG$6),5,IF(AND($K391&gt;hypothèses!$BF$7,$K391&lt;=hypothèses!$BG$7),6,IF(AND($K391&gt;hypothèses!$BF$8,$K391&lt;=hypothèses!$BG$8),7,IF(AND($K391&gt;hypothèses!$BF$9,$K391&lt;=hypothèses!$BG$9),8,IF(AND($K391&gt;hypothèses!$BF$10,$K391&lt;=hypothèses!$BG$10),9,IF(AND($K391&gt;hypothèses!$BF$11,$K391&lt;=hypothèses!$BG$11),10,IF(Tableau1[[#This Row],[QF mens]]&gt;hypothèses!BG400,10,"")))))))))))</f>
        <v>2</v>
      </c>
      <c r="M391" s="49">
        <f>IF($K391&lt;=hypothèses!$BY$2,1,IF(AND($K391&gt;hypothèses!$BX$3,$K391&lt;=hypothèses!$BY$3),2,IF(AND($K391&gt;hypothèses!$BX$4,$K391&lt;=hypothèses!$BY$4),3,IF(AND($K391&gt;hypothèses!$BX$5,$K391&lt;=hypothèses!$BY$5),4,IF(AND($K391&gt;hypothèses!$BX$6,$K391&lt;=hypothèses!$BY$6),5,IF(AND($K391&gt;hypothèses!$BX$7,$K391&lt;=hypothèses!$BY$7),6,IF(AND($K391&gt;hypothèses!$BX$8,$K391&lt;=hypothèses!$BY$8),7,IF(AND($K391&gt;hypothèses!$BX$9,$K391&lt;=hypothèses!$BY$9),8,IF(AND($K391&gt;hypothèses!$BX$10,$K391&lt;=hypothèses!$BY$10),9,IF(AND($K391&gt;hypothèses!$BX$11,$K391&lt;=hypothèses!$BY$11),10,IF(Tableau1[[#This Row],[QF mens]]&gt;hypothèses!BH400,10,"")))))))))))</f>
        <v>1</v>
      </c>
      <c r="N391" s="49" t="s">
        <v>82</v>
      </c>
      <c r="O391" s="49" t="s">
        <v>77</v>
      </c>
      <c r="P391" s="49" t="s">
        <v>83</v>
      </c>
      <c r="Q391" s="49" t="s">
        <v>82</v>
      </c>
      <c r="R391" t="s">
        <v>13</v>
      </c>
      <c r="S391">
        <v>1</v>
      </c>
      <c r="T391">
        <v>180</v>
      </c>
      <c r="U391" s="58" cm="1">
        <f t="array" ref="U39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177.22</v>
      </c>
      <c r="V391" s="58">
        <f>IF(R391="Tarif Frais de dossier",30,IF(T391&lt;0,0,IF(AND(D391=hypothèses!$BR$2,R391=hypothèses!$BI$1),IF(K391&lt;=hypothèses!$BP$2,hypothèses!$BS$2,IF(K391&gt;=hypothèses!$BQ$2,hypothèses!$BT$2,K391*hypothèses!$BU$2)),IF(AND(D391=hypothèses!$BR$3,R391=hypothèses!$BI$1),IF(K391&lt;=hypothèses!$BP$3,hypothèses!$BS$3,IF(K391&gt;=hypothèses!$BQ$3,hypothèses!$BT$3,K391*hypothèses!$BU$3)),IF(AND(D391=hypothèses!$BR$5,R391=hypothèses!$BJ$1),IF(K391&lt;=hypothèses!$BP$5,hypothèses!$BS$5,IF(K391&gt;=hypothèses!$BQ$5,hypothèses!$BT$5,K391*hypothèses!$BU$5)),IF(AND(D391=hypothèses!$BR$6,R391=hypothèses!$BJ$1),IF(K391&lt;=hypothèses!$BP$6,hypothèses!$BS$6,IF(K391&gt;=hypothèses!$BQ$6,hypothèses!$BT$6,K391*hypothèses!$BU$6)),IF(AND(D391=hypothèses!$BR$8,R391=hypothèses!$BK$1),IF(K391&lt;=hypothèses!$BP$8,hypothèses!$BS$8,IF(K391&gt;=hypothèses!$BQ$8,hypothèses!$BT$8,K391*hypothèses!$BU$8)),IF(AND(D391=hypothèses!$BR$9,R391=hypothèses!$BK$1),IF(K391&lt;=hypothèses!$BP$9,hypothèses!$BS$9,IF(K391&gt;=hypothèses!$BQ$9,hypothèses!$BT$9,K391*hypothèses!$BU$9)),IF(AND(D391=hypothèses!$BR$11,R391=hypothèses!$BL$1),IF(K391&lt;=hypothèses!$BP$11,hypothèses!$BS$11,IF(K391&gt;=hypothèses!$BQ$11,hypothèses!$BT$11,K391*hypothèses!$BU$11)),IF(AND(D391=hypothèses!$BR$12,R391=hypothèses!$BL$1),IF(K391&lt;=hypothèses!$BP$12,hypothèses!$BS$12,IF(K391&gt;=hypothèses!$BQ$12,hypothèses!$BT$12,K391*hypothèses!$BU$12)),IF(AND(D391=hypothèses!$BR$14,R391=hypothèses!$BM$1),IF(K391&lt;=hypothèses!$BP$14,hypothèses!$BS$14,IF(K391&gt;=hypothèses!$BQ$14,hypothèses!$BT$14,K391*hypothèses!$BU$14)),IF(AND(D391=hypothèses!$BR$15,R391=hypothèses!$BM$1),IF(K391&lt;=hypothèses!$BP$15,hypothèses!$BS$15,IF(K391&gt;=hypothèses!$BQ$15,hypothèses!$BT$15,K391*hypothèses!$BU$15)),IF(AND(D391=hypothèses!$BR$17,R391=hypothèses!$BN$1),IF(K391&lt;=hypothèses!$BP$17,hypothèses!$BS$17,IF(K391&gt;=hypothèses!$BQ$17,hypothèses!$BT$17,K391*hypothèses!$BU$17)),IF(AND(D391=hypothèses!$BR$18,R391=hypothèses!$BN$1),IF(K391&lt;=hypothèses!$BP$18,hypothèses!$BS$18,IF(K391&gt;=hypothèses!$BQ$18,hypothèses!$BT$18,K391*hypothèses!$BU$18)),0))))))))))))))</f>
        <v>104.17</v>
      </c>
      <c r="W391" t="str" cm="1">
        <f t="array" ref="W391">IFERROR(IF(T391&lt;0,0,IF(R391="tarif frais de dossier",30,K391*INDEX(hypothèses!$CC$2:$CR$21,MATCH(1,(K391&gt;=hypothèses!$BX$2:$BX$21)*(K391&lt;hypothèses!$BY$2:$BY$21)*(D391="Villeurbanne")+(K391&gt;=hypothèses!$BX$12:$BX$21)*(K391&lt;hypothèses!$BY$12:$BY$21)*(D391="Hors Villeurbanne"),0),CHOOSE(MATCH(R391,{"tarif eveil";"tarif courant";"tarif pratiques collectives";"tarif troisième cycle renforcé PPES";"tarif cumul";"tarif location"},0),1,4,7,10,13,16)))),"")</f>
        <v/>
      </c>
    </row>
    <row r="392" spans="1:23">
      <c r="A392" s="71" t="s">
        <v>71</v>
      </c>
      <c r="B392" s="71" t="s">
        <v>72</v>
      </c>
      <c r="C392" s="71" t="s">
        <v>73</v>
      </c>
      <c r="D392" t="s">
        <v>70</v>
      </c>
      <c r="E392" s="59">
        <v>18940</v>
      </c>
      <c r="F392">
        <v>8</v>
      </c>
      <c r="G392">
        <v>4</v>
      </c>
      <c r="H392">
        <f>IF(Tableau1[[#This Row],[Tranche RFR]]&gt;=2,Tableau1[[#This Row],[Tranche RFR]]-1,Tableau1[[#This Row],[Tranche RFR]])</f>
        <v>7</v>
      </c>
      <c r="I392">
        <f>Tableau1[[#This Row],[RFR]]/Tableau1[[#This Row],[nb parts sans couple]]</f>
        <v>2705.7142857142858</v>
      </c>
      <c r="J392" t="s">
        <v>77</v>
      </c>
      <c r="K392" s="4">
        <f t="shared" si="6"/>
        <v>394.58333333333331</v>
      </c>
      <c r="L392" s="49">
        <f>IF($K392&lt;=hypothèses!$BG$2,1,IF(AND($K392&gt;hypothèses!$BF$3,$K392&lt;=hypothèses!$BG$3),2,IF(AND($K392&gt;hypothèses!$BF$4,$K392&lt;=hypothèses!$BG$4),3,IF(AND($K392&gt;hypothèses!$BF$5,$K392&lt;=hypothèses!$BG$5),4,IF(AND($K392&gt;hypothèses!$BF$6,$K392&lt;=hypothèses!$BG$6),5,IF(AND($K392&gt;hypothèses!$BF$7,$K392&lt;=hypothèses!$BG$7),6,IF(AND($K392&gt;hypothèses!$BF$8,$K392&lt;=hypothèses!$BG$8),7,IF(AND($K392&gt;hypothèses!$BF$9,$K392&lt;=hypothèses!$BG$9),8,IF(AND($K392&gt;hypothèses!$BF$10,$K392&lt;=hypothèses!$BG$10),9,IF(AND($K392&gt;hypothèses!$BF$11,$K392&lt;=hypothèses!$BG$11),10,IF(Tableau1[[#This Row],[QF mens]]&gt;hypothèses!BG401,10,"")))))))))))</f>
        <v>2</v>
      </c>
      <c r="M392" s="49">
        <f>IF($K392&lt;=hypothèses!$BY$2,1,IF(AND($K392&gt;hypothèses!$BX$3,$K392&lt;=hypothèses!$BY$3),2,IF(AND($K392&gt;hypothèses!$BX$4,$K392&lt;=hypothèses!$BY$4),3,IF(AND($K392&gt;hypothèses!$BX$5,$K392&lt;=hypothèses!$BY$5),4,IF(AND($K392&gt;hypothèses!$BX$6,$K392&lt;=hypothèses!$BY$6),5,IF(AND($K392&gt;hypothèses!$BX$7,$K392&lt;=hypothèses!$BY$7),6,IF(AND($K392&gt;hypothèses!$BX$8,$K392&lt;=hypothèses!$BY$8),7,IF(AND($K392&gt;hypothèses!$BX$9,$K392&lt;=hypothèses!$BY$9),8,IF(AND($K392&gt;hypothèses!$BX$10,$K392&lt;=hypothèses!$BY$10),9,IF(AND($K392&gt;hypothèses!$BX$11,$K392&lt;=hypothèses!$BY$11),10,IF(Tableau1[[#This Row],[QF mens]]&gt;hypothèses!BH401,10,"")))))))))))</f>
        <v>1</v>
      </c>
      <c r="N392" s="49" t="s">
        <v>82</v>
      </c>
      <c r="O392" s="49" t="s">
        <v>77</v>
      </c>
      <c r="P392" s="49" t="s">
        <v>83</v>
      </c>
      <c r="Q392" s="49" t="s">
        <v>82</v>
      </c>
      <c r="R392" t="s">
        <v>15</v>
      </c>
      <c r="S392">
        <v>1</v>
      </c>
      <c r="T392">
        <v>-18</v>
      </c>
      <c r="U392" s="58" cm="1">
        <f t="array" ref="U39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392" s="58">
        <f>IF(R392="Tarif Frais de dossier",30,IF(T392&lt;0,0,IF(AND(D392=hypothèses!$BR$2,R392=hypothèses!$BI$1),IF(K392&lt;=hypothèses!$BP$2,hypothèses!$BS$2,IF(K392&gt;=hypothèses!$BQ$2,hypothèses!$BT$2,K392*hypothèses!$BU$2)),IF(AND(D392=hypothèses!$BR$3,R392=hypothèses!$BI$1),IF(K392&lt;=hypothèses!$BP$3,hypothèses!$BS$3,IF(K392&gt;=hypothèses!$BQ$3,hypothèses!$BT$3,K392*hypothèses!$BU$3)),IF(AND(D392=hypothèses!$BR$5,R392=hypothèses!$BJ$1),IF(K392&lt;=hypothèses!$BP$5,hypothèses!$BS$5,IF(K392&gt;=hypothèses!$BQ$5,hypothèses!$BT$5,K392*hypothèses!$BU$5)),IF(AND(D392=hypothèses!$BR$6,R392=hypothèses!$BJ$1),IF(K392&lt;=hypothèses!$BP$6,hypothèses!$BS$6,IF(K392&gt;=hypothèses!$BQ$6,hypothèses!$BT$6,K392*hypothèses!$BU$6)),IF(AND(D392=hypothèses!$BR$8,R392=hypothèses!$BK$1),IF(K392&lt;=hypothèses!$BP$8,hypothèses!$BS$8,IF(K392&gt;=hypothèses!$BQ$8,hypothèses!$BT$8,K392*hypothèses!$BU$8)),IF(AND(D392=hypothèses!$BR$9,R392=hypothèses!$BK$1),IF(K392&lt;=hypothèses!$BP$9,hypothèses!$BS$9,IF(K392&gt;=hypothèses!$BQ$9,hypothèses!$BT$9,K392*hypothèses!$BU$9)),IF(AND(D392=hypothèses!$BR$11,R392=hypothèses!$BL$1),IF(K392&lt;=hypothèses!$BP$11,hypothèses!$BS$11,IF(K392&gt;=hypothèses!$BQ$11,hypothèses!$BT$11,K392*hypothèses!$BU$11)),IF(AND(D392=hypothèses!$BR$12,R392=hypothèses!$BL$1),IF(K392&lt;=hypothèses!$BP$12,hypothèses!$BS$12,IF(K392&gt;=hypothèses!$BQ$12,hypothèses!$BT$12,K392*hypothèses!$BU$12)),IF(AND(D392=hypothèses!$BR$14,R392=hypothèses!$BM$1),IF(K392&lt;=hypothèses!$BP$14,hypothèses!$BS$14,IF(K392&gt;=hypothèses!$BQ$14,hypothèses!$BT$14,K392*hypothèses!$BU$14)),IF(AND(D392=hypothèses!$BR$15,R392=hypothèses!$BM$1),IF(K392&lt;=hypothèses!$BP$15,hypothèses!$BS$15,IF(K392&gt;=hypothèses!$BQ$15,hypothèses!$BT$15,K392*hypothèses!$BU$15)),IF(AND(D392=hypothèses!$BR$17,R392=hypothèses!$BN$1),IF(K392&lt;=hypothèses!$BP$17,hypothèses!$BS$17,IF(K392&gt;=hypothèses!$BQ$17,hypothèses!$BT$17,K392*hypothèses!$BU$17)),IF(AND(D392=hypothèses!$BR$18,R392=hypothèses!$BN$1),IF(K392&lt;=hypothèses!$BP$18,hypothèses!$BS$18,IF(K392&gt;=hypothèses!$BQ$18,hypothèses!$BT$18,K392*hypothèses!$BU$18)),0))))))))))))))</f>
        <v>0</v>
      </c>
      <c r="W392" cm="1">
        <f t="array" ref="W392">IFERROR(IF(T392&lt;0,0,IF(R392="tarif frais de dossier",30,K392*INDEX(hypothèses!$CC$2:$CR$21,MATCH(1,(K392&gt;=hypothèses!$BX$2:$BX$21)*(K392&lt;hypothèses!$BY$2:$BY$21)*(D392="Villeurbanne")+(K392&gt;=hypothèses!$BX$12:$BX$21)*(K392&lt;hypothèses!$BY$12:$BY$21)*(D392="Hors Villeurbanne"),0),CHOOSE(MATCH(R392,{"tarif eveil";"tarif courant";"tarif pratiques collectives";"tarif troisième cycle renforcé PPES";"tarif cumul";"tarif location"},0),1,4,7,10,13,16)))),"")</f>
        <v>0</v>
      </c>
    </row>
    <row r="393" spans="1:23">
      <c r="A393" s="72" t="s">
        <v>71</v>
      </c>
      <c r="B393" s="72" t="s">
        <v>72</v>
      </c>
      <c r="C393" s="72" t="s">
        <v>73</v>
      </c>
      <c r="D393" t="s">
        <v>70</v>
      </c>
      <c r="E393" s="59">
        <v>18940</v>
      </c>
      <c r="F393">
        <v>8</v>
      </c>
      <c r="G393">
        <v>4</v>
      </c>
      <c r="H393">
        <f>IF(Tableau1[[#This Row],[Tranche RFR]]&gt;=2,Tableau1[[#This Row],[Tranche RFR]]-1,Tableau1[[#This Row],[Tranche RFR]])</f>
        <v>7</v>
      </c>
      <c r="I393">
        <f>Tableau1[[#This Row],[RFR]]/Tableau1[[#This Row],[nb parts sans couple]]</f>
        <v>2705.7142857142858</v>
      </c>
      <c r="J393" t="s">
        <v>77</v>
      </c>
      <c r="K393" s="4">
        <f t="shared" si="6"/>
        <v>394.58333333333331</v>
      </c>
      <c r="L393" s="49">
        <f>IF($K393&lt;=hypothèses!$BG$2,1,IF(AND($K393&gt;hypothèses!$BF$3,$K393&lt;=hypothèses!$BG$3),2,IF(AND($K393&gt;hypothèses!$BF$4,$K393&lt;=hypothèses!$BG$4),3,IF(AND($K393&gt;hypothèses!$BF$5,$K393&lt;=hypothèses!$BG$5),4,IF(AND($K393&gt;hypothèses!$BF$6,$K393&lt;=hypothèses!$BG$6),5,IF(AND($K393&gt;hypothèses!$BF$7,$K393&lt;=hypothèses!$BG$7),6,IF(AND($K393&gt;hypothèses!$BF$8,$K393&lt;=hypothèses!$BG$8),7,IF(AND($K393&gt;hypothèses!$BF$9,$K393&lt;=hypothèses!$BG$9),8,IF(AND($K393&gt;hypothèses!$BF$10,$K393&lt;=hypothèses!$BG$10),9,IF(AND($K393&gt;hypothèses!$BF$11,$K393&lt;=hypothèses!$BG$11),10,IF(Tableau1[[#This Row],[QF mens]]&gt;hypothèses!BG402,10,"")))))))))))</f>
        <v>2</v>
      </c>
      <c r="M393" s="49">
        <f>IF($K393&lt;=hypothèses!$BY$2,1,IF(AND($K393&gt;hypothèses!$BX$3,$K393&lt;=hypothèses!$BY$3),2,IF(AND($K393&gt;hypothèses!$BX$4,$K393&lt;=hypothèses!$BY$4),3,IF(AND($K393&gt;hypothèses!$BX$5,$K393&lt;=hypothèses!$BY$5),4,IF(AND($K393&gt;hypothèses!$BX$6,$K393&lt;=hypothèses!$BY$6),5,IF(AND($K393&gt;hypothèses!$BX$7,$K393&lt;=hypothèses!$BY$7),6,IF(AND($K393&gt;hypothèses!$BX$8,$K393&lt;=hypothèses!$BY$8),7,IF(AND($K393&gt;hypothèses!$BX$9,$K393&lt;=hypothèses!$BY$9),8,IF(AND($K393&gt;hypothèses!$BX$10,$K393&lt;=hypothèses!$BY$10),9,IF(AND($K393&gt;hypothèses!$BX$11,$K393&lt;=hypothèses!$BY$11),10,IF(Tableau1[[#This Row],[QF mens]]&gt;hypothèses!BH402,10,"")))))))))))</f>
        <v>1</v>
      </c>
      <c r="N393" s="49" t="s">
        <v>82</v>
      </c>
      <c r="O393" s="49" t="s">
        <v>77</v>
      </c>
      <c r="P393" s="49" t="s">
        <v>83</v>
      </c>
      <c r="Q393" s="49" t="s">
        <v>82</v>
      </c>
      <c r="T393">
        <v>0</v>
      </c>
      <c r="U393" s="58" t="str" cm="1">
        <f t="array" ref="U39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393" s="58">
        <f>IF(R393="Tarif Frais de dossier",30,IF(T393&lt;0,0,IF(AND(D393=hypothèses!$BR$2,R393=hypothèses!$BI$1),IF(K393&lt;=hypothèses!$BP$2,hypothèses!$BS$2,IF(K393&gt;=hypothèses!$BQ$2,hypothèses!$BT$2,K393*hypothèses!$BU$2)),IF(AND(D393=hypothèses!$BR$3,R393=hypothèses!$BI$1),IF(K393&lt;=hypothèses!$BP$3,hypothèses!$BS$3,IF(K393&gt;=hypothèses!$BQ$3,hypothèses!$BT$3,K393*hypothèses!$BU$3)),IF(AND(D393=hypothèses!$BR$5,R393=hypothèses!$BJ$1),IF(K393&lt;=hypothèses!$BP$5,hypothèses!$BS$5,IF(K393&gt;=hypothèses!$BQ$5,hypothèses!$BT$5,K393*hypothèses!$BU$5)),IF(AND(D393=hypothèses!$BR$6,R393=hypothèses!$BJ$1),IF(K393&lt;=hypothèses!$BP$6,hypothèses!$BS$6,IF(K393&gt;=hypothèses!$BQ$6,hypothèses!$BT$6,K393*hypothèses!$BU$6)),IF(AND(D393=hypothèses!$BR$8,R393=hypothèses!$BK$1),IF(K393&lt;=hypothèses!$BP$8,hypothèses!$BS$8,IF(K393&gt;=hypothèses!$BQ$8,hypothèses!$BT$8,K393*hypothèses!$BU$8)),IF(AND(D393=hypothèses!$BR$9,R393=hypothèses!$BK$1),IF(K393&lt;=hypothèses!$BP$9,hypothèses!$BS$9,IF(K393&gt;=hypothèses!$BQ$9,hypothèses!$BT$9,K393*hypothèses!$BU$9)),IF(AND(D393=hypothèses!$BR$11,R393=hypothèses!$BL$1),IF(K393&lt;=hypothèses!$BP$11,hypothèses!$BS$11,IF(K393&gt;=hypothèses!$BQ$11,hypothèses!$BT$11,K393*hypothèses!$BU$11)),IF(AND(D393=hypothèses!$BR$12,R393=hypothèses!$BL$1),IF(K393&lt;=hypothèses!$BP$12,hypothèses!$BS$12,IF(K393&gt;=hypothèses!$BQ$12,hypothèses!$BT$12,K393*hypothèses!$BU$12)),IF(AND(D393=hypothèses!$BR$14,R393=hypothèses!$BM$1),IF(K393&lt;=hypothèses!$BP$14,hypothèses!$BS$14,IF(K393&gt;=hypothèses!$BQ$14,hypothèses!$BT$14,K393*hypothèses!$BU$14)),IF(AND(D393=hypothèses!$BR$15,R393=hypothèses!$BM$1),IF(K393&lt;=hypothèses!$BP$15,hypothèses!$BS$15,IF(K393&gt;=hypothèses!$BQ$15,hypothèses!$BT$15,K393*hypothèses!$BU$15)),IF(AND(D393=hypothèses!$BR$17,R393=hypothèses!$BN$1),IF(K393&lt;=hypothèses!$BP$17,hypothèses!$BS$17,IF(K393&gt;=hypothèses!$BQ$17,hypothèses!$BT$17,K393*hypothèses!$BU$17)),IF(AND(D393=hypothèses!$BR$18,R393=hypothèses!$BN$1),IF(K393&lt;=hypothèses!$BP$18,hypothèses!$BS$18,IF(K393&gt;=hypothèses!$BQ$18,hypothèses!$BT$18,K393*hypothèses!$BU$18)),0))))))))))))))</f>
        <v>0</v>
      </c>
      <c r="W393" t="str" cm="1">
        <f t="array" ref="W393">IFERROR(IF(T393&lt;0,0,IF(R393="tarif frais de dossier",30,K393*INDEX(hypothèses!$CC$2:$CR$21,MATCH(1,(K393&gt;=hypothèses!$BX$2:$BX$21)*(K393&lt;hypothèses!$BY$2:$BY$21)*(D393="Villeurbanne")+(K393&gt;=hypothèses!$BX$12:$BX$21)*(K393&lt;hypothèses!$BY$12:$BY$21)*(D393="Hors Villeurbanne"),0),CHOOSE(MATCH(R393,{"tarif eveil";"tarif courant";"tarif pratiques collectives";"tarif troisième cycle renforcé PPES";"tarif cumul";"tarif location"},0),1,4,7,10,13,16)))),"")</f>
        <v/>
      </c>
    </row>
    <row r="394" spans="1:23">
      <c r="A394" s="71" t="s">
        <v>71</v>
      </c>
      <c r="B394" s="71" t="s">
        <v>72</v>
      </c>
      <c r="C394" s="71" t="s">
        <v>73</v>
      </c>
      <c r="D394" t="s">
        <v>86</v>
      </c>
      <c r="E394" s="59">
        <v>16765</v>
      </c>
      <c r="F394">
        <v>7</v>
      </c>
      <c r="G394">
        <v>1.5</v>
      </c>
      <c r="H394">
        <f>IF(Tableau1[[#This Row],[Tranche RFR]]&gt;=2,Tableau1[[#This Row],[Tranche RFR]]-1,Tableau1[[#This Row],[Tranche RFR]])</f>
        <v>6</v>
      </c>
      <c r="I394">
        <f>Tableau1[[#This Row],[RFR]]/Tableau1[[#This Row],[nb parts sans couple]]</f>
        <v>2794.1666666666665</v>
      </c>
      <c r="J394" t="s">
        <v>77</v>
      </c>
      <c r="K394" s="4">
        <f t="shared" si="6"/>
        <v>931.3888888888888</v>
      </c>
      <c r="L394" s="49">
        <f>IF($K394&lt;=hypothèses!$BG$2,1,IF(AND($K394&gt;hypothèses!$BF$3,$K394&lt;=hypothèses!$BG$3),2,IF(AND($K394&gt;hypothèses!$BF$4,$K394&lt;=hypothèses!$BG$4),3,IF(AND($K394&gt;hypothèses!$BF$5,$K394&lt;=hypothèses!$BG$5),4,IF(AND($K394&gt;hypothèses!$BF$6,$K394&lt;=hypothèses!$BG$6),5,IF(AND($K394&gt;hypothèses!$BF$7,$K394&lt;=hypothèses!$BG$7),6,IF(AND($K394&gt;hypothèses!$BF$8,$K394&lt;=hypothèses!$BG$8),7,IF(AND($K394&gt;hypothèses!$BF$9,$K394&lt;=hypothèses!$BG$9),8,IF(AND($K394&gt;hypothèses!$BF$10,$K394&lt;=hypothèses!$BG$10),9,IF(AND($K394&gt;hypothèses!$BF$11,$K394&lt;=hypothèses!$BG$11),10,IF(Tableau1[[#This Row],[QF mens]]&gt;hypothèses!BG403,10,"")))))))))))</f>
        <v>6</v>
      </c>
      <c r="M394" s="49">
        <f>IF($K394&lt;=hypothèses!$BY$2,1,IF(AND($K394&gt;hypothèses!$BX$3,$K394&lt;=hypothèses!$BY$3),2,IF(AND($K394&gt;hypothèses!$BX$4,$K394&lt;=hypothèses!$BY$4),3,IF(AND($K394&gt;hypothèses!$BX$5,$K394&lt;=hypothèses!$BY$5),4,IF(AND($K394&gt;hypothèses!$BX$6,$K394&lt;=hypothèses!$BY$6),5,IF(AND($K394&gt;hypothèses!$BX$7,$K394&lt;=hypothèses!$BY$7),6,IF(AND($K394&gt;hypothèses!$BX$8,$K394&lt;=hypothèses!$BY$8),7,IF(AND($K394&gt;hypothèses!$BX$9,$K394&lt;=hypothèses!$BY$9),8,IF(AND($K394&gt;hypothèses!$BX$10,$K394&lt;=hypothèses!$BY$10),9,IF(AND($K394&gt;hypothèses!$BX$11,$K394&lt;=hypothèses!$BY$11),10,IF(Tableau1[[#This Row],[QF mens]]&gt;hypothèses!BH403,10,"")))))))))))</f>
        <v>4</v>
      </c>
      <c r="N394" s="49" t="s">
        <v>82</v>
      </c>
      <c r="O394" s="49" t="s">
        <v>77</v>
      </c>
      <c r="P394" s="49" t="s">
        <v>83</v>
      </c>
      <c r="Q394" s="49" t="s">
        <v>82</v>
      </c>
      <c r="R394" t="s">
        <v>13</v>
      </c>
      <c r="S394">
        <v>1</v>
      </c>
      <c r="T394">
        <v>548</v>
      </c>
      <c r="U394" s="58" cm="1">
        <f t="array" ref="U39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769.34999999999991</v>
      </c>
      <c r="V394" s="58">
        <f>IF(R394="Tarif Frais de dossier",30,IF(T394&lt;0,0,IF(AND(D394=hypothèses!$BR$2,R394=hypothèses!$BI$1),IF(K394&lt;=hypothèses!$BP$2,hypothèses!$BS$2,IF(K394&gt;=hypothèses!$BQ$2,hypothèses!$BT$2,K394*hypothèses!$BU$2)),IF(AND(D394=hypothèses!$BR$3,R394=hypothèses!$BI$1),IF(K394&lt;=hypothèses!$BP$3,hypothèses!$BS$3,IF(K394&gt;=hypothèses!$BQ$3,hypothèses!$BT$3,K394*hypothèses!$BU$3)),IF(AND(D394=hypothèses!$BR$5,R394=hypothèses!$BJ$1),IF(K394&lt;=hypothèses!$BP$5,hypothèses!$BS$5,IF(K394&gt;=hypothèses!$BQ$5,hypothèses!$BT$5,K394*hypothèses!$BU$5)),IF(AND(D394=hypothèses!$BR$6,R394=hypothèses!$BJ$1),IF(K394&lt;=hypothèses!$BP$6,hypothèses!$BS$6,IF(K394&gt;=hypothèses!$BQ$6,hypothèses!$BT$6,K394*hypothèses!$BU$6)),IF(AND(D394=hypothèses!$BR$8,R394=hypothèses!$BK$1),IF(K394&lt;=hypothèses!$BP$8,hypothèses!$BS$8,IF(K394&gt;=hypothèses!$BQ$8,hypothèses!$BT$8,K394*hypothèses!$BU$8)),IF(AND(D394=hypothèses!$BR$9,R394=hypothèses!$BK$1),IF(K394&lt;=hypothèses!$BP$9,hypothèses!$BS$9,IF(K394&gt;=hypothèses!$BQ$9,hypothèses!$BT$9,K394*hypothèses!$BU$9)),IF(AND(D394=hypothèses!$BR$11,R394=hypothèses!$BL$1),IF(K394&lt;=hypothèses!$BP$11,hypothèses!$BS$11,IF(K394&gt;=hypothèses!$BQ$11,hypothèses!$BT$11,K394*hypothèses!$BU$11)),IF(AND(D394=hypothèses!$BR$12,R394=hypothèses!$BL$1),IF(K394&lt;=hypothèses!$BP$12,hypothèses!$BS$12,IF(K394&gt;=hypothèses!$BQ$12,hypothèses!$BT$12,K394*hypothèses!$BU$12)),IF(AND(D394=hypothèses!$BR$14,R394=hypothèses!$BM$1),IF(K394&lt;=hypothèses!$BP$14,hypothèses!$BS$14,IF(K394&gt;=hypothèses!$BQ$14,hypothèses!$BT$14,K394*hypothèses!$BU$14)),IF(AND(D394=hypothèses!$BR$15,R394=hypothèses!$BM$1),IF(K394&lt;=hypothèses!$BP$15,hypothèses!$BS$15,IF(K394&gt;=hypothèses!$BQ$15,hypothèses!$BT$15,K394*hypothèses!$BU$15)),IF(AND(D394=hypothèses!$BR$17,R394=hypothèses!$BN$1),IF(K394&lt;=hypothèses!$BP$17,hypothèses!$BS$17,IF(K394&gt;=hypothèses!$BQ$17,hypothèses!$BT$17,K394*hypothèses!$BU$17)),IF(AND(D394=hypothèses!$BR$18,R394=hypothèses!$BN$1),IF(K394&lt;=hypothèses!$BP$18,hypothèses!$BS$18,IF(K394&gt;=hypothèses!$BQ$18,hypothèses!$BT$18,K394*hypothèses!$BU$18)),0))))))))))))))</f>
        <v>307.35833333333329</v>
      </c>
      <c r="W394" t="str" cm="1">
        <f t="array" ref="W394">IFERROR(IF(T394&lt;0,0,IF(R394="tarif frais de dossier",30,K394*INDEX(hypothèses!$CC$2:$CR$21,MATCH(1,(K394&gt;=hypothèses!$BX$2:$BX$21)*(K394&lt;hypothèses!$BY$2:$BY$21)*(D394="Villeurbanne")+(K394&gt;=hypothèses!$BX$12:$BX$21)*(K394&lt;hypothèses!$BY$12:$BY$21)*(D394="Hors Villeurbanne"),0),CHOOSE(MATCH(R394,{"tarif eveil";"tarif courant";"tarif pratiques collectives";"tarif troisième cycle renforcé PPES";"tarif cumul";"tarif location"},0),1,4,7,10,13,16)))),"")</f>
        <v/>
      </c>
    </row>
    <row r="395" spans="1:23">
      <c r="A395" s="72" t="s">
        <v>71</v>
      </c>
      <c r="B395" s="72" t="s">
        <v>72</v>
      </c>
      <c r="C395" s="72" t="s">
        <v>73</v>
      </c>
      <c r="D395" t="s">
        <v>86</v>
      </c>
      <c r="E395" s="59">
        <v>16765</v>
      </c>
      <c r="F395">
        <v>7</v>
      </c>
      <c r="G395">
        <v>1.5</v>
      </c>
      <c r="H395">
        <f>IF(Tableau1[[#This Row],[Tranche RFR]]&gt;=2,Tableau1[[#This Row],[Tranche RFR]]-1,Tableau1[[#This Row],[Tranche RFR]])</f>
        <v>6</v>
      </c>
      <c r="I395">
        <f>Tableau1[[#This Row],[RFR]]/Tableau1[[#This Row],[nb parts sans couple]]</f>
        <v>2794.1666666666665</v>
      </c>
      <c r="J395" t="s">
        <v>77</v>
      </c>
      <c r="K395" s="4">
        <f t="shared" si="6"/>
        <v>931.3888888888888</v>
      </c>
      <c r="L395" s="49">
        <f>IF($K395&lt;=hypothèses!$BG$2,1,IF(AND($K395&gt;hypothèses!$BF$3,$K395&lt;=hypothèses!$BG$3),2,IF(AND($K395&gt;hypothèses!$BF$4,$K395&lt;=hypothèses!$BG$4),3,IF(AND($K395&gt;hypothèses!$BF$5,$K395&lt;=hypothèses!$BG$5),4,IF(AND($K395&gt;hypothèses!$BF$6,$K395&lt;=hypothèses!$BG$6),5,IF(AND($K395&gt;hypothèses!$BF$7,$K395&lt;=hypothèses!$BG$7),6,IF(AND($K395&gt;hypothèses!$BF$8,$K395&lt;=hypothèses!$BG$8),7,IF(AND($K395&gt;hypothèses!$BF$9,$K395&lt;=hypothèses!$BG$9),8,IF(AND($K395&gt;hypothèses!$BF$10,$K395&lt;=hypothèses!$BG$10),9,IF(AND($K395&gt;hypothèses!$BF$11,$K395&lt;=hypothèses!$BG$11),10,IF(Tableau1[[#This Row],[QF mens]]&gt;hypothèses!BG404,10,"")))))))))))</f>
        <v>6</v>
      </c>
      <c r="M395" s="49">
        <f>IF($K395&lt;=hypothèses!$BY$2,1,IF(AND($K395&gt;hypothèses!$BX$3,$K395&lt;=hypothèses!$BY$3),2,IF(AND($K395&gt;hypothèses!$BX$4,$K395&lt;=hypothèses!$BY$4),3,IF(AND($K395&gt;hypothèses!$BX$5,$K395&lt;=hypothèses!$BY$5),4,IF(AND($K395&gt;hypothèses!$BX$6,$K395&lt;=hypothèses!$BY$6),5,IF(AND($K395&gt;hypothèses!$BX$7,$K395&lt;=hypothèses!$BY$7),6,IF(AND($K395&gt;hypothèses!$BX$8,$K395&lt;=hypothèses!$BY$8),7,IF(AND($K395&gt;hypothèses!$BX$9,$K395&lt;=hypothèses!$BY$9),8,IF(AND($K395&gt;hypothèses!$BX$10,$K395&lt;=hypothèses!$BY$10),9,IF(AND($K395&gt;hypothèses!$BX$11,$K395&lt;=hypothèses!$BY$11),10,IF(Tableau1[[#This Row],[QF mens]]&gt;hypothèses!BH404,10,"")))))))))))</f>
        <v>4</v>
      </c>
      <c r="N395" s="49" t="s">
        <v>82</v>
      </c>
      <c r="O395" s="49" t="s">
        <v>77</v>
      </c>
      <c r="P395" s="49" t="s">
        <v>83</v>
      </c>
      <c r="Q395" s="49" t="s">
        <v>82</v>
      </c>
      <c r="T395">
        <v>0</v>
      </c>
      <c r="U395" s="58" t="str" cm="1">
        <f t="array" ref="U39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395" s="58">
        <f>IF(R395="Tarif Frais de dossier",30,IF(T395&lt;0,0,IF(AND(D395=hypothèses!$BR$2,R395=hypothèses!$BI$1),IF(K395&lt;=hypothèses!$BP$2,hypothèses!$BS$2,IF(K395&gt;=hypothèses!$BQ$2,hypothèses!$BT$2,K395*hypothèses!$BU$2)),IF(AND(D395=hypothèses!$BR$3,R395=hypothèses!$BI$1),IF(K395&lt;=hypothèses!$BP$3,hypothèses!$BS$3,IF(K395&gt;=hypothèses!$BQ$3,hypothèses!$BT$3,K395*hypothèses!$BU$3)),IF(AND(D395=hypothèses!$BR$5,R395=hypothèses!$BJ$1),IF(K395&lt;=hypothèses!$BP$5,hypothèses!$BS$5,IF(K395&gt;=hypothèses!$BQ$5,hypothèses!$BT$5,K395*hypothèses!$BU$5)),IF(AND(D395=hypothèses!$BR$6,R395=hypothèses!$BJ$1),IF(K395&lt;=hypothèses!$BP$6,hypothèses!$BS$6,IF(K395&gt;=hypothèses!$BQ$6,hypothèses!$BT$6,K395*hypothèses!$BU$6)),IF(AND(D395=hypothèses!$BR$8,R395=hypothèses!$BK$1),IF(K395&lt;=hypothèses!$BP$8,hypothèses!$BS$8,IF(K395&gt;=hypothèses!$BQ$8,hypothèses!$BT$8,K395*hypothèses!$BU$8)),IF(AND(D395=hypothèses!$BR$9,R395=hypothèses!$BK$1),IF(K395&lt;=hypothèses!$BP$9,hypothèses!$BS$9,IF(K395&gt;=hypothèses!$BQ$9,hypothèses!$BT$9,K395*hypothèses!$BU$9)),IF(AND(D395=hypothèses!$BR$11,R395=hypothèses!$BL$1),IF(K395&lt;=hypothèses!$BP$11,hypothèses!$BS$11,IF(K395&gt;=hypothèses!$BQ$11,hypothèses!$BT$11,K395*hypothèses!$BU$11)),IF(AND(D395=hypothèses!$BR$12,R395=hypothèses!$BL$1),IF(K395&lt;=hypothèses!$BP$12,hypothèses!$BS$12,IF(K395&gt;=hypothèses!$BQ$12,hypothèses!$BT$12,K395*hypothèses!$BU$12)),IF(AND(D395=hypothèses!$BR$14,R395=hypothèses!$BM$1),IF(K395&lt;=hypothèses!$BP$14,hypothèses!$BS$14,IF(K395&gt;=hypothèses!$BQ$14,hypothèses!$BT$14,K395*hypothèses!$BU$14)),IF(AND(D395=hypothèses!$BR$15,R395=hypothèses!$BM$1),IF(K395&lt;=hypothèses!$BP$15,hypothèses!$BS$15,IF(K395&gt;=hypothèses!$BQ$15,hypothèses!$BT$15,K395*hypothèses!$BU$15)),IF(AND(D395=hypothèses!$BR$17,R395=hypothèses!$BN$1),IF(K395&lt;=hypothèses!$BP$17,hypothèses!$BS$17,IF(K395&gt;=hypothèses!$BQ$17,hypothèses!$BT$17,K395*hypothèses!$BU$17)),IF(AND(D395=hypothèses!$BR$18,R395=hypothèses!$BN$1),IF(K395&lt;=hypothèses!$BP$18,hypothèses!$BS$18,IF(K395&gt;=hypothèses!$BQ$18,hypothèses!$BT$18,K395*hypothèses!$BU$18)),0))))))))))))))</f>
        <v>0</v>
      </c>
      <c r="W395" t="str" cm="1">
        <f t="array" ref="W395">IFERROR(IF(T395&lt;0,0,IF(R395="tarif frais de dossier",30,K395*INDEX(hypothèses!$CC$2:$CR$21,MATCH(1,(K395&gt;=hypothèses!$BX$2:$BX$21)*(K395&lt;hypothèses!$BY$2:$BY$21)*(D395="Villeurbanne")+(K395&gt;=hypothèses!$BX$12:$BX$21)*(K395&lt;hypothèses!$BY$12:$BY$21)*(D395="Hors Villeurbanne"),0),CHOOSE(MATCH(R395,{"tarif eveil";"tarif courant";"tarif pratiques collectives";"tarif troisième cycle renforcé PPES";"tarif cumul";"tarif location"},0),1,4,7,10,13,16)))),"")</f>
        <v/>
      </c>
    </row>
    <row r="396" spans="1:23">
      <c r="A396" s="71" t="s">
        <v>71</v>
      </c>
      <c r="B396" s="71" t="s">
        <v>72</v>
      </c>
      <c r="C396" s="71" t="s">
        <v>73</v>
      </c>
      <c r="D396" t="s">
        <v>86</v>
      </c>
      <c r="E396" s="59">
        <v>16765</v>
      </c>
      <c r="F396">
        <v>7</v>
      </c>
      <c r="G396">
        <v>1.5</v>
      </c>
      <c r="H396">
        <f>IF(Tableau1[[#This Row],[Tranche RFR]]&gt;=2,Tableau1[[#This Row],[Tranche RFR]]-1,Tableau1[[#This Row],[Tranche RFR]])</f>
        <v>6</v>
      </c>
      <c r="I396">
        <f>Tableau1[[#This Row],[RFR]]/Tableau1[[#This Row],[nb parts sans couple]]</f>
        <v>2794.1666666666665</v>
      </c>
      <c r="J396" t="s">
        <v>77</v>
      </c>
      <c r="K396" s="4">
        <f t="shared" si="6"/>
        <v>931.3888888888888</v>
      </c>
      <c r="L396" s="49">
        <f>IF($K396&lt;=hypothèses!$BG$2,1,IF(AND($K396&gt;hypothèses!$BF$3,$K396&lt;=hypothèses!$BG$3),2,IF(AND($K396&gt;hypothèses!$BF$4,$K396&lt;=hypothèses!$BG$4),3,IF(AND($K396&gt;hypothèses!$BF$5,$K396&lt;=hypothèses!$BG$5),4,IF(AND($K396&gt;hypothèses!$BF$6,$K396&lt;=hypothèses!$BG$6),5,IF(AND($K396&gt;hypothèses!$BF$7,$K396&lt;=hypothèses!$BG$7),6,IF(AND($K396&gt;hypothèses!$BF$8,$K396&lt;=hypothèses!$BG$8),7,IF(AND($K396&gt;hypothèses!$BF$9,$K396&lt;=hypothèses!$BG$9),8,IF(AND($K396&gt;hypothèses!$BF$10,$K396&lt;=hypothèses!$BG$10),9,IF(AND($K396&gt;hypothèses!$BF$11,$K396&lt;=hypothèses!$BG$11),10,IF(Tableau1[[#This Row],[QF mens]]&gt;hypothèses!BG405,10,"")))))))))))</f>
        <v>6</v>
      </c>
      <c r="M396" s="49">
        <f>IF($K396&lt;=hypothèses!$BY$2,1,IF(AND($K396&gt;hypothèses!$BX$3,$K396&lt;=hypothèses!$BY$3),2,IF(AND($K396&gt;hypothèses!$BX$4,$K396&lt;=hypothèses!$BY$4),3,IF(AND($K396&gt;hypothèses!$BX$5,$K396&lt;=hypothèses!$BY$5),4,IF(AND($K396&gt;hypothèses!$BX$6,$K396&lt;=hypothèses!$BY$6),5,IF(AND($K396&gt;hypothèses!$BX$7,$K396&lt;=hypothèses!$BY$7),6,IF(AND($K396&gt;hypothèses!$BX$8,$K396&lt;=hypothèses!$BY$8),7,IF(AND($K396&gt;hypothèses!$BX$9,$K396&lt;=hypothèses!$BY$9),8,IF(AND($K396&gt;hypothèses!$BX$10,$K396&lt;=hypothèses!$BY$10),9,IF(AND($K396&gt;hypothèses!$BX$11,$K396&lt;=hypothèses!$BY$11),10,IF(Tableau1[[#This Row],[QF mens]]&gt;hypothèses!BH405,10,"")))))))))))</f>
        <v>4</v>
      </c>
      <c r="N396" s="49" t="s">
        <v>82</v>
      </c>
      <c r="O396" s="49" t="s">
        <v>77</v>
      </c>
      <c r="P396" s="49" t="s">
        <v>83</v>
      </c>
      <c r="Q396" s="49" t="s">
        <v>82</v>
      </c>
      <c r="T396">
        <v>0</v>
      </c>
      <c r="U396" s="58" t="str" cm="1">
        <f t="array" ref="U39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396" s="58">
        <f>IF(R396="Tarif Frais de dossier",30,IF(T396&lt;0,0,IF(AND(D396=hypothèses!$BR$2,R396=hypothèses!$BI$1),IF(K396&lt;=hypothèses!$BP$2,hypothèses!$BS$2,IF(K396&gt;=hypothèses!$BQ$2,hypothèses!$BT$2,K396*hypothèses!$BU$2)),IF(AND(D396=hypothèses!$BR$3,R396=hypothèses!$BI$1),IF(K396&lt;=hypothèses!$BP$3,hypothèses!$BS$3,IF(K396&gt;=hypothèses!$BQ$3,hypothèses!$BT$3,K396*hypothèses!$BU$3)),IF(AND(D396=hypothèses!$BR$5,R396=hypothèses!$BJ$1),IF(K396&lt;=hypothèses!$BP$5,hypothèses!$BS$5,IF(K396&gt;=hypothèses!$BQ$5,hypothèses!$BT$5,K396*hypothèses!$BU$5)),IF(AND(D396=hypothèses!$BR$6,R396=hypothèses!$BJ$1),IF(K396&lt;=hypothèses!$BP$6,hypothèses!$BS$6,IF(K396&gt;=hypothèses!$BQ$6,hypothèses!$BT$6,K396*hypothèses!$BU$6)),IF(AND(D396=hypothèses!$BR$8,R396=hypothèses!$BK$1),IF(K396&lt;=hypothèses!$BP$8,hypothèses!$BS$8,IF(K396&gt;=hypothèses!$BQ$8,hypothèses!$BT$8,K396*hypothèses!$BU$8)),IF(AND(D396=hypothèses!$BR$9,R396=hypothèses!$BK$1),IF(K396&lt;=hypothèses!$BP$9,hypothèses!$BS$9,IF(K396&gt;=hypothèses!$BQ$9,hypothèses!$BT$9,K396*hypothèses!$BU$9)),IF(AND(D396=hypothèses!$BR$11,R396=hypothèses!$BL$1),IF(K396&lt;=hypothèses!$BP$11,hypothèses!$BS$11,IF(K396&gt;=hypothèses!$BQ$11,hypothèses!$BT$11,K396*hypothèses!$BU$11)),IF(AND(D396=hypothèses!$BR$12,R396=hypothèses!$BL$1),IF(K396&lt;=hypothèses!$BP$12,hypothèses!$BS$12,IF(K396&gt;=hypothèses!$BQ$12,hypothèses!$BT$12,K396*hypothèses!$BU$12)),IF(AND(D396=hypothèses!$BR$14,R396=hypothèses!$BM$1),IF(K396&lt;=hypothèses!$BP$14,hypothèses!$BS$14,IF(K396&gt;=hypothèses!$BQ$14,hypothèses!$BT$14,K396*hypothèses!$BU$14)),IF(AND(D396=hypothèses!$BR$15,R396=hypothèses!$BM$1),IF(K396&lt;=hypothèses!$BP$15,hypothèses!$BS$15,IF(K396&gt;=hypothèses!$BQ$15,hypothèses!$BT$15,K396*hypothèses!$BU$15)),IF(AND(D396=hypothèses!$BR$17,R396=hypothèses!$BN$1),IF(K396&lt;=hypothèses!$BP$17,hypothèses!$BS$17,IF(K396&gt;=hypothèses!$BQ$17,hypothèses!$BT$17,K396*hypothèses!$BU$17)),IF(AND(D396=hypothèses!$BR$18,R396=hypothèses!$BN$1),IF(K396&lt;=hypothèses!$BP$18,hypothèses!$BS$18,IF(K396&gt;=hypothèses!$BQ$18,hypothèses!$BT$18,K396*hypothèses!$BU$18)),0))))))))))))))</f>
        <v>0</v>
      </c>
      <c r="W396" t="str" cm="1">
        <f t="array" ref="W396">IFERROR(IF(T396&lt;0,0,IF(R396="tarif frais de dossier",30,K396*INDEX(hypothèses!$CC$2:$CR$21,MATCH(1,(K396&gt;=hypothèses!$BX$2:$BX$21)*(K396&lt;hypothèses!$BY$2:$BY$21)*(D396="Villeurbanne")+(K396&gt;=hypothèses!$BX$12:$BX$21)*(K396&lt;hypothèses!$BY$12:$BY$21)*(D396="Hors Villeurbanne"),0),CHOOSE(MATCH(R396,{"tarif eveil";"tarif courant";"tarif pratiques collectives";"tarif troisième cycle renforcé PPES";"tarif cumul";"tarif location"},0),1,4,7,10,13,16)))),"")</f>
        <v/>
      </c>
    </row>
    <row r="397" spans="1:23">
      <c r="A397" s="72" t="s">
        <v>71</v>
      </c>
      <c r="B397" s="72" t="s">
        <v>72</v>
      </c>
      <c r="C397" s="72" t="s">
        <v>73</v>
      </c>
      <c r="D397" t="s">
        <v>70</v>
      </c>
      <c r="E397" s="59">
        <v>57868</v>
      </c>
      <c r="F397">
        <v>24</v>
      </c>
      <c r="G397">
        <v>3</v>
      </c>
      <c r="H397">
        <f>IF(Tableau1[[#This Row],[Tranche RFR]]&gt;=2,Tableau1[[#This Row],[Tranche RFR]]-1,Tableau1[[#This Row],[Tranche RFR]])</f>
        <v>23</v>
      </c>
      <c r="I397">
        <f>Tableau1[[#This Row],[RFR]]/Tableau1[[#This Row],[nb parts sans couple]]</f>
        <v>2516</v>
      </c>
      <c r="J397" t="s">
        <v>77</v>
      </c>
      <c r="K397" s="4">
        <f t="shared" si="6"/>
        <v>1607.4444444444443</v>
      </c>
      <c r="L397" s="49">
        <f>IF($K397&lt;=hypothèses!$BG$2,1,IF(AND($K397&gt;hypothèses!$BF$3,$K397&lt;=hypothèses!$BG$3),2,IF(AND($K397&gt;hypothèses!$BF$4,$K397&lt;=hypothèses!$BG$4),3,IF(AND($K397&gt;hypothèses!$BF$5,$K397&lt;=hypothèses!$BG$5),4,IF(AND($K397&gt;hypothèses!$BF$6,$K397&lt;=hypothèses!$BG$6),5,IF(AND($K397&gt;hypothèses!$BF$7,$K397&lt;=hypothèses!$BG$7),6,IF(AND($K397&gt;hypothèses!$BF$8,$K397&lt;=hypothèses!$BG$8),7,IF(AND($K397&gt;hypothèses!$BF$9,$K397&lt;=hypothèses!$BG$9),8,IF(AND($K397&gt;hypothèses!$BF$10,$K397&lt;=hypothèses!$BG$10),9,IF(AND($K397&gt;hypothèses!$BF$11,$K397&lt;=hypothèses!$BG$11),10,IF(Tableau1[[#This Row],[QF mens]]&gt;hypothèses!BG406,10,"")))))))))))</f>
        <v>8</v>
      </c>
      <c r="M397" s="49">
        <f>IF($K397&lt;=hypothèses!$BY$2,1,IF(AND($K397&gt;hypothèses!$BX$3,$K397&lt;=hypothèses!$BY$3),2,IF(AND($K397&gt;hypothèses!$BX$4,$K397&lt;=hypothèses!$BY$4),3,IF(AND($K397&gt;hypothèses!$BX$5,$K397&lt;=hypothèses!$BY$5),4,IF(AND($K397&gt;hypothèses!$BX$6,$K397&lt;=hypothèses!$BY$6),5,IF(AND($K397&gt;hypothèses!$BX$7,$K397&lt;=hypothèses!$BY$7),6,IF(AND($K397&gt;hypothèses!$BX$8,$K397&lt;=hypothèses!$BY$8),7,IF(AND($K397&gt;hypothèses!$BX$9,$K397&lt;=hypothèses!$BY$9),8,IF(AND($K397&gt;hypothèses!$BX$10,$K397&lt;=hypothèses!$BY$10),9,IF(AND($K397&gt;hypothèses!$BX$11,$K397&lt;=hypothèses!$BY$11),10,IF(Tableau1[[#This Row],[QF mens]]&gt;hypothèses!BH406,10,"")))))))))))</f>
        <v>8</v>
      </c>
      <c r="N397" s="49" t="s">
        <v>82</v>
      </c>
      <c r="O397" s="49" t="s">
        <v>77</v>
      </c>
      <c r="P397" s="49" t="s">
        <v>83</v>
      </c>
      <c r="Q397" s="49" t="s">
        <v>82</v>
      </c>
      <c r="R397" t="s">
        <v>66</v>
      </c>
      <c r="S397">
        <v>1</v>
      </c>
      <c r="T397">
        <v>422</v>
      </c>
      <c r="U397" s="58" cm="1">
        <f t="array" ref="U39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397" s="58">
        <f>IF(R397="Tarif Frais de dossier",30,IF(T397&lt;0,0,IF(AND(D397=hypothèses!$BR$2,R397=hypothèses!$BI$1),IF(K397&lt;=hypothèses!$BP$2,hypothèses!$BS$2,IF(K397&gt;=hypothèses!$BQ$2,hypothèses!$BT$2,K397*hypothèses!$BU$2)),IF(AND(D397=hypothèses!$BR$3,R397=hypothèses!$BI$1),IF(K397&lt;=hypothèses!$BP$3,hypothèses!$BS$3,IF(K397&gt;=hypothèses!$BQ$3,hypothèses!$BT$3,K397*hypothèses!$BU$3)),IF(AND(D397=hypothèses!$BR$5,R397=hypothèses!$BJ$1),IF(K397&lt;=hypothèses!$BP$5,hypothèses!$BS$5,IF(K397&gt;=hypothèses!$BQ$5,hypothèses!$BT$5,K397*hypothèses!$BU$5)),IF(AND(D397=hypothèses!$BR$6,R397=hypothèses!$BJ$1),IF(K397&lt;=hypothèses!$BP$6,hypothèses!$BS$6,IF(K397&gt;=hypothèses!$BQ$6,hypothèses!$BT$6,K397*hypothèses!$BU$6)),IF(AND(D397=hypothèses!$BR$8,R397=hypothèses!$BK$1),IF(K397&lt;=hypothèses!$BP$8,hypothèses!$BS$8,IF(K397&gt;=hypothèses!$BQ$8,hypothèses!$BT$8,K397*hypothèses!$BU$8)),IF(AND(D397=hypothèses!$BR$9,R397=hypothèses!$BK$1),IF(K397&lt;=hypothèses!$BP$9,hypothèses!$BS$9,IF(K397&gt;=hypothèses!$BQ$9,hypothèses!$BT$9,K397*hypothèses!$BU$9)),IF(AND(D397=hypothèses!$BR$11,R397=hypothèses!$BL$1),IF(K397&lt;=hypothèses!$BP$11,hypothèses!$BS$11,IF(K397&gt;=hypothèses!$BQ$11,hypothèses!$BT$11,K397*hypothèses!$BU$11)),IF(AND(D397=hypothèses!$BR$12,R397=hypothèses!$BL$1),IF(K397&lt;=hypothèses!$BP$12,hypothèses!$BS$12,IF(K397&gt;=hypothèses!$BQ$12,hypothèses!$BT$12,K397*hypothèses!$BU$12)),IF(AND(D397=hypothèses!$BR$14,R397=hypothèses!$BM$1),IF(K397&lt;=hypothèses!$BP$14,hypothèses!$BS$14,IF(K397&gt;=hypothèses!$BQ$14,hypothèses!$BT$14,K397*hypothèses!$BU$14)),IF(AND(D397=hypothèses!$BR$15,R397=hypothèses!$BM$1),IF(K397&lt;=hypothèses!$BP$15,hypothèses!$BS$15,IF(K397&gt;=hypothèses!$BQ$15,hypothèses!$BT$15,K397*hypothèses!$BU$15)),IF(AND(D397=hypothèses!$BR$17,R397=hypothèses!$BN$1),IF(K397&lt;=hypothèses!$BP$17,hypothèses!$BS$17,IF(K397&gt;=hypothèses!$BQ$17,hypothèses!$BT$17,K397*hypothèses!$BU$17)),IF(AND(D397=hypothèses!$BR$18,R397=hypothèses!$BN$1),IF(K397&lt;=hypothèses!$BP$18,hypothèses!$BS$18,IF(K397&gt;=hypothèses!$BQ$18,hypothèses!$BT$18,K397*hypothèses!$BU$18)),0))))))))))))))</f>
        <v>0</v>
      </c>
      <c r="W397" t="str" cm="1">
        <f t="array" ref="W397">IFERROR(IF(T397&lt;0,0,IF(R397="tarif frais de dossier",30,K397*INDEX(hypothèses!$CC$2:$CR$21,MATCH(1,(K397&gt;=hypothèses!$BX$2:$BX$21)*(K397&lt;hypothèses!$BY$2:$BY$21)*(D397="Villeurbanne")+(K397&gt;=hypothèses!$BX$12:$BX$21)*(K397&lt;hypothèses!$BY$12:$BY$21)*(D397="Hors Villeurbanne"),0),CHOOSE(MATCH(R397,{"tarif eveil";"tarif courant";"tarif pratiques collectives";"tarif troisième cycle renforcé PPES";"tarif cumul";"tarif location"},0),1,4,7,10,13,16)))),"")</f>
        <v/>
      </c>
    </row>
    <row r="398" spans="1:23">
      <c r="A398" s="71" t="s">
        <v>71</v>
      </c>
      <c r="B398" s="71" t="s">
        <v>72</v>
      </c>
      <c r="C398" s="71" t="s">
        <v>73</v>
      </c>
      <c r="D398" t="s">
        <v>70</v>
      </c>
      <c r="E398" s="59">
        <v>57868</v>
      </c>
      <c r="F398">
        <v>24</v>
      </c>
      <c r="G398">
        <v>3</v>
      </c>
      <c r="H398">
        <f>IF(Tableau1[[#This Row],[Tranche RFR]]&gt;=2,Tableau1[[#This Row],[Tranche RFR]]-1,Tableau1[[#This Row],[Tranche RFR]])</f>
        <v>23</v>
      </c>
      <c r="I398">
        <f>Tableau1[[#This Row],[RFR]]/Tableau1[[#This Row],[nb parts sans couple]]</f>
        <v>2516</v>
      </c>
      <c r="J398" t="s">
        <v>77</v>
      </c>
      <c r="K398" s="4">
        <f t="shared" si="6"/>
        <v>1607.4444444444443</v>
      </c>
      <c r="L398" s="49">
        <f>IF($K398&lt;=hypothèses!$BG$2,1,IF(AND($K398&gt;hypothèses!$BF$3,$K398&lt;=hypothèses!$BG$3),2,IF(AND($K398&gt;hypothèses!$BF$4,$K398&lt;=hypothèses!$BG$4),3,IF(AND($K398&gt;hypothèses!$BF$5,$K398&lt;=hypothèses!$BG$5),4,IF(AND($K398&gt;hypothèses!$BF$6,$K398&lt;=hypothèses!$BG$6),5,IF(AND($K398&gt;hypothèses!$BF$7,$K398&lt;=hypothèses!$BG$7),6,IF(AND($K398&gt;hypothèses!$BF$8,$K398&lt;=hypothèses!$BG$8),7,IF(AND($K398&gt;hypothèses!$BF$9,$K398&lt;=hypothèses!$BG$9),8,IF(AND($K398&gt;hypothèses!$BF$10,$K398&lt;=hypothèses!$BG$10),9,IF(AND($K398&gt;hypothèses!$BF$11,$K398&lt;=hypothèses!$BG$11),10,IF(Tableau1[[#This Row],[QF mens]]&gt;hypothèses!BG407,10,"")))))))))))</f>
        <v>8</v>
      </c>
      <c r="M398" s="49">
        <f>IF($K398&lt;=hypothèses!$BY$2,1,IF(AND($K398&gt;hypothèses!$BX$3,$K398&lt;=hypothèses!$BY$3),2,IF(AND($K398&gt;hypothèses!$BX$4,$K398&lt;=hypothèses!$BY$4),3,IF(AND($K398&gt;hypothèses!$BX$5,$K398&lt;=hypothèses!$BY$5),4,IF(AND($K398&gt;hypothèses!$BX$6,$K398&lt;=hypothèses!$BY$6),5,IF(AND($K398&gt;hypothèses!$BX$7,$K398&lt;=hypothèses!$BY$7),6,IF(AND($K398&gt;hypothèses!$BX$8,$K398&lt;=hypothèses!$BY$8),7,IF(AND($K398&gt;hypothèses!$BX$9,$K398&lt;=hypothèses!$BY$9),8,IF(AND($K398&gt;hypothèses!$BX$10,$K398&lt;=hypothèses!$BY$10),9,IF(AND($K398&gt;hypothèses!$BX$11,$K398&lt;=hypothèses!$BY$11),10,IF(Tableau1[[#This Row],[QF mens]]&gt;hypothèses!BH407,10,"")))))))))))</f>
        <v>8</v>
      </c>
      <c r="N398" s="49" t="s">
        <v>82</v>
      </c>
      <c r="O398" s="49" t="s">
        <v>77</v>
      </c>
      <c r="P398" s="49" t="s">
        <v>83</v>
      </c>
      <c r="Q398" s="49" t="s">
        <v>82</v>
      </c>
      <c r="R398" t="s">
        <v>66</v>
      </c>
      <c r="S398">
        <v>1</v>
      </c>
      <c r="T398">
        <v>422</v>
      </c>
      <c r="U398" s="58" cm="1">
        <f t="array" ref="U39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398" s="58">
        <f>IF(R398="Tarif Frais de dossier",30,IF(T398&lt;0,0,IF(AND(D398=hypothèses!$BR$2,R398=hypothèses!$BI$1),IF(K398&lt;=hypothèses!$BP$2,hypothèses!$BS$2,IF(K398&gt;=hypothèses!$BQ$2,hypothèses!$BT$2,K398*hypothèses!$BU$2)),IF(AND(D398=hypothèses!$BR$3,R398=hypothèses!$BI$1),IF(K398&lt;=hypothèses!$BP$3,hypothèses!$BS$3,IF(K398&gt;=hypothèses!$BQ$3,hypothèses!$BT$3,K398*hypothèses!$BU$3)),IF(AND(D398=hypothèses!$BR$5,R398=hypothèses!$BJ$1),IF(K398&lt;=hypothèses!$BP$5,hypothèses!$BS$5,IF(K398&gt;=hypothèses!$BQ$5,hypothèses!$BT$5,K398*hypothèses!$BU$5)),IF(AND(D398=hypothèses!$BR$6,R398=hypothèses!$BJ$1),IF(K398&lt;=hypothèses!$BP$6,hypothèses!$BS$6,IF(K398&gt;=hypothèses!$BQ$6,hypothèses!$BT$6,K398*hypothèses!$BU$6)),IF(AND(D398=hypothèses!$BR$8,R398=hypothèses!$BK$1),IF(K398&lt;=hypothèses!$BP$8,hypothèses!$BS$8,IF(K398&gt;=hypothèses!$BQ$8,hypothèses!$BT$8,K398*hypothèses!$BU$8)),IF(AND(D398=hypothèses!$BR$9,R398=hypothèses!$BK$1),IF(K398&lt;=hypothèses!$BP$9,hypothèses!$BS$9,IF(K398&gt;=hypothèses!$BQ$9,hypothèses!$BT$9,K398*hypothèses!$BU$9)),IF(AND(D398=hypothèses!$BR$11,R398=hypothèses!$BL$1),IF(K398&lt;=hypothèses!$BP$11,hypothèses!$BS$11,IF(K398&gt;=hypothèses!$BQ$11,hypothèses!$BT$11,K398*hypothèses!$BU$11)),IF(AND(D398=hypothèses!$BR$12,R398=hypothèses!$BL$1),IF(K398&lt;=hypothèses!$BP$12,hypothèses!$BS$12,IF(K398&gt;=hypothèses!$BQ$12,hypothèses!$BT$12,K398*hypothèses!$BU$12)),IF(AND(D398=hypothèses!$BR$14,R398=hypothèses!$BM$1),IF(K398&lt;=hypothèses!$BP$14,hypothèses!$BS$14,IF(K398&gt;=hypothèses!$BQ$14,hypothèses!$BT$14,K398*hypothèses!$BU$14)),IF(AND(D398=hypothèses!$BR$15,R398=hypothèses!$BM$1),IF(K398&lt;=hypothèses!$BP$15,hypothèses!$BS$15,IF(K398&gt;=hypothèses!$BQ$15,hypothèses!$BT$15,K398*hypothèses!$BU$15)),IF(AND(D398=hypothèses!$BR$17,R398=hypothèses!$BN$1),IF(K398&lt;=hypothèses!$BP$17,hypothèses!$BS$17,IF(K398&gt;=hypothèses!$BQ$17,hypothèses!$BT$17,K398*hypothèses!$BU$17)),IF(AND(D398=hypothèses!$BR$18,R398=hypothèses!$BN$1),IF(K398&lt;=hypothèses!$BP$18,hypothèses!$BS$18,IF(K398&gt;=hypothèses!$BQ$18,hypothèses!$BT$18,K398*hypothèses!$BU$18)),0))))))))))))))</f>
        <v>0</v>
      </c>
      <c r="W398" t="str" cm="1">
        <f t="array" ref="W398">IFERROR(IF(T398&lt;0,0,IF(R398="tarif frais de dossier",30,K398*INDEX(hypothèses!$CC$2:$CR$21,MATCH(1,(K398&gt;=hypothèses!$BX$2:$BX$21)*(K398&lt;hypothèses!$BY$2:$BY$21)*(D398="Villeurbanne")+(K398&gt;=hypothèses!$BX$12:$BX$21)*(K398&lt;hypothèses!$BY$12:$BY$21)*(D398="Hors Villeurbanne"),0),CHOOSE(MATCH(R398,{"tarif eveil";"tarif courant";"tarif pratiques collectives";"tarif troisième cycle renforcé PPES";"tarif cumul";"tarif location"},0),1,4,7,10,13,16)))),"")</f>
        <v/>
      </c>
    </row>
    <row r="399" spans="1:23">
      <c r="A399" s="72" t="s">
        <v>71</v>
      </c>
      <c r="B399" s="72" t="s">
        <v>72</v>
      </c>
      <c r="C399" s="72" t="s">
        <v>73</v>
      </c>
      <c r="D399" t="s">
        <v>70</v>
      </c>
      <c r="E399" s="59">
        <v>57868</v>
      </c>
      <c r="F399">
        <v>24</v>
      </c>
      <c r="G399">
        <v>3</v>
      </c>
      <c r="H399">
        <f>IF(Tableau1[[#This Row],[Tranche RFR]]&gt;=2,Tableau1[[#This Row],[Tranche RFR]]-1,Tableau1[[#This Row],[Tranche RFR]])</f>
        <v>23</v>
      </c>
      <c r="I399">
        <f>Tableau1[[#This Row],[RFR]]/Tableau1[[#This Row],[nb parts sans couple]]</f>
        <v>2516</v>
      </c>
      <c r="J399" t="s">
        <v>77</v>
      </c>
      <c r="K399" s="4">
        <f t="shared" si="6"/>
        <v>1607.4444444444443</v>
      </c>
      <c r="L399" s="49">
        <f>IF($K399&lt;=hypothèses!$BG$2,1,IF(AND($K399&gt;hypothèses!$BF$3,$K399&lt;=hypothèses!$BG$3),2,IF(AND($K399&gt;hypothèses!$BF$4,$K399&lt;=hypothèses!$BG$4),3,IF(AND($K399&gt;hypothèses!$BF$5,$K399&lt;=hypothèses!$BG$5),4,IF(AND($K399&gt;hypothèses!$BF$6,$K399&lt;=hypothèses!$BG$6),5,IF(AND($K399&gt;hypothèses!$BF$7,$K399&lt;=hypothèses!$BG$7),6,IF(AND($K399&gt;hypothèses!$BF$8,$K399&lt;=hypothèses!$BG$8),7,IF(AND($K399&gt;hypothèses!$BF$9,$K399&lt;=hypothèses!$BG$9),8,IF(AND($K399&gt;hypothèses!$BF$10,$K399&lt;=hypothèses!$BG$10),9,IF(AND($K399&gt;hypothèses!$BF$11,$K399&lt;=hypothèses!$BG$11),10,IF(Tableau1[[#This Row],[QF mens]]&gt;hypothèses!BG408,10,"")))))))))))</f>
        <v>8</v>
      </c>
      <c r="M399" s="49">
        <f>IF($K399&lt;=hypothèses!$BY$2,1,IF(AND($K399&gt;hypothèses!$BX$3,$K399&lt;=hypothèses!$BY$3),2,IF(AND($K399&gt;hypothèses!$BX$4,$K399&lt;=hypothèses!$BY$4),3,IF(AND($K399&gt;hypothèses!$BX$5,$K399&lt;=hypothèses!$BY$5),4,IF(AND($K399&gt;hypothèses!$BX$6,$K399&lt;=hypothèses!$BY$6),5,IF(AND($K399&gt;hypothèses!$BX$7,$K399&lt;=hypothèses!$BY$7),6,IF(AND($K399&gt;hypothèses!$BX$8,$K399&lt;=hypothèses!$BY$8),7,IF(AND($K399&gt;hypothèses!$BX$9,$K399&lt;=hypothèses!$BY$9),8,IF(AND($K399&gt;hypothèses!$BX$10,$K399&lt;=hypothèses!$BY$10),9,IF(AND($K399&gt;hypothèses!$BX$11,$K399&lt;=hypothèses!$BY$11),10,IF(Tableau1[[#This Row],[QF mens]]&gt;hypothèses!BH408,10,"")))))))))))</f>
        <v>8</v>
      </c>
      <c r="N399" s="49" t="s">
        <v>82</v>
      </c>
      <c r="O399" s="49" t="s">
        <v>77</v>
      </c>
      <c r="P399" s="49" t="s">
        <v>83</v>
      </c>
      <c r="Q399" s="49" t="s">
        <v>82</v>
      </c>
      <c r="R399" t="s">
        <v>12</v>
      </c>
      <c r="S399">
        <v>1</v>
      </c>
      <c r="T399">
        <v>924</v>
      </c>
      <c r="U399" s="58" cm="1">
        <f t="array" ref="U39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1155.7699999999998</v>
      </c>
      <c r="V399" s="58">
        <f>IF(R399="Tarif Frais de dossier",30,IF(T399&lt;0,0,IF(AND(D399=hypothèses!$BR$2,R399=hypothèses!$BI$1),IF(K399&lt;=hypothèses!$BP$2,hypothèses!$BS$2,IF(K399&gt;=hypothèses!$BQ$2,hypothèses!$BT$2,K399*hypothèses!$BU$2)),IF(AND(D399=hypothèses!$BR$3,R399=hypothèses!$BI$1),IF(K399&lt;=hypothèses!$BP$3,hypothèses!$BS$3,IF(K399&gt;=hypothèses!$BQ$3,hypothèses!$BT$3,K399*hypothèses!$BU$3)),IF(AND(D399=hypothèses!$BR$5,R399=hypothèses!$BJ$1),IF(K399&lt;=hypothèses!$BP$5,hypothèses!$BS$5,IF(K399&gt;=hypothèses!$BQ$5,hypothèses!$BT$5,K399*hypothèses!$BU$5)),IF(AND(D399=hypothèses!$BR$6,R399=hypothèses!$BJ$1),IF(K399&lt;=hypothèses!$BP$6,hypothèses!$BS$6,IF(K399&gt;=hypothèses!$BQ$6,hypothèses!$BT$6,K399*hypothèses!$BU$6)),IF(AND(D399=hypothèses!$BR$8,R399=hypothèses!$BK$1),IF(K399&lt;=hypothèses!$BP$8,hypothèses!$BS$8,IF(K399&gt;=hypothèses!$BQ$8,hypothèses!$BT$8,K399*hypothèses!$BU$8)),IF(AND(D399=hypothèses!$BR$9,R399=hypothèses!$BK$1),IF(K399&lt;=hypothèses!$BP$9,hypothèses!$BS$9,IF(K399&gt;=hypothèses!$BQ$9,hypothèses!$BT$9,K399*hypothèses!$BU$9)),IF(AND(D399=hypothèses!$BR$11,R399=hypothèses!$BL$1),IF(K399&lt;=hypothèses!$BP$11,hypothèses!$BS$11,IF(K399&gt;=hypothèses!$BQ$11,hypothèses!$BT$11,K399*hypothèses!$BU$11)),IF(AND(D399=hypothèses!$BR$12,R399=hypothèses!$BL$1),IF(K399&lt;=hypothèses!$BP$12,hypothèses!$BS$12,IF(K399&gt;=hypothèses!$BQ$12,hypothèses!$BT$12,K399*hypothèses!$BU$12)),IF(AND(D399=hypothèses!$BR$14,R399=hypothèses!$BM$1),IF(K399&lt;=hypothèses!$BP$14,hypothèses!$BS$14,IF(K399&gt;=hypothèses!$BQ$14,hypothèses!$BT$14,K399*hypothèses!$BU$14)),IF(AND(D399=hypothèses!$BR$15,R399=hypothèses!$BM$1),IF(K399&lt;=hypothèses!$BP$15,hypothèses!$BS$15,IF(K399&gt;=hypothèses!$BQ$15,hypothèses!$BT$15,K399*hypothèses!$BU$15)),IF(AND(D399=hypothèses!$BR$17,R399=hypothèses!$BN$1),IF(K399&lt;=hypothèses!$BP$17,hypothèses!$BS$17,IF(K399&gt;=hypothèses!$BQ$17,hypothèses!$BT$17,K399*hypothèses!$BU$17)),IF(AND(D399=hypothèses!$BR$18,R399=hypothèses!$BN$1),IF(K399&lt;=hypothèses!$BP$18,hypothèses!$BS$18,IF(K399&gt;=hypothèses!$BQ$18,hypothèses!$BT$18,K399*hypothèses!$BU$18)),0))))))))))))))</f>
        <v>1260</v>
      </c>
      <c r="W399" t="str" cm="1">
        <f t="array" ref="W399">IFERROR(IF(T399&lt;0,0,IF(R399="tarif frais de dossier",30,K399*INDEX(hypothèses!$CC$2:$CR$21,MATCH(1,(K399&gt;=hypothèses!$BX$2:$BX$21)*(K399&lt;hypothèses!$BY$2:$BY$21)*(D399="Villeurbanne")+(K399&gt;=hypothèses!$BX$12:$BX$21)*(K399&lt;hypothèses!$BY$12:$BY$21)*(D399="Hors Villeurbanne"),0),CHOOSE(MATCH(R399,{"tarif eveil";"tarif courant";"tarif pratiques collectives";"tarif troisième cycle renforcé PPES";"tarif cumul";"tarif location"},0),1,4,7,10,13,16)))),"")</f>
        <v/>
      </c>
    </row>
    <row r="400" spans="1:23">
      <c r="A400" s="71" t="s">
        <v>71</v>
      </c>
      <c r="B400" s="71" t="s">
        <v>72</v>
      </c>
      <c r="C400" s="71" t="s">
        <v>73</v>
      </c>
      <c r="D400" t="s">
        <v>70</v>
      </c>
      <c r="E400" s="59">
        <v>57868</v>
      </c>
      <c r="F400">
        <v>24</v>
      </c>
      <c r="G400">
        <v>3</v>
      </c>
      <c r="H400">
        <f>IF(Tableau1[[#This Row],[Tranche RFR]]&gt;=2,Tableau1[[#This Row],[Tranche RFR]]-1,Tableau1[[#This Row],[Tranche RFR]])</f>
        <v>23</v>
      </c>
      <c r="I400">
        <f>Tableau1[[#This Row],[RFR]]/Tableau1[[#This Row],[nb parts sans couple]]</f>
        <v>2516</v>
      </c>
      <c r="J400" t="s">
        <v>77</v>
      </c>
      <c r="K400" s="4">
        <f t="shared" si="6"/>
        <v>1607.4444444444443</v>
      </c>
      <c r="L400" s="49">
        <f>IF($K400&lt;=hypothèses!$BG$2,1,IF(AND($K400&gt;hypothèses!$BF$3,$K400&lt;=hypothèses!$BG$3),2,IF(AND($K400&gt;hypothèses!$BF$4,$K400&lt;=hypothèses!$BG$4),3,IF(AND($K400&gt;hypothèses!$BF$5,$K400&lt;=hypothèses!$BG$5),4,IF(AND($K400&gt;hypothèses!$BF$6,$K400&lt;=hypothèses!$BG$6),5,IF(AND($K400&gt;hypothèses!$BF$7,$K400&lt;=hypothèses!$BG$7),6,IF(AND($K400&gt;hypothèses!$BF$8,$K400&lt;=hypothèses!$BG$8),7,IF(AND($K400&gt;hypothèses!$BF$9,$K400&lt;=hypothèses!$BG$9),8,IF(AND($K400&gt;hypothèses!$BF$10,$K400&lt;=hypothèses!$BG$10),9,IF(AND($K400&gt;hypothèses!$BF$11,$K400&lt;=hypothèses!$BG$11),10,IF(Tableau1[[#This Row],[QF mens]]&gt;hypothèses!BG409,10,"")))))))))))</f>
        <v>8</v>
      </c>
      <c r="M400" s="49">
        <f>IF($K400&lt;=hypothèses!$BY$2,1,IF(AND($K400&gt;hypothèses!$BX$3,$K400&lt;=hypothèses!$BY$3),2,IF(AND($K400&gt;hypothèses!$BX$4,$K400&lt;=hypothèses!$BY$4),3,IF(AND($K400&gt;hypothèses!$BX$5,$K400&lt;=hypothèses!$BY$5),4,IF(AND($K400&gt;hypothèses!$BX$6,$K400&lt;=hypothèses!$BY$6),5,IF(AND($K400&gt;hypothèses!$BX$7,$K400&lt;=hypothèses!$BY$7),6,IF(AND($K400&gt;hypothèses!$BX$8,$K400&lt;=hypothèses!$BY$8),7,IF(AND($K400&gt;hypothèses!$BX$9,$K400&lt;=hypothèses!$BY$9),8,IF(AND($K400&gt;hypothèses!$BX$10,$K400&lt;=hypothèses!$BY$10),9,IF(AND($K400&gt;hypothèses!$BX$11,$K400&lt;=hypothèses!$BY$11),10,IF(Tableau1[[#This Row],[QF mens]]&gt;hypothèses!BH409,10,"")))))))))))</f>
        <v>8</v>
      </c>
      <c r="N400" s="49" t="s">
        <v>82</v>
      </c>
      <c r="O400" s="49" t="s">
        <v>77</v>
      </c>
      <c r="P400" s="49" t="s">
        <v>83</v>
      </c>
      <c r="Q400" s="49" t="s">
        <v>82</v>
      </c>
      <c r="T400">
        <v>0</v>
      </c>
      <c r="U400" s="58" t="str" cm="1">
        <f t="array" ref="U40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400" s="58">
        <f>IF(R400="Tarif Frais de dossier",30,IF(T400&lt;0,0,IF(AND(D400=hypothèses!$BR$2,R400=hypothèses!$BI$1),IF(K400&lt;=hypothèses!$BP$2,hypothèses!$BS$2,IF(K400&gt;=hypothèses!$BQ$2,hypothèses!$BT$2,K400*hypothèses!$BU$2)),IF(AND(D400=hypothèses!$BR$3,R400=hypothèses!$BI$1),IF(K400&lt;=hypothèses!$BP$3,hypothèses!$BS$3,IF(K400&gt;=hypothèses!$BQ$3,hypothèses!$BT$3,K400*hypothèses!$BU$3)),IF(AND(D400=hypothèses!$BR$5,R400=hypothèses!$BJ$1),IF(K400&lt;=hypothèses!$BP$5,hypothèses!$BS$5,IF(K400&gt;=hypothèses!$BQ$5,hypothèses!$BT$5,K400*hypothèses!$BU$5)),IF(AND(D400=hypothèses!$BR$6,R400=hypothèses!$BJ$1),IF(K400&lt;=hypothèses!$BP$6,hypothèses!$BS$6,IF(K400&gt;=hypothèses!$BQ$6,hypothèses!$BT$6,K400*hypothèses!$BU$6)),IF(AND(D400=hypothèses!$BR$8,R400=hypothèses!$BK$1),IF(K400&lt;=hypothèses!$BP$8,hypothèses!$BS$8,IF(K400&gt;=hypothèses!$BQ$8,hypothèses!$BT$8,K400*hypothèses!$BU$8)),IF(AND(D400=hypothèses!$BR$9,R400=hypothèses!$BK$1),IF(K400&lt;=hypothèses!$BP$9,hypothèses!$BS$9,IF(K400&gt;=hypothèses!$BQ$9,hypothèses!$BT$9,K400*hypothèses!$BU$9)),IF(AND(D400=hypothèses!$BR$11,R400=hypothèses!$BL$1),IF(K400&lt;=hypothèses!$BP$11,hypothèses!$BS$11,IF(K400&gt;=hypothèses!$BQ$11,hypothèses!$BT$11,K400*hypothèses!$BU$11)),IF(AND(D400=hypothèses!$BR$12,R400=hypothèses!$BL$1),IF(K400&lt;=hypothèses!$BP$12,hypothèses!$BS$12,IF(K400&gt;=hypothèses!$BQ$12,hypothèses!$BT$12,K400*hypothèses!$BU$12)),IF(AND(D400=hypothèses!$BR$14,R400=hypothèses!$BM$1),IF(K400&lt;=hypothèses!$BP$14,hypothèses!$BS$14,IF(K400&gt;=hypothèses!$BQ$14,hypothèses!$BT$14,K400*hypothèses!$BU$14)),IF(AND(D400=hypothèses!$BR$15,R400=hypothèses!$BM$1),IF(K400&lt;=hypothèses!$BP$15,hypothèses!$BS$15,IF(K400&gt;=hypothèses!$BQ$15,hypothèses!$BT$15,K400*hypothèses!$BU$15)),IF(AND(D400=hypothèses!$BR$17,R400=hypothèses!$BN$1),IF(K400&lt;=hypothèses!$BP$17,hypothèses!$BS$17,IF(K400&gt;=hypothèses!$BQ$17,hypothèses!$BT$17,K400*hypothèses!$BU$17)),IF(AND(D400=hypothèses!$BR$18,R400=hypothèses!$BN$1),IF(K400&lt;=hypothèses!$BP$18,hypothèses!$BS$18,IF(K400&gt;=hypothèses!$BQ$18,hypothèses!$BT$18,K400*hypothèses!$BU$18)),0))))))))))))))</f>
        <v>0</v>
      </c>
      <c r="W400" t="str" cm="1">
        <f t="array" ref="W400">IFERROR(IF(T400&lt;0,0,IF(R400="tarif frais de dossier",30,K400*INDEX(hypothèses!$CC$2:$CR$21,MATCH(1,(K400&gt;=hypothèses!$BX$2:$BX$21)*(K400&lt;hypothèses!$BY$2:$BY$21)*(D400="Villeurbanne")+(K400&gt;=hypothèses!$BX$12:$BX$21)*(K400&lt;hypothèses!$BY$12:$BY$21)*(D400="Hors Villeurbanne"),0),CHOOSE(MATCH(R400,{"tarif eveil";"tarif courant";"tarif pratiques collectives";"tarif troisième cycle renforcé PPES";"tarif cumul";"tarif location"},0),1,4,7,10,13,16)))),"")</f>
        <v/>
      </c>
    </row>
    <row r="401" spans="1:23">
      <c r="A401" s="72" t="s">
        <v>71</v>
      </c>
      <c r="B401" s="72" t="s">
        <v>72</v>
      </c>
      <c r="C401" s="72" t="s">
        <v>73</v>
      </c>
      <c r="D401" t="s">
        <v>70</v>
      </c>
      <c r="E401" s="59">
        <v>57868</v>
      </c>
      <c r="F401">
        <v>24</v>
      </c>
      <c r="G401">
        <v>3</v>
      </c>
      <c r="H401">
        <f>IF(Tableau1[[#This Row],[Tranche RFR]]&gt;=2,Tableau1[[#This Row],[Tranche RFR]]-1,Tableau1[[#This Row],[Tranche RFR]])</f>
        <v>23</v>
      </c>
      <c r="I401">
        <f>Tableau1[[#This Row],[RFR]]/Tableau1[[#This Row],[nb parts sans couple]]</f>
        <v>2516</v>
      </c>
      <c r="J401" t="s">
        <v>77</v>
      </c>
      <c r="K401" s="4">
        <f t="shared" si="6"/>
        <v>1607.4444444444443</v>
      </c>
      <c r="L401" s="49">
        <f>IF($K401&lt;=hypothèses!$BG$2,1,IF(AND($K401&gt;hypothèses!$BF$3,$K401&lt;=hypothèses!$BG$3),2,IF(AND($K401&gt;hypothèses!$BF$4,$K401&lt;=hypothèses!$BG$4),3,IF(AND($K401&gt;hypothèses!$BF$5,$K401&lt;=hypothèses!$BG$5),4,IF(AND($K401&gt;hypothèses!$BF$6,$K401&lt;=hypothèses!$BG$6),5,IF(AND($K401&gt;hypothèses!$BF$7,$K401&lt;=hypothèses!$BG$7),6,IF(AND($K401&gt;hypothèses!$BF$8,$K401&lt;=hypothèses!$BG$8),7,IF(AND($K401&gt;hypothèses!$BF$9,$K401&lt;=hypothèses!$BG$9),8,IF(AND($K401&gt;hypothèses!$BF$10,$K401&lt;=hypothèses!$BG$10),9,IF(AND($K401&gt;hypothèses!$BF$11,$K401&lt;=hypothèses!$BG$11),10,IF(Tableau1[[#This Row],[QF mens]]&gt;hypothèses!BG410,10,"")))))))))))</f>
        <v>8</v>
      </c>
      <c r="M401" s="49">
        <f>IF($K401&lt;=hypothèses!$BY$2,1,IF(AND($K401&gt;hypothèses!$BX$3,$K401&lt;=hypothèses!$BY$3),2,IF(AND($K401&gt;hypothèses!$BX$4,$K401&lt;=hypothèses!$BY$4),3,IF(AND($K401&gt;hypothèses!$BX$5,$K401&lt;=hypothèses!$BY$5),4,IF(AND($K401&gt;hypothèses!$BX$6,$K401&lt;=hypothèses!$BY$6),5,IF(AND($K401&gt;hypothèses!$BX$7,$K401&lt;=hypothèses!$BY$7),6,IF(AND($K401&gt;hypothèses!$BX$8,$K401&lt;=hypothèses!$BY$8),7,IF(AND($K401&gt;hypothèses!$BX$9,$K401&lt;=hypothèses!$BY$9),8,IF(AND($K401&gt;hypothèses!$BX$10,$K401&lt;=hypothèses!$BY$10),9,IF(AND($K401&gt;hypothèses!$BX$11,$K401&lt;=hypothèses!$BY$11),10,IF(Tableau1[[#This Row],[QF mens]]&gt;hypothèses!BH410,10,"")))))))))))</f>
        <v>8</v>
      </c>
      <c r="N401" s="49" t="s">
        <v>82</v>
      </c>
      <c r="O401" s="49" t="s">
        <v>77</v>
      </c>
      <c r="P401" s="49" t="s">
        <v>83</v>
      </c>
      <c r="Q401" s="49" t="s">
        <v>82</v>
      </c>
      <c r="T401">
        <v>0</v>
      </c>
      <c r="U401" s="58" t="str" cm="1">
        <f t="array" ref="U40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401" s="58">
        <f>IF(R401="Tarif Frais de dossier",30,IF(T401&lt;0,0,IF(AND(D401=hypothèses!$BR$2,R401=hypothèses!$BI$1),IF(K401&lt;=hypothèses!$BP$2,hypothèses!$BS$2,IF(K401&gt;=hypothèses!$BQ$2,hypothèses!$BT$2,K401*hypothèses!$BU$2)),IF(AND(D401=hypothèses!$BR$3,R401=hypothèses!$BI$1),IF(K401&lt;=hypothèses!$BP$3,hypothèses!$BS$3,IF(K401&gt;=hypothèses!$BQ$3,hypothèses!$BT$3,K401*hypothèses!$BU$3)),IF(AND(D401=hypothèses!$BR$5,R401=hypothèses!$BJ$1),IF(K401&lt;=hypothèses!$BP$5,hypothèses!$BS$5,IF(K401&gt;=hypothèses!$BQ$5,hypothèses!$BT$5,K401*hypothèses!$BU$5)),IF(AND(D401=hypothèses!$BR$6,R401=hypothèses!$BJ$1),IF(K401&lt;=hypothèses!$BP$6,hypothèses!$BS$6,IF(K401&gt;=hypothèses!$BQ$6,hypothèses!$BT$6,K401*hypothèses!$BU$6)),IF(AND(D401=hypothèses!$BR$8,R401=hypothèses!$BK$1),IF(K401&lt;=hypothèses!$BP$8,hypothèses!$BS$8,IF(K401&gt;=hypothèses!$BQ$8,hypothèses!$BT$8,K401*hypothèses!$BU$8)),IF(AND(D401=hypothèses!$BR$9,R401=hypothèses!$BK$1),IF(K401&lt;=hypothèses!$BP$9,hypothèses!$BS$9,IF(K401&gt;=hypothèses!$BQ$9,hypothèses!$BT$9,K401*hypothèses!$BU$9)),IF(AND(D401=hypothèses!$BR$11,R401=hypothèses!$BL$1),IF(K401&lt;=hypothèses!$BP$11,hypothèses!$BS$11,IF(K401&gt;=hypothèses!$BQ$11,hypothèses!$BT$11,K401*hypothèses!$BU$11)),IF(AND(D401=hypothèses!$BR$12,R401=hypothèses!$BL$1),IF(K401&lt;=hypothèses!$BP$12,hypothèses!$BS$12,IF(K401&gt;=hypothèses!$BQ$12,hypothèses!$BT$12,K401*hypothèses!$BU$12)),IF(AND(D401=hypothèses!$BR$14,R401=hypothèses!$BM$1),IF(K401&lt;=hypothèses!$BP$14,hypothèses!$BS$14,IF(K401&gt;=hypothèses!$BQ$14,hypothèses!$BT$14,K401*hypothèses!$BU$14)),IF(AND(D401=hypothèses!$BR$15,R401=hypothèses!$BM$1),IF(K401&lt;=hypothèses!$BP$15,hypothèses!$BS$15,IF(K401&gt;=hypothèses!$BQ$15,hypothèses!$BT$15,K401*hypothèses!$BU$15)),IF(AND(D401=hypothèses!$BR$17,R401=hypothèses!$BN$1),IF(K401&lt;=hypothèses!$BP$17,hypothèses!$BS$17,IF(K401&gt;=hypothèses!$BQ$17,hypothèses!$BT$17,K401*hypothèses!$BU$17)),IF(AND(D401=hypothèses!$BR$18,R401=hypothèses!$BN$1),IF(K401&lt;=hypothèses!$BP$18,hypothèses!$BS$18,IF(K401&gt;=hypothèses!$BQ$18,hypothèses!$BT$18,K401*hypothèses!$BU$18)),0))))))))))))))</f>
        <v>0</v>
      </c>
      <c r="W401" t="str" cm="1">
        <f t="array" ref="W401">IFERROR(IF(T401&lt;0,0,IF(R401="tarif frais de dossier",30,K401*INDEX(hypothèses!$CC$2:$CR$21,MATCH(1,(K401&gt;=hypothèses!$BX$2:$BX$21)*(K401&lt;hypothèses!$BY$2:$BY$21)*(D401="Villeurbanne")+(K401&gt;=hypothèses!$BX$12:$BX$21)*(K401&lt;hypothèses!$BY$12:$BY$21)*(D401="Hors Villeurbanne"),0),CHOOSE(MATCH(R401,{"tarif eveil";"tarif courant";"tarif pratiques collectives";"tarif troisième cycle renforcé PPES";"tarif cumul";"tarif location"},0),1,4,7,10,13,16)))),"")</f>
        <v/>
      </c>
    </row>
    <row r="402" spans="1:23">
      <c r="A402" s="71" t="s">
        <v>71</v>
      </c>
      <c r="B402" s="71" t="s">
        <v>72</v>
      </c>
      <c r="C402" s="71" t="s">
        <v>73</v>
      </c>
      <c r="D402" t="s">
        <v>70</v>
      </c>
      <c r="E402" s="59">
        <v>57868</v>
      </c>
      <c r="F402">
        <v>24</v>
      </c>
      <c r="G402">
        <v>3</v>
      </c>
      <c r="H402">
        <f>IF(Tableau1[[#This Row],[Tranche RFR]]&gt;=2,Tableau1[[#This Row],[Tranche RFR]]-1,Tableau1[[#This Row],[Tranche RFR]])</f>
        <v>23</v>
      </c>
      <c r="I402">
        <f>Tableau1[[#This Row],[RFR]]/Tableau1[[#This Row],[nb parts sans couple]]</f>
        <v>2516</v>
      </c>
      <c r="J402" t="s">
        <v>77</v>
      </c>
      <c r="K402" s="4">
        <f t="shared" si="6"/>
        <v>1607.4444444444443</v>
      </c>
      <c r="L402" s="49">
        <f>IF($K402&lt;=hypothèses!$BG$2,1,IF(AND($K402&gt;hypothèses!$BF$3,$K402&lt;=hypothèses!$BG$3),2,IF(AND($K402&gt;hypothèses!$BF$4,$K402&lt;=hypothèses!$BG$4),3,IF(AND($K402&gt;hypothèses!$BF$5,$K402&lt;=hypothèses!$BG$5),4,IF(AND($K402&gt;hypothèses!$BF$6,$K402&lt;=hypothèses!$BG$6),5,IF(AND($K402&gt;hypothèses!$BF$7,$K402&lt;=hypothèses!$BG$7),6,IF(AND($K402&gt;hypothèses!$BF$8,$K402&lt;=hypothèses!$BG$8),7,IF(AND($K402&gt;hypothèses!$BF$9,$K402&lt;=hypothèses!$BG$9),8,IF(AND($K402&gt;hypothèses!$BF$10,$K402&lt;=hypothèses!$BG$10),9,IF(AND($K402&gt;hypothèses!$BF$11,$K402&lt;=hypothèses!$BG$11),10,IF(Tableau1[[#This Row],[QF mens]]&gt;hypothèses!BG411,10,"")))))))))))</f>
        <v>8</v>
      </c>
      <c r="M402" s="49">
        <f>IF($K402&lt;=hypothèses!$BY$2,1,IF(AND($K402&gt;hypothèses!$BX$3,$K402&lt;=hypothèses!$BY$3),2,IF(AND($K402&gt;hypothèses!$BX$4,$K402&lt;=hypothèses!$BY$4),3,IF(AND($K402&gt;hypothèses!$BX$5,$K402&lt;=hypothèses!$BY$5),4,IF(AND($K402&gt;hypothèses!$BX$6,$K402&lt;=hypothèses!$BY$6),5,IF(AND($K402&gt;hypothèses!$BX$7,$K402&lt;=hypothèses!$BY$7),6,IF(AND($K402&gt;hypothèses!$BX$8,$K402&lt;=hypothèses!$BY$8),7,IF(AND($K402&gt;hypothèses!$BX$9,$K402&lt;=hypothèses!$BY$9),8,IF(AND($K402&gt;hypothèses!$BX$10,$K402&lt;=hypothèses!$BY$10),9,IF(AND($K402&gt;hypothèses!$BX$11,$K402&lt;=hypothèses!$BY$11),10,IF(Tableau1[[#This Row],[QF mens]]&gt;hypothèses!BH411,10,"")))))))))))</f>
        <v>8</v>
      </c>
      <c r="N402" s="49" t="s">
        <v>82</v>
      </c>
      <c r="O402" s="49" t="s">
        <v>77</v>
      </c>
      <c r="P402" s="49" t="s">
        <v>83</v>
      </c>
      <c r="Q402" s="49" t="s">
        <v>82</v>
      </c>
      <c r="T402">
        <v>0</v>
      </c>
      <c r="U402" s="58" t="str" cm="1">
        <f t="array" ref="U40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402" s="58">
        <f>IF(R402="Tarif Frais de dossier",30,IF(T402&lt;0,0,IF(AND(D402=hypothèses!$BR$2,R402=hypothèses!$BI$1),IF(K402&lt;=hypothèses!$BP$2,hypothèses!$BS$2,IF(K402&gt;=hypothèses!$BQ$2,hypothèses!$BT$2,K402*hypothèses!$BU$2)),IF(AND(D402=hypothèses!$BR$3,R402=hypothèses!$BI$1),IF(K402&lt;=hypothèses!$BP$3,hypothèses!$BS$3,IF(K402&gt;=hypothèses!$BQ$3,hypothèses!$BT$3,K402*hypothèses!$BU$3)),IF(AND(D402=hypothèses!$BR$5,R402=hypothèses!$BJ$1),IF(K402&lt;=hypothèses!$BP$5,hypothèses!$BS$5,IF(K402&gt;=hypothèses!$BQ$5,hypothèses!$BT$5,K402*hypothèses!$BU$5)),IF(AND(D402=hypothèses!$BR$6,R402=hypothèses!$BJ$1),IF(K402&lt;=hypothèses!$BP$6,hypothèses!$BS$6,IF(K402&gt;=hypothèses!$BQ$6,hypothèses!$BT$6,K402*hypothèses!$BU$6)),IF(AND(D402=hypothèses!$BR$8,R402=hypothèses!$BK$1),IF(K402&lt;=hypothèses!$BP$8,hypothèses!$BS$8,IF(K402&gt;=hypothèses!$BQ$8,hypothèses!$BT$8,K402*hypothèses!$BU$8)),IF(AND(D402=hypothèses!$BR$9,R402=hypothèses!$BK$1),IF(K402&lt;=hypothèses!$BP$9,hypothèses!$BS$9,IF(K402&gt;=hypothèses!$BQ$9,hypothèses!$BT$9,K402*hypothèses!$BU$9)),IF(AND(D402=hypothèses!$BR$11,R402=hypothèses!$BL$1),IF(K402&lt;=hypothèses!$BP$11,hypothèses!$BS$11,IF(K402&gt;=hypothèses!$BQ$11,hypothèses!$BT$11,K402*hypothèses!$BU$11)),IF(AND(D402=hypothèses!$BR$12,R402=hypothèses!$BL$1),IF(K402&lt;=hypothèses!$BP$12,hypothèses!$BS$12,IF(K402&gt;=hypothèses!$BQ$12,hypothèses!$BT$12,K402*hypothèses!$BU$12)),IF(AND(D402=hypothèses!$BR$14,R402=hypothèses!$BM$1),IF(K402&lt;=hypothèses!$BP$14,hypothèses!$BS$14,IF(K402&gt;=hypothèses!$BQ$14,hypothèses!$BT$14,K402*hypothèses!$BU$14)),IF(AND(D402=hypothèses!$BR$15,R402=hypothèses!$BM$1),IF(K402&lt;=hypothèses!$BP$15,hypothèses!$BS$15,IF(K402&gt;=hypothèses!$BQ$15,hypothèses!$BT$15,K402*hypothèses!$BU$15)),IF(AND(D402=hypothèses!$BR$17,R402=hypothèses!$BN$1),IF(K402&lt;=hypothèses!$BP$17,hypothèses!$BS$17,IF(K402&gt;=hypothèses!$BQ$17,hypothèses!$BT$17,K402*hypothèses!$BU$17)),IF(AND(D402=hypothèses!$BR$18,R402=hypothèses!$BN$1),IF(K402&lt;=hypothèses!$BP$18,hypothèses!$BS$18,IF(K402&gt;=hypothèses!$BQ$18,hypothèses!$BT$18,K402*hypothèses!$BU$18)),0))))))))))))))</f>
        <v>0</v>
      </c>
      <c r="W402" t="str" cm="1">
        <f t="array" ref="W402">IFERROR(IF(T402&lt;0,0,IF(R402="tarif frais de dossier",30,K402*INDEX(hypothèses!$CC$2:$CR$21,MATCH(1,(K402&gt;=hypothèses!$BX$2:$BX$21)*(K402&lt;hypothèses!$BY$2:$BY$21)*(D402="Villeurbanne")+(K402&gt;=hypothèses!$BX$12:$BX$21)*(K402&lt;hypothèses!$BY$12:$BY$21)*(D402="Hors Villeurbanne"),0),CHOOSE(MATCH(R402,{"tarif eveil";"tarif courant";"tarif pratiques collectives";"tarif troisième cycle renforcé PPES";"tarif cumul";"tarif location"},0),1,4,7,10,13,16)))),"")</f>
        <v/>
      </c>
    </row>
    <row r="403" spans="1:23">
      <c r="A403" s="72" t="s">
        <v>71</v>
      </c>
      <c r="B403" s="72" t="s">
        <v>72</v>
      </c>
      <c r="C403" s="72" t="s">
        <v>73</v>
      </c>
      <c r="D403" t="s">
        <v>70</v>
      </c>
      <c r="E403" s="59">
        <v>57868</v>
      </c>
      <c r="F403">
        <v>24</v>
      </c>
      <c r="G403">
        <v>3</v>
      </c>
      <c r="H403">
        <f>IF(Tableau1[[#This Row],[Tranche RFR]]&gt;=2,Tableau1[[#This Row],[Tranche RFR]]-1,Tableau1[[#This Row],[Tranche RFR]])</f>
        <v>23</v>
      </c>
      <c r="I403">
        <f>Tableau1[[#This Row],[RFR]]/Tableau1[[#This Row],[nb parts sans couple]]</f>
        <v>2516</v>
      </c>
      <c r="J403" t="s">
        <v>77</v>
      </c>
      <c r="K403" s="4">
        <f t="shared" si="6"/>
        <v>1607.4444444444443</v>
      </c>
      <c r="L403" s="49">
        <f>IF($K403&lt;=hypothèses!$BG$2,1,IF(AND($K403&gt;hypothèses!$BF$3,$K403&lt;=hypothèses!$BG$3),2,IF(AND($K403&gt;hypothèses!$BF$4,$K403&lt;=hypothèses!$BG$4),3,IF(AND($K403&gt;hypothèses!$BF$5,$K403&lt;=hypothèses!$BG$5),4,IF(AND($K403&gt;hypothèses!$BF$6,$K403&lt;=hypothèses!$BG$6),5,IF(AND($K403&gt;hypothèses!$BF$7,$K403&lt;=hypothèses!$BG$7),6,IF(AND($K403&gt;hypothèses!$BF$8,$K403&lt;=hypothèses!$BG$8),7,IF(AND($K403&gt;hypothèses!$BF$9,$K403&lt;=hypothèses!$BG$9),8,IF(AND($K403&gt;hypothèses!$BF$10,$K403&lt;=hypothèses!$BG$10),9,IF(AND($K403&gt;hypothèses!$BF$11,$K403&lt;=hypothèses!$BG$11),10,IF(Tableau1[[#This Row],[QF mens]]&gt;hypothèses!BG412,10,"")))))))))))</f>
        <v>8</v>
      </c>
      <c r="M403" s="49">
        <f>IF($K403&lt;=hypothèses!$BY$2,1,IF(AND($K403&gt;hypothèses!$BX$3,$K403&lt;=hypothèses!$BY$3),2,IF(AND($K403&gt;hypothèses!$BX$4,$K403&lt;=hypothèses!$BY$4),3,IF(AND($K403&gt;hypothèses!$BX$5,$K403&lt;=hypothèses!$BY$5),4,IF(AND($K403&gt;hypothèses!$BX$6,$K403&lt;=hypothèses!$BY$6),5,IF(AND($K403&gt;hypothèses!$BX$7,$K403&lt;=hypothèses!$BY$7),6,IF(AND($K403&gt;hypothèses!$BX$8,$K403&lt;=hypothèses!$BY$8),7,IF(AND($K403&gt;hypothèses!$BX$9,$K403&lt;=hypothèses!$BY$9),8,IF(AND($K403&gt;hypothèses!$BX$10,$K403&lt;=hypothèses!$BY$10),9,IF(AND($K403&gt;hypothèses!$BX$11,$K403&lt;=hypothèses!$BY$11),10,IF(Tableau1[[#This Row],[QF mens]]&gt;hypothèses!BH412,10,"")))))))))))</f>
        <v>8</v>
      </c>
      <c r="N403" s="49" t="s">
        <v>82</v>
      </c>
      <c r="O403" s="49" t="s">
        <v>77</v>
      </c>
      <c r="P403" s="49" t="s">
        <v>83</v>
      </c>
      <c r="Q403" s="49" t="s">
        <v>82</v>
      </c>
      <c r="T403">
        <v>0</v>
      </c>
      <c r="U403" s="58" t="str" cm="1">
        <f t="array" ref="U40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403" s="58">
        <f>IF(R403="Tarif Frais de dossier",30,IF(T403&lt;0,0,IF(AND(D403=hypothèses!$BR$2,R403=hypothèses!$BI$1),IF(K403&lt;=hypothèses!$BP$2,hypothèses!$BS$2,IF(K403&gt;=hypothèses!$BQ$2,hypothèses!$BT$2,K403*hypothèses!$BU$2)),IF(AND(D403=hypothèses!$BR$3,R403=hypothèses!$BI$1),IF(K403&lt;=hypothèses!$BP$3,hypothèses!$BS$3,IF(K403&gt;=hypothèses!$BQ$3,hypothèses!$BT$3,K403*hypothèses!$BU$3)),IF(AND(D403=hypothèses!$BR$5,R403=hypothèses!$BJ$1),IF(K403&lt;=hypothèses!$BP$5,hypothèses!$BS$5,IF(K403&gt;=hypothèses!$BQ$5,hypothèses!$BT$5,K403*hypothèses!$BU$5)),IF(AND(D403=hypothèses!$BR$6,R403=hypothèses!$BJ$1),IF(K403&lt;=hypothèses!$BP$6,hypothèses!$BS$6,IF(K403&gt;=hypothèses!$BQ$6,hypothèses!$BT$6,K403*hypothèses!$BU$6)),IF(AND(D403=hypothèses!$BR$8,R403=hypothèses!$BK$1),IF(K403&lt;=hypothèses!$BP$8,hypothèses!$BS$8,IF(K403&gt;=hypothèses!$BQ$8,hypothèses!$BT$8,K403*hypothèses!$BU$8)),IF(AND(D403=hypothèses!$BR$9,R403=hypothèses!$BK$1),IF(K403&lt;=hypothèses!$BP$9,hypothèses!$BS$9,IF(K403&gt;=hypothèses!$BQ$9,hypothèses!$BT$9,K403*hypothèses!$BU$9)),IF(AND(D403=hypothèses!$BR$11,R403=hypothèses!$BL$1),IF(K403&lt;=hypothèses!$BP$11,hypothèses!$BS$11,IF(K403&gt;=hypothèses!$BQ$11,hypothèses!$BT$11,K403*hypothèses!$BU$11)),IF(AND(D403=hypothèses!$BR$12,R403=hypothèses!$BL$1),IF(K403&lt;=hypothèses!$BP$12,hypothèses!$BS$12,IF(K403&gt;=hypothèses!$BQ$12,hypothèses!$BT$12,K403*hypothèses!$BU$12)),IF(AND(D403=hypothèses!$BR$14,R403=hypothèses!$BM$1),IF(K403&lt;=hypothèses!$BP$14,hypothèses!$BS$14,IF(K403&gt;=hypothèses!$BQ$14,hypothèses!$BT$14,K403*hypothèses!$BU$14)),IF(AND(D403=hypothèses!$BR$15,R403=hypothèses!$BM$1),IF(K403&lt;=hypothèses!$BP$15,hypothèses!$BS$15,IF(K403&gt;=hypothèses!$BQ$15,hypothèses!$BT$15,K403*hypothèses!$BU$15)),IF(AND(D403=hypothèses!$BR$17,R403=hypothèses!$BN$1),IF(K403&lt;=hypothèses!$BP$17,hypothèses!$BS$17,IF(K403&gt;=hypothèses!$BQ$17,hypothèses!$BT$17,K403*hypothèses!$BU$17)),IF(AND(D403=hypothèses!$BR$18,R403=hypothèses!$BN$1),IF(K403&lt;=hypothèses!$BP$18,hypothèses!$BS$18,IF(K403&gt;=hypothèses!$BQ$18,hypothèses!$BT$18,K403*hypothèses!$BU$18)),0))))))))))))))</f>
        <v>0</v>
      </c>
      <c r="W403" t="str" cm="1">
        <f t="array" ref="W403">IFERROR(IF(T403&lt;0,0,IF(R403="tarif frais de dossier",30,K403*INDEX(hypothèses!$CC$2:$CR$21,MATCH(1,(K403&gt;=hypothèses!$BX$2:$BX$21)*(K403&lt;hypothèses!$BY$2:$BY$21)*(D403="Villeurbanne")+(K403&gt;=hypothèses!$BX$12:$BX$21)*(K403&lt;hypothèses!$BY$12:$BY$21)*(D403="Hors Villeurbanne"),0),CHOOSE(MATCH(R403,{"tarif eveil";"tarif courant";"tarif pratiques collectives";"tarif troisième cycle renforcé PPES";"tarif cumul";"tarif location"},0),1,4,7,10,13,16)))),"")</f>
        <v/>
      </c>
    </row>
    <row r="404" spans="1:23">
      <c r="A404" s="71" t="s">
        <v>71</v>
      </c>
      <c r="B404" s="71" t="s">
        <v>72</v>
      </c>
      <c r="C404" s="71" t="s">
        <v>73</v>
      </c>
      <c r="D404" t="s">
        <v>70</v>
      </c>
      <c r="E404" s="59">
        <v>57868</v>
      </c>
      <c r="F404">
        <v>24</v>
      </c>
      <c r="G404">
        <v>3</v>
      </c>
      <c r="H404">
        <f>IF(Tableau1[[#This Row],[Tranche RFR]]&gt;=2,Tableau1[[#This Row],[Tranche RFR]]-1,Tableau1[[#This Row],[Tranche RFR]])</f>
        <v>23</v>
      </c>
      <c r="I404">
        <f>Tableau1[[#This Row],[RFR]]/Tableau1[[#This Row],[nb parts sans couple]]</f>
        <v>2516</v>
      </c>
      <c r="J404" t="s">
        <v>77</v>
      </c>
      <c r="K404" s="4">
        <f t="shared" si="6"/>
        <v>1607.4444444444443</v>
      </c>
      <c r="L404" s="49">
        <f>IF($K404&lt;=hypothèses!$BG$2,1,IF(AND($K404&gt;hypothèses!$BF$3,$K404&lt;=hypothèses!$BG$3),2,IF(AND($K404&gt;hypothèses!$BF$4,$K404&lt;=hypothèses!$BG$4),3,IF(AND($K404&gt;hypothèses!$BF$5,$K404&lt;=hypothèses!$BG$5),4,IF(AND($K404&gt;hypothèses!$BF$6,$K404&lt;=hypothèses!$BG$6),5,IF(AND($K404&gt;hypothèses!$BF$7,$K404&lt;=hypothèses!$BG$7),6,IF(AND($K404&gt;hypothèses!$BF$8,$K404&lt;=hypothèses!$BG$8),7,IF(AND($K404&gt;hypothèses!$BF$9,$K404&lt;=hypothèses!$BG$9),8,IF(AND($K404&gt;hypothèses!$BF$10,$K404&lt;=hypothèses!$BG$10),9,IF(AND($K404&gt;hypothèses!$BF$11,$K404&lt;=hypothèses!$BG$11),10,IF(Tableau1[[#This Row],[QF mens]]&gt;hypothèses!BG413,10,"")))))))))))</f>
        <v>8</v>
      </c>
      <c r="M404" s="49">
        <f>IF($K404&lt;=hypothèses!$BY$2,1,IF(AND($K404&gt;hypothèses!$BX$3,$K404&lt;=hypothèses!$BY$3),2,IF(AND($K404&gt;hypothèses!$BX$4,$K404&lt;=hypothèses!$BY$4),3,IF(AND($K404&gt;hypothèses!$BX$5,$K404&lt;=hypothèses!$BY$5),4,IF(AND($K404&gt;hypothèses!$BX$6,$K404&lt;=hypothèses!$BY$6),5,IF(AND($K404&gt;hypothèses!$BX$7,$K404&lt;=hypothèses!$BY$7),6,IF(AND($K404&gt;hypothèses!$BX$8,$K404&lt;=hypothèses!$BY$8),7,IF(AND($K404&gt;hypothèses!$BX$9,$K404&lt;=hypothèses!$BY$9),8,IF(AND($K404&gt;hypothèses!$BX$10,$K404&lt;=hypothèses!$BY$10),9,IF(AND($K404&gt;hypothèses!$BX$11,$K404&lt;=hypothèses!$BY$11),10,IF(Tableau1[[#This Row],[QF mens]]&gt;hypothèses!BH413,10,"")))))))))))</f>
        <v>8</v>
      </c>
      <c r="N404" s="49" t="s">
        <v>82</v>
      </c>
      <c r="O404" s="49" t="s">
        <v>77</v>
      </c>
      <c r="P404" s="49" t="s">
        <v>83</v>
      </c>
      <c r="Q404" s="49" t="s">
        <v>82</v>
      </c>
      <c r="T404">
        <v>0</v>
      </c>
      <c r="U404" s="58" t="str" cm="1">
        <f t="array" ref="U40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404" s="58">
        <f>IF(R404="Tarif Frais de dossier",30,IF(T404&lt;0,0,IF(AND(D404=hypothèses!$BR$2,R404=hypothèses!$BI$1),IF(K404&lt;=hypothèses!$BP$2,hypothèses!$BS$2,IF(K404&gt;=hypothèses!$BQ$2,hypothèses!$BT$2,K404*hypothèses!$BU$2)),IF(AND(D404=hypothèses!$BR$3,R404=hypothèses!$BI$1),IF(K404&lt;=hypothèses!$BP$3,hypothèses!$BS$3,IF(K404&gt;=hypothèses!$BQ$3,hypothèses!$BT$3,K404*hypothèses!$BU$3)),IF(AND(D404=hypothèses!$BR$5,R404=hypothèses!$BJ$1),IF(K404&lt;=hypothèses!$BP$5,hypothèses!$BS$5,IF(K404&gt;=hypothèses!$BQ$5,hypothèses!$BT$5,K404*hypothèses!$BU$5)),IF(AND(D404=hypothèses!$BR$6,R404=hypothèses!$BJ$1),IF(K404&lt;=hypothèses!$BP$6,hypothèses!$BS$6,IF(K404&gt;=hypothèses!$BQ$6,hypothèses!$BT$6,K404*hypothèses!$BU$6)),IF(AND(D404=hypothèses!$BR$8,R404=hypothèses!$BK$1),IF(K404&lt;=hypothèses!$BP$8,hypothèses!$BS$8,IF(K404&gt;=hypothèses!$BQ$8,hypothèses!$BT$8,K404*hypothèses!$BU$8)),IF(AND(D404=hypothèses!$BR$9,R404=hypothèses!$BK$1),IF(K404&lt;=hypothèses!$BP$9,hypothèses!$BS$9,IF(K404&gt;=hypothèses!$BQ$9,hypothèses!$BT$9,K404*hypothèses!$BU$9)),IF(AND(D404=hypothèses!$BR$11,R404=hypothèses!$BL$1),IF(K404&lt;=hypothèses!$BP$11,hypothèses!$BS$11,IF(K404&gt;=hypothèses!$BQ$11,hypothèses!$BT$11,K404*hypothèses!$BU$11)),IF(AND(D404=hypothèses!$BR$12,R404=hypothèses!$BL$1),IF(K404&lt;=hypothèses!$BP$12,hypothèses!$BS$12,IF(K404&gt;=hypothèses!$BQ$12,hypothèses!$BT$12,K404*hypothèses!$BU$12)),IF(AND(D404=hypothèses!$BR$14,R404=hypothèses!$BM$1),IF(K404&lt;=hypothèses!$BP$14,hypothèses!$BS$14,IF(K404&gt;=hypothèses!$BQ$14,hypothèses!$BT$14,K404*hypothèses!$BU$14)),IF(AND(D404=hypothèses!$BR$15,R404=hypothèses!$BM$1),IF(K404&lt;=hypothèses!$BP$15,hypothèses!$BS$15,IF(K404&gt;=hypothèses!$BQ$15,hypothèses!$BT$15,K404*hypothèses!$BU$15)),IF(AND(D404=hypothèses!$BR$17,R404=hypothèses!$BN$1),IF(K404&lt;=hypothèses!$BP$17,hypothèses!$BS$17,IF(K404&gt;=hypothèses!$BQ$17,hypothèses!$BT$17,K404*hypothèses!$BU$17)),IF(AND(D404=hypothèses!$BR$18,R404=hypothèses!$BN$1),IF(K404&lt;=hypothèses!$BP$18,hypothèses!$BS$18,IF(K404&gt;=hypothèses!$BQ$18,hypothèses!$BT$18,K404*hypothèses!$BU$18)),0))))))))))))))</f>
        <v>0</v>
      </c>
      <c r="W404" t="str" cm="1">
        <f t="array" ref="W404">IFERROR(IF(T404&lt;0,0,IF(R404="tarif frais de dossier",30,K404*INDEX(hypothèses!$CC$2:$CR$21,MATCH(1,(K404&gt;=hypothèses!$BX$2:$BX$21)*(K404&lt;hypothèses!$BY$2:$BY$21)*(D404="Villeurbanne")+(K404&gt;=hypothèses!$BX$12:$BX$21)*(K404&lt;hypothèses!$BY$12:$BY$21)*(D404="Hors Villeurbanne"),0),CHOOSE(MATCH(R404,{"tarif eveil";"tarif courant";"tarif pratiques collectives";"tarif troisième cycle renforcé PPES";"tarif cumul";"tarif location"},0),1,4,7,10,13,16)))),"")</f>
        <v/>
      </c>
    </row>
    <row r="405" spans="1:23">
      <c r="A405" s="72" t="s">
        <v>71</v>
      </c>
      <c r="B405" s="72" t="s">
        <v>72</v>
      </c>
      <c r="C405" s="72" t="s">
        <v>73</v>
      </c>
      <c r="D405" t="s">
        <v>70</v>
      </c>
      <c r="E405" s="59">
        <v>57868</v>
      </c>
      <c r="F405">
        <v>24</v>
      </c>
      <c r="G405">
        <v>3</v>
      </c>
      <c r="H405">
        <f>IF(Tableau1[[#This Row],[Tranche RFR]]&gt;=2,Tableau1[[#This Row],[Tranche RFR]]-1,Tableau1[[#This Row],[Tranche RFR]])</f>
        <v>23</v>
      </c>
      <c r="I405">
        <f>Tableau1[[#This Row],[RFR]]/Tableau1[[#This Row],[nb parts sans couple]]</f>
        <v>2516</v>
      </c>
      <c r="J405" t="s">
        <v>77</v>
      </c>
      <c r="K405" s="4">
        <f t="shared" si="6"/>
        <v>1607.4444444444443</v>
      </c>
      <c r="L405" s="49">
        <f>IF($K405&lt;=hypothèses!$BG$2,1,IF(AND($K405&gt;hypothèses!$BF$3,$K405&lt;=hypothèses!$BG$3),2,IF(AND($K405&gt;hypothèses!$BF$4,$K405&lt;=hypothèses!$BG$4),3,IF(AND($K405&gt;hypothèses!$BF$5,$K405&lt;=hypothèses!$BG$5),4,IF(AND($K405&gt;hypothèses!$BF$6,$K405&lt;=hypothèses!$BG$6),5,IF(AND($K405&gt;hypothèses!$BF$7,$K405&lt;=hypothèses!$BG$7),6,IF(AND($K405&gt;hypothèses!$BF$8,$K405&lt;=hypothèses!$BG$8),7,IF(AND($K405&gt;hypothèses!$BF$9,$K405&lt;=hypothèses!$BG$9),8,IF(AND($K405&gt;hypothèses!$BF$10,$K405&lt;=hypothèses!$BG$10),9,IF(AND($K405&gt;hypothèses!$BF$11,$K405&lt;=hypothèses!$BG$11),10,IF(Tableau1[[#This Row],[QF mens]]&gt;hypothèses!BG414,10,"")))))))))))</f>
        <v>8</v>
      </c>
      <c r="M405" s="49">
        <f>IF($K405&lt;=hypothèses!$BY$2,1,IF(AND($K405&gt;hypothèses!$BX$3,$K405&lt;=hypothèses!$BY$3),2,IF(AND($K405&gt;hypothèses!$BX$4,$K405&lt;=hypothèses!$BY$4),3,IF(AND($K405&gt;hypothèses!$BX$5,$K405&lt;=hypothèses!$BY$5),4,IF(AND($K405&gt;hypothèses!$BX$6,$K405&lt;=hypothèses!$BY$6),5,IF(AND($K405&gt;hypothèses!$BX$7,$K405&lt;=hypothèses!$BY$7),6,IF(AND($K405&gt;hypothèses!$BX$8,$K405&lt;=hypothèses!$BY$8),7,IF(AND($K405&gt;hypothèses!$BX$9,$K405&lt;=hypothèses!$BY$9),8,IF(AND($K405&gt;hypothèses!$BX$10,$K405&lt;=hypothèses!$BY$10),9,IF(AND($K405&gt;hypothèses!$BX$11,$K405&lt;=hypothèses!$BY$11),10,IF(Tableau1[[#This Row],[QF mens]]&gt;hypothèses!BH414,10,"")))))))))))</f>
        <v>8</v>
      </c>
      <c r="N405" s="49" t="s">
        <v>82</v>
      </c>
      <c r="O405" s="49" t="s">
        <v>77</v>
      </c>
      <c r="P405" s="49" t="s">
        <v>83</v>
      </c>
      <c r="Q405" s="49" t="s">
        <v>82</v>
      </c>
      <c r="T405">
        <v>0</v>
      </c>
      <c r="U405" s="58" t="str" cm="1">
        <f t="array" ref="U40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405" s="58">
        <f>IF(R405="Tarif Frais de dossier",30,IF(T405&lt;0,0,IF(AND(D405=hypothèses!$BR$2,R405=hypothèses!$BI$1),IF(K405&lt;=hypothèses!$BP$2,hypothèses!$BS$2,IF(K405&gt;=hypothèses!$BQ$2,hypothèses!$BT$2,K405*hypothèses!$BU$2)),IF(AND(D405=hypothèses!$BR$3,R405=hypothèses!$BI$1),IF(K405&lt;=hypothèses!$BP$3,hypothèses!$BS$3,IF(K405&gt;=hypothèses!$BQ$3,hypothèses!$BT$3,K405*hypothèses!$BU$3)),IF(AND(D405=hypothèses!$BR$5,R405=hypothèses!$BJ$1),IF(K405&lt;=hypothèses!$BP$5,hypothèses!$BS$5,IF(K405&gt;=hypothèses!$BQ$5,hypothèses!$BT$5,K405*hypothèses!$BU$5)),IF(AND(D405=hypothèses!$BR$6,R405=hypothèses!$BJ$1),IF(K405&lt;=hypothèses!$BP$6,hypothèses!$BS$6,IF(K405&gt;=hypothèses!$BQ$6,hypothèses!$BT$6,K405*hypothèses!$BU$6)),IF(AND(D405=hypothèses!$BR$8,R405=hypothèses!$BK$1),IF(K405&lt;=hypothèses!$BP$8,hypothèses!$BS$8,IF(K405&gt;=hypothèses!$BQ$8,hypothèses!$BT$8,K405*hypothèses!$BU$8)),IF(AND(D405=hypothèses!$BR$9,R405=hypothèses!$BK$1),IF(K405&lt;=hypothèses!$BP$9,hypothèses!$BS$9,IF(K405&gt;=hypothèses!$BQ$9,hypothèses!$BT$9,K405*hypothèses!$BU$9)),IF(AND(D405=hypothèses!$BR$11,R405=hypothèses!$BL$1),IF(K405&lt;=hypothèses!$BP$11,hypothèses!$BS$11,IF(K405&gt;=hypothèses!$BQ$11,hypothèses!$BT$11,K405*hypothèses!$BU$11)),IF(AND(D405=hypothèses!$BR$12,R405=hypothèses!$BL$1),IF(K405&lt;=hypothèses!$BP$12,hypothèses!$BS$12,IF(K405&gt;=hypothèses!$BQ$12,hypothèses!$BT$12,K405*hypothèses!$BU$12)),IF(AND(D405=hypothèses!$BR$14,R405=hypothèses!$BM$1),IF(K405&lt;=hypothèses!$BP$14,hypothèses!$BS$14,IF(K405&gt;=hypothèses!$BQ$14,hypothèses!$BT$14,K405*hypothèses!$BU$14)),IF(AND(D405=hypothèses!$BR$15,R405=hypothèses!$BM$1),IF(K405&lt;=hypothèses!$BP$15,hypothèses!$BS$15,IF(K405&gt;=hypothèses!$BQ$15,hypothèses!$BT$15,K405*hypothèses!$BU$15)),IF(AND(D405=hypothèses!$BR$17,R405=hypothèses!$BN$1),IF(K405&lt;=hypothèses!$BP$17,hypothèses!$BS$17,IF(K405&gt;=hypothèses!$BQ$17,hypothèses!$BT$17,K405*hypothèses!$BU$17)),IF(AND(D405=hypothèses!$BR$18,R405=hypothèses!$BN$1),IF(K405&lt;=hypothèses!$BP$18,hypothèses!$BS$18,IF(K405&gt;=hypothèses!$BQ$18,hypothèses!$BT$18,K405*hypothèses!$BU$18)),0))))))))))))))</f>
        <v>0</v>
      </c>
      <c r="W405" t="str" cm="1">
        <f t="array" ref="W405">IFERROR(IF(T405&lt;0,0,IF(R405="tarif frais de dossier",30,K405*INDEX(hypothèses!$CC$2:$CR$21,MATCH(1,(K405&gt;=hypothèses!$BX$2:$BX$21)*(K405&lt;hypothèses!$BY$2:$BY$21)*(D405="Villeurbanne")+(K405&gt;=hypothèses!$BX$12:$BX$21)*(K405&lt;hypothèses!$BY$12:$BY$21)*(D405="Hors Villeurbanne"),0),CHOOSE(MATCH(R405,{"tarif eveil";"tarif courant";"tarif pratiques collectives";"tarif troisième cycle renforcé PPES";"tarif cumul";"tarif location"},0),1,4,7,10,13,16)))),"")</f>
        <v/>
      </c>
    </row>
    <row r="406" spans="1:23">
      <c r="A406" s="71" t="s">
        <v>71</v>
      </c>
      <c r="B406" s="71" t="s">
        <v>72</v>
      </c>
      <c r="C406" s="71" t="s">
        <v>73</v>
      </c>
      <c r="D406" t="s">
        <v>70</v>
      </c>
      <c r="E406" s="59">
        <v>15021</v>
      </c>
      <c r="F406">
        <v>7</v>
      </c>
      <c r="G406">
        <v>2</v>
      </c>
      <c r="H406">
        <f>IF(Tableau1[[#This Row],[Tranche RFR]]&gt;=2,Tableau1[[#This Row],[Tranche RFR]]-1,Tableau1[[#This Row],[Tranche RFR]])</f>
        <v>6</v>
      </c>
      <c r="I406">
        <f>Tableau1[[#This Row],[RFR]]/Tableau1[[#This Row],[nb parts sans couple]]</f>
        <v>2503.5</v>
      </c>
      <c r="J406" t="s">
        <v>77</v>
      </c>
      <c r="K406" s="4">
        <f t="shared" si="6"/>
        <v>625.875</v>
      </c>
      <c r="L406" s="49">
        <f>IF($K406&lt;=hypothèses!$BG$2,1,IF(AND($K406&gt;hypothèses!$BF$3,$K406&lt;=hypothèses!$BG$3),2,IF(AND($K406&gt;hypothèses!$BF$4,$K406&lt;=hypothèses!$BG$4),3,IF(AND($K406&gt;hypothèses!$BF$5,$K406&lt;=hypothèses!$BG$5),4,IF(AND($K406&gt;hypothèses!$BF$6,$K406&lt;=hypothèses!$BG$6),5,IF(AND($K406&gt;hypothèses!$BF$7,$K406&lt;=hypothèses!$BG$7),6,IF(AND($K406&gt;hypothèses!$BF$8,$K406&lt;=hypothèses!$BG$8),7,IF(AND($K406&gt;hypothèses!$BF$9,$K406&lt;=hypothèses!$BG$9),8,IF(AND($K406&gt;hypothèses!$BF$10,$K406&lt;=hypothèses!$BG$10),9,IF(AND($K406&gt;hypothèses!$BF$11,$K406&lt;=hypothèses!$BG$11),10,IF(Tableau1[[#This Row],[QF mens]]&gt;hypothèses!BG415,10,"")))))))))))</f>
        <v>4</v>
      </c>
      <c r="M406" s="49">
        <f>IF($K406&lt;=hypothèses!$BY$2,1,IF(AND($K406&gt;hypothèses!$BX$3,$K406&lt;=hypothèses!$BY$3),2,IF(AND($K406&gt;hypothèses!$BX$4,$K406&lt;=hypothèses!$BY$4),3,IF(AND($K406&gt;hypothèses!$BX$5,$K406&lt;=hypothèses!$BY$5),4,IF(AND($K406&gt;hypothèses!$BX$6,$K406&lt;=hypothèses!$BY$6),5,IF(AND($K406&gt;hypothèses!$BX$7,$K406&lt;=hypothèses!$BY$7),6,IF(AND($K406&gt;hypothèses!$BX$8,$K406&lt;=hypothèses!$BY$8),7,IF(AND($K406&gt;hypothèses!$BX$9,$K406&lt;=hypothèses!$BY$9),8,IF(AND($K406&gt;hypothèses!$BX$10,$K406&lt;=hypothèses!$BY$10),9,IF(AND($K406&gt;hypothèses!$BX$11,$K406&lt;=hypothèses!$BY$11),10,IF(Tableau1[[#This Row],[QF mens]]&gt;hypothèses!BH415,10,"")))))))))))</f>
        <v>2</v>
      </c>
      <c r="N406" s="49" t="s">
        <v>82</v>
      </c>
      <c r="O406" s="49" t="s">
        <v>77</v>
      </c>
      <c r="P406" s="49" t="s">
        <v>83</v>
      </c>
      <c r="Q406" s="49" t="s">
        <v>82</v>
      </c>
      <c r="R406" t="s">
        <v>16</v>
      </c>
      <c r="S406">
        <v>1</v>
      </c>
      <c r="T406">
        <v>66</v>
      </c>
      <c r="U406" s="58" cm="1">
        <f t="array" ref="U40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111.33</v>
      </c>
      <c r="V406" s="58">
        <f>IF(R406="Tarif Frais de dossier",30,IF(T406&lt;0,0,IF(AND(D406=hypothèses!$BR$2,R406=hypothèses!$BI$1),IF(K406&lt;=hypothèses!$BP$2,hypothèses!$BS$2,IF(K406&gt;=hypothèses!$BQ$2,hypothèses!$BT$2,K406*hypothèses!$BU$2)),IF(AND(D406=hypothèses!$BR$3,R406=hypothèses!$BI$1),IF(K406&lt;=hypothèses!$BP$3,hypothèses!$BS$3,IF(K406&gt;=hypothèses!$BQ$3,hypothèses!$BT$3,K406*hypothèses!$BU$3)),IF(AND(D406=hypothèses!$BR$5,R406=hypothèses!$BJ$1),IF(K406&lt;=hypothèses!$BP$5,hypothèses!$BS$5,IF(K406&gt;=hypothèses!$BQ$5,hypothèses!$BT$5,K406*hypothèses!$BU$5)),IF(AND(D406=hypothèses!$BR$6,R406=hypothèses!$BJ$1),IF(K406&lt;=hypothèses!$BP$6,hypothèses!$BS$6,IF(K406&gt;=hypothèses!$BQ$6,hypothèses!$BT$6,K406*hypothèses!$BU$6)),IF(AND(D406=hypothèses!$BR$8,R406=hypothèses!$BK$1),IF(K406&lt;=hypothèses!$BP$8,hypothèses!$BS$8,IF(K406&gt;=hypothèses!$BQ$8,hypothèses!$BT$8,K406*hypothèses!$BU$8)),IF(AND(D406=hypothèses!$BR$9,R406=hypothèses!$BK$1),IF(K406&lt;=hypothèses!$BP$9,hypothèses!$BS$9,IF(K406&gt;=hypothèses!$BQ$9,hypothèses!$BT$9,K406*hypothèses!$BU$9)),IF(AND(D406=hypothèses!$BR$11,R406=hypothèses!$BL$1),IF(K406&lt;=hypothèses!$BP$11,hypothèses!$BS$11,IF(K406&gt;=hypothèses!$BQ$11,hypothèses!$BT$11,K406*hypothèses!$BU$11)),IF(AND(D406=hypothèses!$BR$12,R406=hypothèses!$BL$1),IF(K406&lt;=hypothèses!$BP$12,hypothèses!$BS$12,IF(K406&gt;=hypothèses!$BQ$12,hypothèses!$BT$12,K406*hypothèses!$BU$12)),IF(AND(D406=hypothèses!$BR$14,R406=hypothèses!$BM$1),IF(K406&lt;=hypothèses!$BP$14,hypothèses!$BS$14,IF(K406&gt;=hypothèses!$BQ$14,hypothèses!$BT$14,K406*hypothèses!$BU$14)),IF(AND(D406=hypothèses!$BR$15,R406=hypothèses!$BM$1),IF(K406&lt;=hypothèses!$BP$15,hypothèses!$BS$15,IF(K406&gt;=hypothèses!$BQ$15,hypothèses!$BT$15,K406*hypothèses!$BU$15)),IF(AND(D406=hypothèses!$BR$17,R406=hypothèses!$BN$1),IF(K406&lt;=hypothèses!$BP$17,hypothèses!$BS$17,IF(K406&gt;=hypothèses!$BQ$17,hypothèses!$BT$17,K406*hypothèses!$BU$17)),IF(AND(D406=hypothèses!$BR$18,R406=hypothèses!$BN$1),IF(K406&lt;=hypothèses!$BP$18,hypothèses!$BS$18,IF(K406&gt;=hypothèses!$BQ$18,hypothèses!$BT$18,K406*hypothèses!$BU$18)),0))))))))))))))</f>
        <v>66</v>
      </c>
      <c r="W406" t="str" cm="1">
        <f t="array" ref="W406">IFERROR(IF(T406&lt;0,0,IF(R406="tarif frais de dossier",30,K406*INDEX(hypothèses!$CC$2:$CR$21,MATCH(1,(K406&gt;=hypothèses!$BX$2:$BX$21)*(K406&lt;hypothèses!$BY$2:$BY$21)*(D406="Villeurbanne")+(K406&gt;=hypothèses!$BX$12:$BX$21)*(K406&lt;hypothèses!$BY$12:$BY$21)*(D406="Hors Villeurbanne"),0),CHOOSE(MATCH(R406,{"tarif eveil";"tarif courant";"tarif pratiques collectives";"tarif troisième cycle renforcé PPES";"tarif cumul";"tarif location"},0),1,4,7,10,13,16)))),"")</f>
        <v/>
      </c>
    </row>
    <row r="407" spans="1:23">
      <c r="A407" s="72" t="s">
        <v>71</v>
      </c>
      <c r="B407" s="72" t="s">
        <v>72</v>
      </c>
      <c r="C407" s="72" t="s">
        <v>73</v>
      </c>
      <c r="D407" t="s">
        <v>70</v>
      </c>
      <c r="E407" s="59">
        <v>15021</v>
      </c>
      <c r="F407">
        <v>7</v>
      </c>
      <c r="G407">
        <v>2</v>
      </c>
      <c r="H407">
        <f>IF(Tableau1[[#This Row],[Tranche RFR]]&gt;=2,Tableau1[[#This Row],[Tranche RFR]]-1,Tableau1[[#This Row],[Tranche RFR]])</f>
        <v>6</v>
      </c>
      <c r="I407">
        <f>Tableau1[[#This Row],[RFR]]/Tableau1[[#This Row],[nb parts sans couple]]</f>
        <v>2503.5</v>
      </c>
      <c r="J407" t="s">
        <v>77</v>
      </c>
      <c r="K407" s="4">
        <f t="shared" si="6"/>
        <v>625.875</v>
      </c>
      <c r="L407" s="49">
        <f>IF($K407&lt;=hypothèses!$BG$2,1,IF(AND($K407&gt;hypothèses!$BF$3,$K407&lt;=hypothèses!$BG$3),2,IF(AND($K407&gt;hypothèses!$BF$4,$K407&lt;=hypothèses!$BG$4),3,IF(AND($K407&gt;hypothèses!$BF$5,$K407&lt;=hypothèses!$BG$5),4,IF(AND($K407&gt;hypothèses!$BF$6,$K407&lt;=hypothèses!$BG$6),5,IF(AND($K407&gt;hypothèses!$BF$7,$K407&lt;=hypothèses!$BG$7),6,IF(AND($K407&gt;hypothèses!$BF$8,$K407&lt;=hypothèses!$BG$8),7,IF(AND($K407&gt;hypothèses!$BF$9,$K407&lt;=hypothèses!$BG$9),8,IF(AND($K407&gt;hypothèses!$BF$10,$K407&lt;=hypothèses!$BG$10),9,IF(AND($K407&gt;hypothèses!$BF$11,$K407&lt;=hypothèses!$BG$11),10,IF(Tableau1[[#This Row],[QF mens]]&gt;hypothèses!BG416,10,"")))))))))))</f>
        <v>4</v>
      </c>
      <c r="M407" s="49">
        <f>IF($K407&lt;=hypothèses!$BY$2,1,IF(AND($K407&gt;hypothèses!$BX$3,$K407&lt;=hypothèses!$BY$3),2,IF(AND($K407&gt;hypothèses!$BX$4,$K407&lt;=hypothèses!$BY$4),3,IF(AND($K407&gt;hypothèses!$BX$5,$K407&lt;=hypothèses!$BY$5),4,IF(AND($K407&gt;hypothèses!$BX$6,$K407&lt;=hypothèses!$BY$6),5,IF(AND($K407&gt;hypothèses!$BX$7,$K407&lt;=hypothèses!$BY$7),6,IF(AND($K407&gt;hypothèses!$BX$8,$K407&lt;=hypothèses!$BY$8),7,IF(AND($K407&gt;hypothèses!$BX$9,$K407&lt;=hypothèses!$BY$9),8,IF(AND($K407&gt;hypothèses!$BX$10,$K407&lt;=hypothèses!$BY$10),9,IF(AND($K407&gt;hypothèses!$BX$11,$K407&lt;=hypothèses!$BY$11),10,IF(Tableau1[[#This Row],[QF mens]]&gt;hypothèses!BH416,10,"")))))))))))</f>
        <v>2</v>
      </c>
      <c r="N407" s="49" t="s">
        <v>82</v>
      </c>
      <c r="O407" s="49" t="s">
        <v>77</v>
      </c>
      <c r="P407" s="49" t="s">
        <v>83</v>
      </c>
      <c r="Q407" s="49" t="s">
        <v>82</v>
      </c>
      <c r="R407" t="s">
        <v>14</v>
      </c>
      <c r="S407">
        <v>1</v>
      </c>
      <c r="T407">
        <v>30</v>
      </c>
      <c r="U407" s="58" cm="1">
        <f t="array" ref="U40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407" s="58">
        <f>IF(R407="Tarif Frais de dossier",30,IF(T407&lt;0,0,IF(AND(D407=hypothèses!$BR$2,R407=hypothèses!$BI$1),IF(K407&lt;=hypothèses!$BP$2,hypothèses!$BS$2,IF(K407&gt;=hypothèses!$BQ$2,hypothèses!$BT$2,K407*hypothèses!$BU$2)),IF(AND(D407=hypothèses!$BR$3,R407=hypothèses!$BI$1),IF(K407&lt;=hypothèses!$BP$3,hypothèses!$BS$3,IF(K407&gt;=hypothèses!$BQ$3,hypothèses!$BT$3,K407*hypothèses!$BU$3)),IF(AND(D407=hypothèses!$BR$5,R407=hypothèses!$BJ$1),IF(K407&lt;=hypothèses!$BP$5,hypothèses!$BS$5,IF(K407&gt;=hypothèses!$BQ$5,hypothèses!$BT$5,K407*hypothèses!$BU$5)),IF(AND(D407=hypothèses!$BR$6,R407=hypothèses!$BJ$1),IF(K407&lt;=hypothèses!$BP$6,hypothèses!$BS$6,IF(K407&gt;=hypothèses!$BQ$6,hypothèses!$BT$6,K407*hypothèses!$BU$6)),IF(AND(D407=hypothèses!$BR$8,R407=hypothèses!$BK$1),IF(K407&lt;=hypothèses!$BP$8,hypothèses!$BS$8,IF(K407&gt;=hypothèses!$BQ$8,hypothèses!$BT$8,K407*hypothèses!$BU$8)),IF(AND(D407=hypothèses!$BR$9,R407=hypothèses!$BK$1),IF(K407&lt;=hypothèses!$BP$9,hypothèses!$BS$9,IF(K407&gt;=hypothèses!$BQ$9,hypothèses!$BT$9,K407*hypothèses!$BU$9)),IF(AND(D407=hypothèses!$BR$11,R407=hypothèses!$BL$1),IF(K407&lt;=hypothèses!$BP$11,hypothèses!$BS$11,IF(K407&gt;=hypothèses!$BQ$11,hypothèses!$BT$11,K407*hypothèses!$BU$11)),IF(AND(D407=hypothèses!$BR$12,R407=hypothèses!$BL$1),IF(K407&lt;=hypothèses!$BP$12,hypothèses!$BS$12,IF(K407&gt;=hypothèses!$BQ$12,hypothèses!$BT$12,K407*hypothèses!$BU$12)),IF(AND(D407=hypothèses!$BR$14,R407=hypothèses!$BM$1),IF(K407&lt;=hypothèses!$BP$14,hypothèses!$BS$14,IF(K407&gt;=hypothèses!$BQ$14,hypothèses!$BT$14,K407*hypothèses!$BU$14)),IF(AND(D407=hypothèses!$BR$15,R407=hypothèses!$BM$1),IF(K407&lt;=hypothèses!$BP$15,hypothèses!$BS$15,IF(K407&gt;=hypothèses!$BQ$15,hypothèses!$BT$15,K407*hypothèses!$BU$15)),IF(AND(D407=hypothèses!$BR$17,R407=hypothèses!$BN$1),IF(K407&lt;=hypothèses!$BP$17,hypothèses!$BS$17,IF(K407&gt;=hypothèses!$BQ$17,hypothèses!$BT$17,K407*hypothèses!$BU$17)),IF(AND(D407=hypothèses!$BR$18,R407=hypothèses!$BN$1),IF(K407&lt;=hypothèses!$BP$18,hypothèses!$BS$18,IF(K407&gt;=hypothèses!$BQ$18,hypothèses!$BT$18,K407*hypothèses!$BU$18)),0))))))))))))))</f>
        <v>30</v>
      </c>
      <c r="W407" cm="1">
        <f t="array" ref="W407">IFERROR(IF(T407&lt;0,0,IF(R407="tarif frais de dossier",30,K407*INDEX(hypothèses!$CC$2:$CR$21,MATCH(1,(K407&gt;=hypothèses!$BX$2:$BX$21)*(K407&lt;hypothèses!$BY$2:$BY$21)*(D407="Villeurbanne")+(K407&gt;=hypothèses!$BX$12:$BX$21)*(K407&lt;hypothèses!$BY$12:$BY$21)*(D407="Hors Villeurbanne"),0),CHOOSE(MATCH(R407,{"tarif eveil";"tarif courant";"tarif pratiques collectives";"tarif troisième cycle renforcé PPES";"tarif cumul";"tarif location"},0),1,4,7,10,13,16)))),"")</f>
        <v>30</v>
      </c>
    </row>
    <row r="408" spans="1:23">
      <c r="A408" s="71" t="s">
        <v>71</v>
      </c>
      <c r="B408" s="71" t="s">
        <v>72</v>
      </c>
      <c r="C408" s="71" t="s">
        <v>73</v>
      </c>
      <c r="D408" t="s">
        <v>70</v>
      </c>
      <c r="E408" s="59">
        <v>28918</v>
      </c>
      <c r="F408">
        <v>12</v>
      </c>
      <c r="G408">
        <v>2.5</v>
      </c>
      <c r="H408">
        <f>IF(Tableau1[[#This Row],[Tranche RFR]]&gt;=2,Tableau1[[#This Row],[Tranche RFR]]-1,Tableau1[[#This Row],[Tranche RFR]])</f>
        <v>11</v>
      </c>
      <c r="I408">
        <f>Tableau1[[#This Row],[RFR]]/Tableau1[[#This Row],[nb parts sans couple]]</f>
        <v>2628.909090909091</v>
      </c>
      <c r="J408" t="s">
        <v>77</v>
      </c>
      <c r="K408" s="4">
        <f t="shared" si="6"/>
        <v>963.93333333333339</v>
      </c>
      <c r="L408" s="49">
        <f>IF($K408&lt;=hypothèses!$BG$2,1,IF(AND($K408&gt;hypothèses!$BF$3,$K408&lt;=hypothèses!$BG$3),2,IF(AND($K408&gt;hypothèses!$BF$4,$K408&lt;=hypothèses!$BG$4),3,IF(AND($K408&gt;hypothèses!$BF$5,$K408&lt;=hypothèses!$BG$5),4,IF(AND($K408&gt;hypothèses!$BF$6,$K408&lt;=hypothèses!$BG$6),5,IF(AND($K408&gt;hypothèses!$BF$7,$K408&lt;=hypothèses!$BG$7),6,IF(AND($K408&gt;hypothèses!$BF$8,$K408&lt;=hypothèses!$BG$8),7,IF(AND($K408&gt;hypothèses!$BF$9,$K408&lt;=hypothèses!$BG$9),8,IF(AND($K408&gt;hypothèses!$BF$10,$K408&lt;=hypothèses!$BG$10),9,IF(AND($K408&gt;hypothèses!$BF$11,$K408&lt;=hypothèses!$BG$11),10,IF(Tableau1[[#This Row],[QF mens]]&gt;hypothèses!BG417,10,"")))))))))))</f>
        <v>6</v>
      </c>
      <c r="M408" s="49">
        <f>IF($K408&lt;=hypothèses!$BY$2,1,IF(AND($K408&gt;hypothèses!$BX$3,$K408&lt;=hypothèses!$BY$3),2,IF(AND($K408&gt;hypothèses!$BX$4,$K408&lt;=hypothèses!$BY$4),3,IF(AND($K408&gt;hypothèses!$BX$5,$K408&lt;=hypothèses!$BY$5),4,IF(AND($K408&gt;hypothèses!$BX$6,$K408&lt;=hypothèses!$BY$6),5,IF(AND($K408&gt;hypothèses!$BX$7,$K408&lt;=hypothèses!$BY$7),6,IF(AND($K408&gt;hypothèses!$BX$8,$K408&lt;=hypothèses!$BY$8),7,IF(AND($K408&gt;hypothèses!$BX$9,$K408&lt;=hypothèses!$BY$9),8,IF(AND($K408&gt;hypothèses!$BX$10,$K408&lt;=hypothèses!$BY$10),9,IF(AND($K408&gt;hypothèses!$BX$11,$K408&lt;=hypothèses!$BY$11),10,IF(Tableau1[[#This Row],[QF mens]]&gt;hypothèses!BH417,10,"")))))))))))</f>
        <v>4</v>
      </c>
      <c r="N408" s="49" t="s">
        <v>82</v>
      </c>
      <c r="O408" s="49" t="s">
        <v>77</v>
      </c>
      <c r="P408" s="49" t="s">
        <v>83</v>
      </c>
      <c r="Q408" s="49" t="s">
        <v>82</v>
      </c>
      <c r="R408" t="s">
        <v>13</v>
      </c>
      <c r="S408">
        <v>1</v>
      </c>
      <c r="T408">
        <v>413</v>
      </c>
      <c r="U408" s="58" cm="1">
        <f t="array" ref="U40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622.1</v>
      </c>
      <c r="V408" s="58">
        <f>IF(R408="Tarif Frais de dossier",30,IF(T408&lt;0,0,IF(AND(D408=hypothèses!$BR$2,R408=hypothèses!$BI$1),IF(K408&lt;=hypothèses!$BP$2,hypothèses!$BS$2,IF(K408&gt;=hypothèses!$BQ$2,hypothèses!$BT$2,K408*hypothèses!$BU$2)),IF(AND(D408=hypothèses!$BR$3,R408=hypothèses!$BI$1),IF(K408&lt;=hypothèses!$BP$3,hypothèses!$BS$3,IF(K408&gt;=hypothèses!$BQ$3,hypothèses!$BT$3,K408*hypothèses!$BU$3)),IF(AND(D408=hypothèses!$BR$5,R408=hypothèses!$BJ$1),IF(K408&lt;=hypothèses!$BP$5,hypothèses!$BS$5,IF(K408&gt;=hypothèses!$BQ$5,hypothèses!$BT$5,K408*hypothèses!$BU$5)),IF(AND(D408=hypothèses!$BR$6,R408=hypothèses!$BJ$1),IF(K408&lt;=hypothèses!$BP$6,hypothèses!$BS$6,IF(K408&gt;=hypothèses!$BQ$6,hypothèses!$BT$6,K408*hypothèses!$BU$6)),IF(AND(D408=hypothèses!$BR$8,R408=hypothèses!$BK$1),IF(K408&lt;=hypothèses!$BP$8,hypothèses!$BS$8,IF(K408&gt;=hypothèses!$BQ$8,hypothèses!$BT$8,K408*hypothèses!$BU$8)),IF(AND(D408=hypothèses!$BR$9,R408=hypothèses!$BK$1),IF(K408&lt;=hypothèses!$BP$9,hypothèses!$BS$9,IF(K408&gt;=hypothèses!$BQ$9,hypothèses!$BT$9,K408*hypothèses!$BU$9)),IF(AND(D408=hypothèses!$BR$11,R408=hypothèses!$BL$1),IF(K408&lt;=hypothèses!$BP$11,hypothèses!$BS$11,IF(K408&gt;=hypothèses!$BQ$11,hypothèses!$BT$11,K408*hypothèses!$BU$11)),IF(AND(D408=hypothèses!$BR$12,R408=hypothèses!$BL$1),IF(K408&lt;=hypothèses!$BP$12,hypothèses!$BS$12,IF(K408&gt;=hypothèses!$BQ$12,hypothèses!$BT$12,K408*hypothèses!$BU$12)),IF(AND(D408=hypothèses!$BR$14,R408=hypothèses!$BM$1),IF(K408&lt;=hypothèses!$BP$14,hypothèses!$BS$14,IF(K408&gt;=hypothèses!$BQ$14,hypothèses!$BT$14,K408*hypothèses!$BU$14)),IF(AND(D408=hypothèses!$BR$15,R408=hypothèses!$BM$1),IF(K408&lt;=hypothèses!$BP$15,hypothèses!$BS$15,IF(K408&gt;=hypothèses!$BQ$15,hypothèses!$BT$15,K408*hypothèses!$BU$15)),IF(AND(D408=hypothèses!$BR$17,R408=hypothèses!$BN$1),IF(K408&lt;=hypothèses!$BP$17,hypothèses!$BS$17,IF(K408&gt;=hypothèses!$BQ$17,hypothèses!$BT$17,K408*hypothèses!$BU$17)),IF(AND(D408=hypothèses!$BR$18,R408=hypothèses!$BN$1),IF(K408&lt;=hypothèses!$BP$18,hypothèses!$BS$18,IF(K408&gt;=hypothèses!$BQ$18,hypothèses!$BT$18,K408*hypothèses!$BU$18)),0))))))))))))))</f>
        <v>254.47840000000002</v>
      </c>
      <c r="W408" t="str" cm="1">
        <f t="array" ref="W408">IFERROR(IF(T408&lt;0,0,IF(R408="tarif frais de dossier",30,K408*INDEX(hypothèses!$CC$2:$CR$21,MATCH(1,(K408&gt;=hypothèses!$BX$2:$BX$21)*(K408&lt;hypothèses!$BY$2:$BY$21)*(D408="Villeurbanne")+(K408&gt;=hypothèses!$BX$12:$BX$21)*(K408&lt;hypothèses!$BY$12:$BY$21)*(D408="Hors Villeurbanne"),0),CHOOSE(MATCH(R408,{"tarif eveil";"tarif courant";"tarif pratiques collectives";"tarif troisième cycle renforcé PPES";"tarif cumul";"tarif location"},0),1,4,7,10,13,16)))),"")</f>
        <v/>
      </c>
    </row>
    <row r="409" spans="1:23">
      <c r="A409" s="72" t="s">
        <v>71</v>
      </c>
      <c r="B409" s="72" t="s">
        <v>72</v>
      </c>
      <c r="C409" s="72" t="s">
        <v>73</v>
      </c>
      <c r="D409" t="s">
        <v>70</v>
      </c>
      <c r="E409" s="59">
        <v>28918</v>
      </c>
      <c r="F409">
        <v>12</v>
      </c>
      <c r="G409">
        <v>2.5</v>
      </c>
      <c r="H409">
        <f>IF(Tableau1[[#This Row],[Tranche RFR]]&gt;=2,Tableau1[[#This Row],[Tranche RFR]]-1,Tableau1[[#This Row],[Tranche RFR]])</f>
        <v>11</v>
      </c>
      <c r="I409">
        <f>Tableau1[[#This Row],[RFR]]/Tableau1[[#This Row],[nb parts sans couple]]</f>
        <v>2628.909090909091</v>
      </c>
      <c r="J409" t="s">
        <v>77</v>
      </c>
      <c r="K409" s="4">
        <f t="shared" si="6"/>
        <v>963.93333333333339</v>
      </c>
      <c r="L409" s="49">
        <f>IF($K409&lt;=hypothèses!$BG$2,1,IF(AND($K409&gt;hypothèses!$BF$3,$K409&lt;=hypothèses!$BG$3),2,IF(AND($K409&gt;hypothèses!$BF$4,$K409&lt;=hypothèses!$BG$4),3,IF(AND($K409&gt;hypothèses!$BF$5,$K409&lt;=hypothèses!$BG$5),4,IF(AND($K409&gt;hypothèses!$BF$6,$K409&lt;=hypothèses!$BG$6),5,IF(AND($K409&gt;hypothèses!$BF$7,$K409&lt;=hypothèses!$BG$7),6,IF(AND($K409&gt;hypothèses!$BF$8,$K409&lt;=hypothèses!$BG$8),7,IF(AND($K409&gt;hypothèses!$BF$9,$K409&lt;=hypothèses!$BG$9),8,IF(AND($K409&gt;hypothèses!$BF$10,$K409&lt;=hypothèses!$BG$10),9,IF(AND($K409&gt;hypothèses!$BF$11,$K409&lt;=hypothèses!$BG$11),10,IF(Tableau1[[#This Row],[QF mens]]&gt;hypothèses!BG418,10,"")))))))))))</f>
        <v>6</v>
      </c>
      <c r="M409" s="49">
        <f>IF($K409&lt;=hypothèses!$BY$2,1,IF(AND($K409&gt;hypothèses!$BX$3,$K409&lt;=hypothèses!$BY$3),2,IF(AND($K409&gt;hypothèses!$BX$4,$K409&lt;=hypothèses!$BY$4),3,IF(AND($K409&gt;hypothèses!$BX$5,$K409&lt;=hypothèses!$BY$5),4,IF(AND($K409&gt;hypothèses!$BX$6,$K409&lt;=hypothèses!$BY$6),5,IF(AND($K409&gt;hypothèses!$BX$7,$K409&lt;=hypothèses!$BY$7),6,IF(AND($K409&gt;hypothèses!$BX$8,$K409&lt;=hypothèses!$BY$8),7,IF(AND($K409&gt;hypothèses!$BX$9,$K409&lt;=hypothèses!$BY$9),8,IF(AND($K409&gt;hypothèses!$BX$10,$K409&lt;=hypothèses!$BY$10),9,IF(AND($K409&gt;hypothèses!$BX$11,$K409&lt;=hypothèses!$BY$11),10,IF(Tableau1[[#This Row],[QF mens]]&gt;hypothèses!BH418,10,"")))))))))))</f>
        <v>4</v>
      </c>
      <c r="N409" s="49" t="s">
        <v>82</v>
      </c>
      <c r="O409" s="49" t="s">
        <v>77</v>
      </c>
      <c r="P409" s="49" t="s">
        <v>83</v>
      </c>
      <c r="Q409" s="49" t="s">
        <v>82</v>
      </c>
      <c r="T409">
        <v>0</v>
      </c>
      <c r="U409" s="58" t="str" cm="1">
        <f t="array" ref="U40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409" s="58">
        <f>IF(R409="Tarif Frais de dossier",30,IF(T409&lt;0,0,IF(AND(D409=hypothèses!$BR$2,R409=hypothèses!$BI$1),IF(K409&lt;=hypothèses!$BP$2,hypothèses!$BS$2,IF(K409&gt;=hypothèses!$BQ$2,hypothèses!$BT$2,K409*hypothèses!$BU$2)),IF(AND(D409=hypothèses!$BR$3,R409=hypothèses!$BI$1),IF(K409&lt;=hypothèses!$BP$3,hypothèses!$BS$3,IF(K409&gt;=hypothèses!$BQ$3,hypothèses!$BT$3,K409*hypothèses!$BU$3)),IF(AND(D409=hypothèses!$BR$5,R409=hypothèses!$BJ$1),IF(K409&lt;=hypothèses!$BP$5,hypothèses!$BS$5,IF(K409&gt;=hypothèses!$BQ$5,hypothèses!$BT$5,K409*hypothèses!$BU$5)),IF(AND(D409=hypothèses!$BR$6,R409=hypothèses!$BJ$1),IF(K409&lt;=hypothèses!$BP$6,hypothèses!$BS$6,IF(K409&gt;=hypothèses!$BQ$6,hypothèses!$BT$6,K409*hypothèses!$BU$6)),IF(AND(D409=hypothèses!$BR$8,R409=hypothèses!$BK$1),IF(K409&lt;=hypothèses!$BP$8,hypothèses!$BS$8,IF(K409&gt;=hypothèses!$BQ$8,hypothèses!$BT$8,K409*hypothèses!$BU$8)),IF(AND(D409=hypothèses!$BR$9,R409=hypothèses!$BK$1),IF(K409&lt;=hypothèses!$BP$9,hypothèses!$BS$9,IF(K409&gt;=hypothèses!$BQ$9,hypothèses!$BT$9,K409*hypothèses!$BU$9)),IF(AND(D409=hypothèses!$BR$11,R409=hypothèses!$BL$1),IF(K409&lt;=hypothèses!$BP$11,hypothèses!$BS$11,IF(K409&gt;=hypothèses!$BQ$11,hypothèses!$BT$11,K409*hypothèses!$BU$11)),IF(AND(D409=hypothèses!$BR$12,R409=hypothèses!$BL$1),IF(K409&lt;=hypothèses!$BP$12,hypothèses!$BS$12,IF(K409&gt;=hypothèses!$BQ$12,hypothèses!$BT$12,K409*hypothèses!$BU$12)),IF(AND(D409=hypothèses!$BR$14,R409=hypothèses!$BM$1),IF(K409&lt;=hypothèses!$BP$14,hypothèses!$BS$14,IF(K409&gt;=hypothèses!$BQ$14,hypothèses!$BT$14,K409*hypothèses!$BU$14)),IF(AND(D409=hypothèses!$BR$15,R409=hypothèses!$BM$1),IF(K409&lt;=hypothèses!$BP$15,hypothèses!$BS$15,IF(K409&gt;=hypothèses!$BQ$15,hypothèses!$BT$15,K409*hypothèses!$BU$15)),IF(AND(D409=hypothèses!$BR$17,R409=hypothèses!$BN$1),IF(K409&lt;=hypothèses!$BP$17,hypothèses!$BS$17,IF(K409&gt;=hypothèses!$BQ$17,hypothèses!$BT$17,K409*hypothèses!$BU$17)),IF(AND(D409=hypothèses!$BR$18,R409=hypothèses!$BN$1),IF(K409&lt;=hypothèses!$BP$18,hypothèses!$BS$18,IF(K409&gt;=hypothèses!$BQ$18,hypothèses!$BT$18,K409*hypothèses!$BU$18)),0))))))))))))))</f>
        <v>0</v>
      </c>
      <c r="W409" t="str" cm="1">
        <f t="array" ref="W409">IFERROR(IF(T409&lt;0,0,IF(R409="tarif frais de dossier",30,K409*INDEX(hypothèses!$CC$2:$CR$21,MATCH(1,(K409&gt;=hypothèses!$BX$2:$BX$21)*(K409&lt;hypothèses!$BY$2:$BY$21)*(D409="Villeurbanne")+(K409&gt;=hypothèses!$BX$12:$BX$21)*(K409&lt;hypothèses!$BY$12:$BY$21)*(D409="Hors Villeurbanne"),0),CHOOSE(MATCH(R409,{"tarif eveil";"tarif courant";"tarif pratiques collectives";"tarif troisième cycle renforcé PPES";"tarif cumul";"tarif location"},0),1,4,7,10,13,16)))),"")</f>
        <v/>
      </c>
    </row>
    <row r="410" spans="1:23">
      <c r="A410" s="71" t="s">
        <v>71</v>
      </c>
      <c r="B410" s="71" t="s">
        <v>72</v>
      </c>
      <c r="C410" s="71" t="s">
        <v>73</v>
      </c>
      <c r="D410" t="s">
        <v>70</v>
      </c>
      <c r="E410" s="59">
        <v>28918</v>
      </c>
      <c r="F410">
        <v>12</v>
      </c>
      <c r="G410">
        <v>2.5</v>
      </c>
      <c r="H410">
        <f>IF(Tableau1[[#This Row],[Tranche RFR]]&gt;=2,Tableau1[[#This Row],[Tranche RFR]]-1,Tableau1[[#This Row],[Tranche RFR]])</f>
        <v>11</v>
      </c>
      <c r="I410">
        <f>Tableau1[[#This Row],[RFR]]/Tableau1[[#This Row],[nb parts sans couple]]</f>
        <v>2628.909090909091</v>
      </c>
      <c r="J410" t="s">
        <v>77</v>
      </c>
      <c r="K410" s="4">
        <f t="shared" si="6"/>
        <v>963.93333333333339</v>
      </c>
      <c r="L410" s="49">
        <f>IF($K410&lt;=hypothèses!$BG$2,1,IF(AND($K410&gt;hypothèses!$BF$3,$K410&lt;=hypothèses!$BG$3),2,IF(AND($K410&gt;hypothèses!$BF$4,$K410&lt;=hypothèses!$BG$4),3,IF(AND($K410&gt;hypothèses!$BF$5,$K410&lt;=hypothèses!$BG$5),4,IF(AND($K410&gt;hypothèses!$BF$6,$K410&lt;=hypothèses!$BG$6),5,IF(AND($K410&gt;hypothèses!$BF$7,$K410&lt;=hypothèses!$BG$7),6,IF(AND($K410&gt;hypothèses!$BF$8,$K410&lt;=hypothèses!$BG$8),7,IF(AND($K410&gt;hypothèses!$BF$9,$K410&lt;=hypothèses!$BG$9),8,IF(AND($K410&gt;hypothèses!$BF$10,$K410&lt;=hypothèses!$BG$10),9,IF(AND($K410&gt;hypothèses!$BF$11,$K410&lt;=hypothèses!$BG$11),10,IF(Tableau1[[#This Row],[QF mens]]&gt;hypothèses!BG419,10,"")))))))))))</f>
        <v>6</v>
      </c>
      <c r="M410" s="49">
        <f>IF($K410&lt;=hypothèses!$BY$2,1,IF(AND($K410&gt;hypothèses!$BX$3,$K410&lt;=hypothèses!$BY$3),2,IF(AND($K410&gt;hypothèses!$BX$4,$K410&lt;=hypothèses!$BY$4),3,IF(AND($K410&gt;hypothèses!$BX$5,$K410&lt;=hypothèses!$BY$5),4,IF(AND($K410&gt;hypothèses!$BX$6,$K410&lt;=hypothèses!$BY$6),5,IF(AND($K410&gt;hypothèses!$BX$7,$K410&lt;=hypothèses!$BY$7),6,IF(AND($K410&gt;hypothèses!$BX$8,$K410&lt;=hypothèses!$BY$8),7,IF(AND($K410&gt;hypothèses!$BX$9,$K410&lt;=hypothèses!$BY$9),8,IF(AND($K410&gt;hypothèses!$BX$10,$K410&lt;=hypothèses!$BY$10),9,IF(AND($K410&gt;hypothèses!$BX$11,$K410&lt;=hypothèses!$BY$11),10,IF(Tableau1[[#This Row],[QF mens]]&gt;hypothèses!BH419,10,"")))))))))))</f>
        <v>4</v>
      </c>
      <c r="N410" s="49" t="s">
        <v>82</v>
      </c>
      <c r="O410" s="49" t="s">
        <v>77</v>
      </c>
      <c r="P410" s="49" t="s">
        <v>83</v>
      </c>
      <c r="Q410" s="49" t="s">
        <v>82</v>
      </c>
      <c r="T410">
        <v>0</v>
      </c>
      <c r="U410" s="58" t="str" cm="1">
        <f t="array" ref="U41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410" s="58">
        <f>IF(R410="Tarif Frais de dossier",30,IF(T410&lt;0,0,IF(AND(D410=hypothèses!$BR$2,R410=hypothèses!$BI$1),IF(K410&lt;=hypothèses!$BP$2,hypothèses!$BS$2,IF(K410&gt;=hypothèses!$BQ$2,hypothèses!$BT$2,K410*hypothèses!$BU$2)),IF(AND(D410=hypothèses!$BR$3,R410=hypothèses!$BI$1),IF(K410&lt;=hypothèses!$BP$3,hypothèses!$BS$3,IF(K410&gt;=hypothèses!$BQ$3,hypothèses!$BT$3,K410*hypothèses!$BU$3)),IF(AND(D410=hypothèses!$BR$5,R410=hypothèses!$BJ$1),IF(K410&lt;=hypothèses!$BP$5,hypothèses!$BS$5,IF(K410&gt;=hypothèses!$BQ$5,hypothèses!$BT$5,K410*hypothèses!$BU$5)),IF(AND(D410=hypothèses!$BR$6,R410=hypothèses!$BJ$1),IF(K410&lt;=hypothèses!$BP$6,hypothèses!$BS$6,IF(K410&gt;=hypothèses!$BQ$6,hypothèses!$BT$6,K410*hypothèses!$BU$6)),IF(AND(D410=hypothèses!$BR$8,R410=hypothèses!$BK$1),IF(K410&lt;=hypothèses!$BP$8,hypothèses!$BS$8,IF(K410&gt;=hypothèses!$BQ$8,hypothèses!$BT$8,K410*hypothèses!$BU$8)),IF(AND(D410=hypothèses!$BR$9,R410=hypothèses!$BK$1),IF(K410&lt;=hypothèses!$BP$9,hypothèses!$BS$9,IF(K410&gt;=hypothèses!$BQ$9,hypothèses!$BT$9,K410*hypothèses!$BU$9)),IF(AND(D410=hypothèses!$BR$11,R410=hypothèses!$BL$1),IF(K410&lt;=hypothèses!$BP$11,hypothèses!$BS$11,IF(K410&gt;=hypothèses!$BQ$11,hypothèses!$BT$11,K410*hypothèses!$BU$11)),IF(AND(D410=hypothèses!$BR$12,R410=hypothèses!$BL$1),IF(K410&lt;=hypothèses!$BP$12,hypothèses!$BS$12,IF(K410&gt;=hypothèses!$BQ$12,hypothèses!$BT$12,K410*hypothèses!$BU$12)),IF(AND(D410=hypothèses!$BR$14,R410=hypothèses!$BM$1),IF(K410&lt;=hypothèses!$BP$14,hypothèses!$BS$14,IF(K410&gt;=hypothèses!$BQ$14,hypothèses!$BT$14,K410*hypothèses!$BU$14)),IF(AND(D410=hypothèses!$BR$15,R410=hypothèses!$BM$1),IF(K410&lt;=hypothèses!$BP$15,hypothèses!$BS$15,IF(K410&gt;=hypothèses!$BQ$15,hypothèses!$BT$15,K410*hypothèses!$BU$15)),IF(AND(D410=hypothèses!$BR$17,R410=hypothèses!$BN$1),IF(K410&lt;=hypothèses!$BP$17,hypothèses!$BS$17,IF(K410&gt;=hypothèses!$BQ$17,hypothèses!$BT$17,K410*hypothèses!$BU$17)),IF(AND(D410=hypothèses!$BR$18,R410=hypothèses!$BN$1),IF(K410&lt;=hypothèses!$BP$18,hypothèses!$BS$18,IF(K410&gt;=hypothèses!$BQ$18,hypothèses!$BT$18,K410*hypothèses!$BU$18)),0))))))))))))))</f>
        <v>0</v>
      </c>
      <c r="W410" t="str" cm="1">
        <f t="array" ref="W410">IFERROR(IF(T410&lt;0,0,IF(R410="tarif frais de dossier",30,K410*INDEX(hypothèses!$CC$2:$CR$21,MATCH(1,(K410&gt;=hypothèses!$BX$2:$BX$21)*(K410&lt;hypothèses!$BY$2:$BY$21)*(D410="Villeurbanne")+(K410&gt;=hypothèses!$BX$12:$BX$21)*(K410&lt;hypothèses!$BY$12:$BY$21)*(D410="Hors Villeurbanne"),0),CHOOSE(MATCH(R410,{"tarif eveil";"tarif courant";"tarif pratiques collectives";"tarif troisième cycle renforcé PPES";"tarif cumul";"tarif location"},0),1,4,7,10,13,16)))),"")</f>
        <v/>
      </c>
    </row>
    <row r="411" spans="1:23">
      <c r="A411" s="72" t="s">
        <v>71</v>
      </c>
      <c r="B411" s="72" t="s">
        <v>72</v>
      </c>
      <c r="C411" s="72" t="s">
        <v>73</v>
      </c>
      <c r="D411" t="s">
        <v>70</v>
      </c>
      <c r="E411" s="59">
        <v>80375</v>
      </c>
      <c r="F411">
        <v>33</v>
      </c>
      <c r="G411">
        <v>2.5</v>
      </c>
      <c r="H411">
        <f>IF(Tableau1[[#This Row],[Tranche RFR]]&gt;=2,Tableau1[[#This Row],[Tranche RFR]]-1,Tableau1[[#This Row],[Tranche RFR]])</f>
        <v>32</v>
      </c>
      <c r="I411">
        <f>Tableau1[[#This Row],[RFR]]/Tableau1[[#This Row],[nb parts sans couple]]</f>
        <v>2511.71875</v>
      </c>
      <c r="J411" t="s">
        <v>77</v>
      </c>
      <c r="K411" s="4">
        <f t="shared" si="6"/>
        <v>2679.1666666666665</v>
      </c>
      <c r="L411" s="49">
        <f>IF($K411&lt;=hypothèses!$BG$2,1,IF(AND($K411&gt;hypothèses!$BF$3,$K411&lt;=hypothèses!$BG$3),2,IF(AND($K411&gt;hypothèses!$BF$4,$K411&lt;=hypothèses!$BG$4),3,IF(AND($K411&gt;hypothèses!$BF$5,$K411&lt;=hypothèses!$BG$5),4,IF(AND($K411&gt;hypothèses!$BF$6,$K411&lt;=hypothèses!$BG$6),5,IF(AND($K411&gt;hypothèses!$BF$7,$K411&lt;=hypothèses!$BG$7),6,IF(AND($K411&gt;hypothèses!$BF$8,$K411&lt;=hypothèses!$BG$8),7,IF(AND($K411&gt;hypothèses!$BF$9,$K411&lt;=hypothèses!$BG$9),8,IF(AND($K411&gt;hypothèses!$BF$10,$K411&lt;=hypothèses!$BG$10),9,IF(AND($K411&gt;hypothèses!$BF$11,$K411&lt;=hypothèses!$BG$11),10,IF(Tableau1[[#This Row],[QF mens]]&gt;hypothèses!BG420,10,"")))))))))))</f>
        <v>10</v>
      </c>
      <c r="M411" s="49">
        <f>IF($K411&lt;=hypothèses!$BY$2,1,IF(AND($K411&gt;hypothèses!$BX$3,$K411&lt;=hypothèses!$BY$3),2,IF(AND($K411&gt;hypothèses!$BX$4,$K411&lt;=hypothèses!$BY$4),3,IF(AND($K411&gt;hypothèses!$BX$5,$K411&lt;=hypothèses!$BY$5),4,IF(AND($K411&gt;hypothèses!$BX$6,$K411&lt;=hypothèses!$BY$6),5,IF(AND($K411&gt;hypothèses!$BX$7,$K411&lt;=hypothèses!$BY$7),6,IF(AND($K411&gt;hypothèses!$BX$8,$K411&lt;=hypothèses!$BY$8),7,IF(AND($K411&gt;hypothèses!$BX$9,$K411&lt;=hypothèses!$BY$9),8,IF(AND($K411&gt;hypothèses!$BX$10,$K411&lt;=hypothèses!$BY$10),9,IF(AND($K411&gt;hypothèses!$BX$11,$K411&lt;=hypothèses!$BY$11),10,IF(Tableau1[[#This Row],[QF mens]]&gt;hypothèses!BH420,10,"")))))))))))</f>
        <v>10</v>
      </c>
      <c r="N411" s="49" t="s">
        <v>82</v>
      </c>
      <c r="O411" s="49" t="s">
        <v>77</v>
      </c>
      <c r="P411" s="49" t="s">
        <v>83</v>
      </c>
      <c r="Q411" s="49" t="s">
        <v>82</v>
      </c>
      <c r="R411" t="s">
        <v>13</v>
      </c>
      <c r="S411">
        <v>1</v>
      </c>
      <c r="T411">
        <v>962</v>
      </c>
      <c r="U411" s="58" cm="1">
        <f t="array" ref="U41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1066.98</v>
      </c>
      <c r="V411" s="58">
        <f>IF(R411="Tarif Frais de dossier",30,IF(T411&lt;0,0,IF(AND(D411=hypothèses!$BR$2,R411=hypothèses!$BI$1),IF(K411&lt;=hypothèses!$BP$2,hypothèses!$BS$2,IF(K411&gt;=hypothèses!$BQ$2,hypothèses!$BT$2,K411*hypothèses!$BU$2)),IF(AND(D411=hypothèses!$BR$3,R411=hypothèses!$BI$1),IF(K411&lt;=hypothèses!$BP$3,hypothèses!$BS$3,IF(K411&gt;=hypothèses!$BQ$3,hypothèses!$BT$3,K411*hypothèses!$BU$3)),IF(AND(D411=hypothèses!$BR$5,R411=hypothèses!$BJ$1),IF(K411&lt;=hypothèses!$BP$5,hypothèses!$BS$5,IF(K411&gt;=hypothèses!$BQ$5,hypothèses!$BT$5,K411*hypothèses!$BU$5)),IF(AND(D411=hypothèses!$BR$6,R411=hypothèses!$BJ$1),IF(K411&lt;=hypothèses!$BP$6,hypothèses!$BS$6,IF(K411&gt;=hypothèses!$BQ$6,hypothèses!$BT$6,K411*hypothèses!$BU$6)),IF(AND(D411=hypothèses!$BR$8,R411=hypothèses!$BK$1),IF(K411&lt;=hypothèses!$BP$8,hypothèses!$BS$8,IF(K411&gt;=hypothèses!$BQ$8,hypothèses!$BT$8,K411*hypothèses!$BU$8)),IF(AND(D411=hypothèses!$BR$9,R411=hypothèses!$BK$1),IF(K411&lt;=hypothèses!$BP$9,hypothèses!$BS$9,IF(K411&gt;=hypothèses!$BQ$9,hypothèses!$BT$9,K411*hypothèses!$BU$9)),IF(AND(D411=hypothèses!$BR$11,R411=hypothèses!$BL$1),IF(K411&lt;=hypothèses!$BP$11,hypothèses!$BS$11,IF(K411&gt;=hypothèses!$BQ$11,hypothèses!$BT$11,K411*hypothèses!$BU$11)),IF(AND(D411=hypothèses!$BR$12,R411=hypothèses!$BL$1),IF(K411&lt;=hypothèses!$BP$12,hypothèses!$BS$12,IF(K411&gt;=hypothèses!$BQ$12,hypothèses!$BT$12,K411*hypothèses!$BU$12)),IF(AND(D411=hypothèses!$BR$14,R411=hypothèses!$BM$1),IF(K411&lt;=hypothèses!$BP$14,hypothèses!$BS$14,IF(K411&gt;=hypothèses!$BQ$14,hypothèses!$BT$14,K411*hypothèses!$BU$14)),IF(AND(D411=hypothèses!$BR$15,R411=hypothèses!$BM$1),IF(K411&lt;=hypothèses!$BP$15,hypothèses!$BS$15,IF(K411&gt;=hypothèses!$BQ$15,hypothèses!$BT$15,K411*hypothèses!$BU$15)),IF(AND(D411=hypothèses!$BR$17,R411=hypothèses!$BN$1),IF(K411&lt;=hypothèses!$BP$17,hypothèses!$BS$17,IF(K411&gt;=hypothèses!$BQ$17,hypothèses!$BT$17,K411*hypothèses!$BU$17)),IF(AND(D411=hypothèses!$BR$18,R411=hypothèses!$BN$1),IF(K411&lt;=hypothèses!$BP$18,hypothèses!$BS$18,IF(K411&gt;=hypothèses!$BQ$18,hypothèses!$BT$18,K411*hypothèses!$BU$18)),0))))))))))))))</f>
        <v>707.3</v>
      </c>
      <c r="W411" t="str" cm="1">
        <f t="array" ref="W411">IFERROR(IF(T411&lt;0,0,IF(R411="tarif frais de dossier",30,K411*INDEX(hypothèses!$CC$2:$CR$21,MATCH(1,(K411&gt;=hypothèses!$BX$2:$BX$21)*(K411&lt;hypothèses!$BY$2:$BY$21)*(D411="Villeurbanne")+(K411&gt;=hypothèses!$BX$12:$BX$21)*(K411&lt;hypothèses!$BY$12:$BY$21)*(D411="Hors Villeurbanne"),0),CHOOSE(MATCH(R411,{"tarif eveil";"tarif courant";"tarif pratiques collectives";"tarif troisième cycle renforcé PPES";"tarif cumul";"tarif location"},0),1,4,7,10,13,16)))),"")</f>
        <v/>
      </c>
    </row>
    <row r="412" spans="1:23">
      <c r="A412" s="71" t="s">
        <v>71</v>
      </c>
      <c r="B412" s="71" t="s">
        <v>72</v>
      </c>
      <c r="C412" s="71" t="s">
        <v>73</v>
      </c>
      <c r="D412" t="s">
        <v>70</v>
      </c>
      <c r="E412" s="59">
        <v>80375</v>
      </c>
      <c r="F412">
        <v>33</v>
      </c>
      <c r="G412">
        <v>2.5</v>
      </c>
      <c r="H412">
        <f>IF(Tableau1[[#This Row],[Tranche RFR]]&gt;=2,Tableau1[[#This Row],[Tranche RFR]]-1,Tableau1[[#This Row],[Tranche RFR]])</f>
        <v>32</v>
      </c>
      <c r="I412">
        <f>Tableau1[[#This Row],[RFR]]/Tableau1[[#This Row],[nb parts sans couple]]</f>
        <v>2511.71875</v>
      </c>
      <c r="J412" t="s">
        <v>77</v>
      </c>
      <c r="K412" s="4">
        <f t="shared" si="6"/>
        <v>2679.1666666666665</v>
      </c>
      <c r="L412" s="49">
        <f>IF($K412&lt;=hypothèses!$BG$2,1,IF(AND($K412&gt;hypothèses!$BF$3,$K412&lt;=hypothèses!$BG$3),2,IF(AND($K412&gt;hypothèses!$BF$4,$K412&lt;=hypothèses!$BG$4),3,IF(AND($K412&gt;hypothèses!$BF$5,$K412&lt;=hypothèses!$BG$5),4,IF(AND($K412&gt;hypothèses!$BF$6,$K412&lt;=hypothèses!$BG$6),5,IF(AND($K412&gt;hypothèses!$BF$7,$K412&lt;=hypothèses!$BG$7),6,IF(AND($K412&gt;hypothèses!$BF$8,$K412&lt;=hypothèses!$BG$8),7,IF(AND($K412&gt;hypothèses!$BF$9,$K412&lt;=hypothèses!$BG$9),8,IF(AND($K412&gt;hypothèses!$BF$10,$K412&lt;=hypothèses!$BG$10),9,IF(AND($K412&gt;hypothèses!$BF$11,$K412&lt;=hypothèses!$BG$11),10,IF(Tableau1[[#This Row],[QF mens]]&gt;hypothèses!BG421,10,"")))))))))))</f>
        <v>10</v>
      </c>
      <c r="M412" s="49">
        <f>IF($K412&lt;=hypothèses!$BY$2,1,IF(AND($K412&gt;hypothèses!$BX$3,$K412&lt;=hypothèses!$BY$3),2,IF(AND($K412&gt;hypothèses!$BX$4,$K412&lt;=hypothèses!$BY$4),3,IF(AND($K412&gt;hypothèses!$BX$5,$K412&lt;=hypothèses!$BY$5),4,IF(AND($K412&gt;hypothèses!$BX$6,$K412&lt;=hypothèses!$BY$6),5,IF(AND($K412&gt;hypothèses!$BX$7,$K412&lt;=hypothèses!$BY$7),6,IF(AND($K412&gt;hypothèses!$BX$8,$K412&lt;=hypothèses!$BY$8),7,IF(AND($K412&gt;hypothèses!$BX$9,$K412&lt;=hypothèses!$BY$9),8,IF(AND($K412&gt;hypothèses!$BX$10,$K412&lt;=hypothèses!$BY$10),9,IF(AND($K412&gt;hypothèses!$BX$11,$K412&lt;=hypothèses!$BY$11),10,IF(Tableau1[[#This Row],[QF mens]]&gt;hypothèses!BH421,10,"")))))))))))</f>
        <v>10</v>
      </c>
      <c r="N412" s="49" t="s">
        <v>82</v>
      </c>
      <c r="O412" s="49" t="s">
        <v>77</v>
      </c>
      <c r="P412" s="49" t="s">
        <v>83</v>
      </c>
      <c r="Q412" s="49" t="s">
        <v>82</v>
      </c>
      <c r="T412">
        <v>0</v>
      </c>
      <c r="U412" s="58" t="str" cm="1">
        <f t="array" ref="U41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412" s="58">
        <f>IF(R412="Tarif Frais de dossier",30,IF(T412&lt;0,0,IF(AND(D412=hypothèses!$BR$2,R412=hypothèses!$BI$1),IF(K412&lt;=hypothèses!$BP$2,hypothèses!$BS$2,IF(K412&gt;=hypothèses!$BQ$2,hypothèses!$BT$2,K412*hypothèses!$BU$2)),IF(AND(D412=hypothèses!$BR$3,R412=hypothèses!$BI$1),IF(K412&lt;=hypothèses!$BP$3,hypothèses!$BS$3,IF(K412&gt;=hypothèses!$BQ$3,hypothèses!$BT$3,K412*hypothèses!$BU$3)),IF(AND(D412=hypothèses!$BR$5,R412=hypothèses!$BJ$1),IF(K412&lt;=hypothèses!$BP$5,hypothèses!$BS$5,IF(K412&gt;=hypothèses!$BQ$5,hypothèses!$BT$5,K412*hypothèses!$BU$5)),IF(AND(D412=hypothèses!$BR$6,R412=hypothèses!$BJ$1),IF(K412&lt;=hypothèses!$BP$6,hypothèses!$BS$6,IF(K412&gt;=hypothèses!$BQ$6,hypothèses!$BT$6,K412*hypothèses!$BU$6)),IF(AND(D412=hypothèses!$BR$8,R412=hypothèses!$BK$1),IF(K412&lt;=hypothèses!$BP$8,hypothèses!$BS$8,IF(K412&gt;=hypothèses!$BQ$8,hypothèses!$BT$8,K412*hypothèses!$BU$8)),IF(AND(D412=hypothèses!$BR$9,R412=hypothèses!$BK$1),IF(K412&lt;=hypothèses!$BP$9,hypothèses!$BS$9,IF(K412&gt;=hypothèses!$BQ$9,hypothèses!$BT$9,K412*hypothèses!$BU$9)),IF(AND(D412=hypothèses!$BR$11,R412=hypothèses!$BL$1),IF(K412&lt;=hypothèses!$BP$11,hypothèses!$BS$11,IF(K412&gt;=hypothèses!$BQ$11,hypothèses!$BT$11,K412*hypothèses!$BU$11)),IF(AND(D412=hypothèses!$BR$12,R412=hypothèses!$BL$1),IF(K412&lt;=hypothèses!$BP$12,hypothèses!$BS$12,IF(K412&gt;=hypothèses!$BQ$12,hypothèses!$BT$12,K412*hypothèses!$BU$12)),IF(AND(D412=hypothèses!$BR$14,R412=hypothèses!$BM$1),IF(K412&lt;=hypothèses!$BP$14,hypothèses!$BS$14,IF(K412&gt;=hypothèses!$BQ$14,hypothèses!$BT$14,K412*hypothèses!$BU$14)),IF(AND(D412=hypothèses!$BR$15,R412=hypothèses!$BM$1),IF(K412&lt;=hypothèses!$BP$15,hypothèses!$BS$15,IF(K412&gt;=hypothèses!$BQ$15,hypothèses!$BT$15,K412*hypothèses!$BU$15)),IF(AND(D412=hypothèses!$BR$17,R412=hypothèses!$BN$1),IF(K412&lt;=hypothèses!$BP$17,hypothèses!$BS$17,IF(K412&gt;=hypothèses!$BQ$17,hypothèses!$BT$17,K412*hypothèses!$BU$17)),IF(AND(D412=hypothèses!$BR$18,R412=hypothèses!$BN$1),IF(K412&lt;=hypothèses!$BP$18,hypothèses!$BS$18,IF(K412&gt;=hypothèses!$BQ$18,hypothèses!$BT$18,K412*hypothèses!$BU$18)),0))))))))))))))</f>
        <v>0</v>
      </c>
      <c r="W412" t="str" cm="1">
        <f t="array" ref="W412">IFERROR(IF(T412&lt;0,0,IF(R412="tarif frais de dossier",30,K412*INDEX(hypothèses!$CC$2:$CR$21,MATCH(1,(K412&gt;=hypothèses!$BX$2:$BX$21)*(K412&lt;hypothèses!$BY$2:$BY$21)*(D412="Villeurbanne")+(K412&gt;=hypothèses!$BX$12:$BX$21)*(K412&lt;hypothèses!$BY$12:$BY$21)*(D412="Hors Villeurbanne"),0),CHOOSE(MATCH(R412,{"tarif eveil";"tarif courant";"tarif pratiques collectives";"tarif troisième cycle renforcé PPES";"tarif cumul";"tarif location"},0),1,4,7,10,13,16)))),"")</f>
        <v/>
      </c>
    </row>
    <row r="413" spans="1:23">
      <c r="A413" s="72" t="s">
        <v>71</v>
      </c>
      <c r="B413" s="72" t="s">
        <v>72</v>
      </c>
      <c r="C413" s="72" t="s">
        <v>73</v>
      </c>
      <c r="D413" t="s">
        <v>70</v>
      </c>
      <c r="E413" s="59">
        <v>80375</v>
      </c>
      <c r="F413">
        <v>33</v>
      </c>
      <c r="G413">
        <v>2.5</v>
      </c>
      <c r="H413">
        <f>IF(Tableau1[[#This Row],[Tranche RFR]]&gt;=2,Tableau1[[#This Row],[Tranche RFR]]-1,Tableau1[[#This Row],[Tranche RFR]])</f>
        <v>32</v>
      </c>
      <c r="I413">
        <f>Tableau1[[#This Row],[RFR]]/Tableau1[[#This Row],[nb parts sans couple]]</f>
        <v>2511.71875</v>
      </c>
      <c r="J413" t="s">
        <v>77</v>
      </c>
      <c r="K413" s="4">
        <f t="shared" si="6"/>
        <v>2679.1666666666665</v>
      </c>
      <c r="L413" s="49">
        <f>IF($K413&lt;=hypothèses!$BG$2,1,IF(AND($K413&gt;hypothèses!$BF$3,$K413&lt;=hypothèses!$BG$3),2,IF(AND($K413&gt;hypothèses!$BF$4,$K413&lt;=hypothèses!$BG$4),3,IF(AND($K413&gt;hypothèses!$BF$5,$K413&lt;=hypothèses!$BG$5),4,IF(AND($K413&gt;hypothèses!$BF$6,$K413&lt;=hypothèses!$BG$6),5,IF(AND($K413&gt;hypothèses!$BF$7,$K413&lt;=hypothèses!$BG$7),6,IF(AND($K413&gt;hypothèses!$BF$8,$K413&lt;=hypothèses!$BG$8),7,IF(AND($K413&gt;hypothèses!$BF$9,$K413&lt;=hypothèses!$BG$9),8,IF(AND($K413&gt;hypothèses!$BF$10,$K413&lt;=hypothèses!$BG$10),9,IF(AND($K413&gt;hypothèses!$BF$11,$K413&lt;=hypothèses!$BG$11),10,IF(Tableau1[[#This Row],[QF mens]]&gt;hypothèses!BG422,10,"")))))))))))</f>
        <v>10</v>
      </c>
      <c r="M413" s="49">
        <f>IF($K413&lt;=hypothèses!$BY$2,1,IF(AND($K413&gt;hypothèses!$BX$3,$K413&lt;=hypothèses!$BY$3),2,IF(AND($K413&gt;hypothèses!$BX$4,$K413&lt;=hypothèses!$BY$4),3,IF(AND($K413&gt;hypothèses!$BX$5,$K413&lt;=hypothèses!$BY$5),4,IF(AND($K413&gt;hypothèses!$BX$6,$K413&lt;=hypothèses!$BY$6),5,IF(AND($K413&gt;hypothèses!$BX$7,$K413&lt;=hypothèses!$BY$7),6,IF(AND($K413&gt;hypothèses!$BX$8,$K413&lt;=hypothèses!$BY$8),7,IF(AND($K413&gt;hypothèses!$BX$9,$K413&lt;=hypothèses!$BY$9),8,IF(AND($K413&gt;hypothèses!$BX$10,$K413&lt;=hypothèses!$BY$10),9,IF(AND($K413&gt;hypothèses!$BX$11,$K413&lt;=hypothèses!$BY$11),10,IF(Tableau1[[#This Row],[QF mens]]&gt;hypothèses!BH422,10,"")))))))))))</f>
        <v>10</v>
      </c>
      <c r="N413" s="49" t="s">
        <v>82</v>
      </c>
      <c r="O413" s="49" t="s">
        <v>77</v>
      </c>
      <c r="P413" s="49" t="s">
        <v>83</v>
      </c>
      <c r="Q413" s="49" t="s">
        <v>82</v>
      </c>
      <c r="T413">
        <v>0</v>
      </c>
      <c r="U413" s="58" t="str" cm="1">
        <f t="array" ref="U41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413" s="58">
        <f>IF(R413="Tarif Frais de dossier",30,IF(T413&lt;0,0,IF(AND(D413=hypothèses!$BR$2,R413=hypothèses!$BI$1),IF(K413&lt;=hypothèses!$BP$2,hypothèses!$BS$2,IF(K413&gt;=hypothèses!$BQ$2,hypothèses!$BT$2,K413*hypothèses!$BU$2)),IF(AND(D413=hypothèses!$BR$3,R413=hypothèses!$BI$1),IF(K413&lt;=hypothèses!$BP$3,hypothèses!$BS$3,IF(K413&gt;=hypothèses!$BQ$3,hypothèses!$BT$3,K413*hypothèses!$BU$3)),IF(AND(D413=hypothèses!$BR$5,R413=hypothèses!$BJ$1),IF(K413&lt;=hypothèses!$BP$5,hypothèses!$BS$5,IF(K413&gt;=hypothèses!$BQ$5,hypothèses!$BT$5,K413*hypothèses!$BU$5)),IF(AND(D413=hypothèses!$BR$6,R413=hypothèses!$BJ$1),IF(K413&lt;=hypothèses!$BP$6,hypothèses!$BS$6,IF(K413&gt;=hypothèses!$BQ$6,hypothèses!$BT$6,K413*hypothèses!$BU$6)),IF(AND(D413=hypothèses!$BR$8,R413=hypothèses!$BK$1),IF(K413&lt;=hypothèses!$BP$8,hypothèses!$BS$8,IF(K413&gt;=hypothèses!$BQ$8,hypothèses!$BT$8,K413*hypothèses!$BU$8)),IF(AND(D413=hypothèses!$BR$9,R413=hypothèses!$BK$1),IF(K413&lt;=hypothèses!$BP$9,hypothèses!$BS$9,IF(K413&gt;=hypothèses!$BQ$9,hypothèses!$BT$9,K413*hypothèses!$BU$9)),IF(AND(D413=hypothèses!$BR$11,R413=hypothèses!$BL$1),IF(K413&lt;=hypothèses!$BP$11,hypothèses!$BS$11,IF(K413&gt;=hypothèses!$BQ$11,hypothèses!$BT$11,K413*hypothèses!$BU$11)),IF(AND(D413=hypothèses!$BR$12,R413=hypothèses!$BL$1),IF(K413&lt;=hypothèses!$BP$12,hypothèses!$BS$12,IF(K413&gt;=hypothèses!$BQ$12,hypothèses!$BT$12,K413*hypothèses!$BU$12)),IF(AND(D413=hypothèses!$BR$14,R413=hypothèses!$BM$1),IF(K413&lt;=hypothèses!$BP$14,hypothèses!$BS$14,IF(K413&gt;=hypothèses!$BQ$14,hypothèses!$BT$14,K413*hypothèses!$BU$14)),IF(AND(D413=hypothèses!$BR$15,R413=hypothèses!$BM$1),IF(K413&lt;=hypothèses!$BP$15,hypothèses!$BS$15,IF(K413&gt;=hypothèses!$BQ$15,hypothèses!$BT$15,K413*hypothèses!$BU$15)),IF(AND(D413=hypothèses!$BR$17,R413=hypothèses!$BN$1),IF(K413&lt;=hypothèses!$BP$17,hypothèses!$BS$17,IF(K413&gt;=hypothèses!$BQ$17,hypothèses!$BT$17,K413*hypothèses!$BU$17)),IF(AND(D413=hypothèses!$BR$18,R413=hypothèses!$BN$1),IF(K413&lt;=hypothèses!$BP$18,hypothèses!$BS$18,IF(K413&gt;=hypothèses!$BQ$18,hypothèses!$BT$18,K413*hypothèses!$BU$18)),0))))))))))))))</f>
        <v>0</v>
      </c>
      <c r="W413" t="str" cm="1">
        <f t="array" ref="W413">IFERROR(IF(T413&lt;0,0,IF(R413="tarif frais de dossier",30,K413*INDEX(hypothèses!$CC$2:$CR$21,MATCH(1,(K413&gt;=hypothèses!$BX$2:$BX$21)*(K413&lt;hypothèses!$BY$2:$BY$21)*(D413="Villeurbanne")+(K413&gt;=hypothèses!$BX$12:$BX$21)*(K413&lt;hypothèses!$BY$12:$BY$21)*(D413="Hors Villeurbanne"),0),CHOOSE(MATCH(R413,{"tarif eveil";"tarif courant";"tarif pratiques collectives";"tarif troisième cycle renforcé PPES";"tarif cumul";"tarif location"},0),1,4,7,10,13,16)))),"")</f>
        <v/>
      </c>
    </row>
    <row r="414" spans="1:23">
      <c r="A414" s="71" t="s">
        <v>71</v>
      </c>
      <c r="B414" s="71" t="s">
        <v>72</v>
      </c>
      <c r="C414" s="71" t="s">
        <v>73</v>
      </c>
      <c r="D414" t="s">
        <v>70</v>
      </c>
      <c r="E414" s="59">
        <v>80375</v>
      </c>
      <c r="F414">
        <v>33</v>
      </c>
      <c r="G414">
        <v>2.5</v>
      </c>
      <c r="H414">
        <f>IF(Tableau1[[#This Row],[Tranche RFR]]&gt;=2,Tableau1[[#This Row],[Tranche RFR]]-1,Tableau1[[#This Row],[Tranche RFR]])</f>
        <v>32</v>
      </c>
      <c r="I414">
        <f>Tableau1[[#This Row],[RFR]]/Tableau1[[#This Row],[nb parts sans couple]]</f>
        <v>2511.71875</v>
      </c>
      <c r="J414" t="s">
        <v>77</v>
      </c>
      <c r="K414" s="4">
        <f t="shared" si="6"/>
        <v>2679.1666666666665</v>
      </c>
      <c r="L414" s="49">
        <f>IF($K414&lt;=hypothèses!$BG$2,1,IF(AND($K414&gt;hypothèses!$BF$3,$K414&lt;=hypothèses!$BG$3),2,IF(AND($K414&gt;hypothèses!$BF$4,$K414&lt;=hypothèses!$BG$4),3,IF(AND($K414&gt;hypothèses!$BF$5,$K414&lt;=hypothèses!$BG$5),4,IF(AND($K414&gt;hypothèses!$BF$6,$K414&lt;=hypothèses!$BG$6),5,IF(AND($K414&gt;hypothèses!$BF$7,$K414&lt;=hypothèses!$BG$7),6,IF(AND($K414&gt;hypothèses!$BF$8,$K414&lt;=hypothèses!$BG$8),7,IF(AND($K414&gt;hypothèses!$BF$9,$K414&lt;=hypothèses!$BG$9),8,IF(AND($K414&gt;hypothèses!$BF$10,$K414&lt;=hypothèses!$BG$10),9,IF(AND($K414&gt;hypothèses!$BF$11,$K414&lt;=hypothèses!$BG$11),10,IF(Tableau1[[#This Row],[QF mens]]&gt;hypothèses!BG423,10,"")))))))))))</f>
        <v>10</v>
      </c>
      <c r="M414" s="49">
        <f>IF($K414&lt;=hypothèses!$BY$2,1,IF(AND($K414&gt;hypothèses!$BX$3,$K414&lt;=hypothèses!$BY$3),2,IF(AND($K414&gt;hypothèses!$BX$4,$K414&lt;=hypothèses!$BY$4),3,IF(AND($K414&gt;hypothèses!$BX$5,$K414&lt;=hypothèses!$BY$5),4,IF(AND($K414&gt;hypothèses!$BX$6,$K414&lt;=hypothèses!$BY$6),5,IF(AND($K414&gt;hypothèses!$BX$7,$K414&lt;=hypothèses!$BY$7),6,IF(AND($K414&gt;hypothèses!$BX$8,$K414&lt;=hypothèses!$BY$8),7,IF(AND($K414&gt;hypothèses!$BX$9,$K414&lt;=hypothèses!$BY$9),8,IF(AND($K414&gt;hypothèses!$BX$10,$K414&lt;=hypothèses!$BY$10),9,IF(AND($K414&gt;hypothèses!$BX$11,$K414&lt;=hypothèses!$BY$11),10,IF(Tableau1[[#This Row],[QF mens]]&gt;hypothèses!BH423,10,"")))))))))))</f>
        <v>10</v>
      </c>
      <c r="N414" s="49" t="s">
        <v>82</v>
      </c>
      <c r="O414" s="49" t="s">
        <v>77</v>
      </c>
      <c r="P414" s="49" t="s">
        <v>83</v>
      </c>
      <c r="Q414" s="49" t="s">
        <v>82</v>
      </c>
      <c r="T414">
        <v>0</v>
      </c>
      <c r="U414" s="58" t="str" cm="1">
        <f t="array" ref="U41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414" s="58">
        <f>IF(R414="Tarif Frais de dossier",30,IF(T414&lt;0,0,IF(AND(D414=hypothèses!$BR$2,R414=hypothèses!$BI$1),IF(K414&lt;=hypothèses!$BP$2,hypothèses!$BS$2,IF(K414&gt;=hypothèses!$BQ$2,hypothèses!$BT$2,K414*hypothèses!$BU$2)),IF(AND(D414=hypothèses!$BR$3,R414=hypothèses!$BI$1),IF(K414&lt;=hypothèses!$BP$3,hypothèses!$BS$3,IF(K414&gt;=hypothèses!$BQ$3,hypothèses!$BT$3,K414*hypothèses!$BU$3)),IF(AND(D414=hypothèses!$BR$5,R414=hypothèses!$BJ$1),IF(K414&lt;=hypothèses!$BP$5,hypothèses!$BS$5,IF(K414&gt;=hypothèses!$BQ$5,hypothèses!$BT$5,K414*hypothèses!$BU$5)),IF(AND(D414=hypothèses!$BR$6,R414=hypothèses!$BJ$1),IF(K414&lt;=hypothèses!$BP$6,hypothèses!$BS$6,IF(K414&gt;=hypothèses!$BQ$6,hypothèses!$BT$6,K414*hypothèses!$BU$6)),IF(AND(D414=hypothèses!$BR$8,R414=hypothèses!$BK$1),IF(K414&lt;=hypothèses!$BP$8,hypothèses!$BS$8,IF(K414&gt;=hypothèses!$BQ$8,hypothèses!$BT$8,K414*hypothèses!$BU$8)),IF(AND(D414=hypothèses!$BR$9,R414=hypothèses!$BK$1),IF(K414&lt;=hypothèses!$BP$9,hypothèses!$BS$9,IF(K414&gt;=hypothèses!$BQ$9,hypothèses!$BT$9,K414*hypothèses!$BU$9)),IF(AND(D414=hypothèses!$BR$11,R414=hypothèses!$BL$1),IF(K414&lt;=hypothèses!$BP$11,hypothèses!$BS$11,IF(K414&gt;=hypothèses!$BQ$11,hypothèses!$BT$11,K414*hypothèses!$BU$11)),IF(AND(D414=hypothèses!$BR$12,R414=hypothèses!$BL$1),IF(K414&lt;=hypothèses!$BP$12,hypothèses!$BS$12,IF(K414&gt;=hypothèses!$BQ$12,hypothèses!$BT$12,K414*hypothèses!$BU$12)),IF(AND(D414=hypothèses!$BR$14,R414=hypothèses!$BM$1),IF(K414&lt;=hypothèses!$BP$14,hypothèses!$BS$14,IF(K414&gt;=hypothèses!$BQ$14,hypothèses!$BT$14,K414*hypothèses!$BU$14)),IF(AND(D414=hypothèses!$BR$15,R414=hypothèses!$BM$1),IF(K414&lt;=hypothèses!$BP$15,hypothèses!$BS$15,IF(K414&gt;=hypothèses!$BQ$15,hypothèses!$BT$15,K414*hypothèses!$BU$15)),IF(AND(D414=hypothèses!$BR$17,R414=hypothèses!$BN$1),IF(K414&lt;=hypothèses!$BP$17,hypothèses!$BS$17,IF(K414&gt;=hypothèses!$BQ$17,hypothèses!$BT$17,K414*hypothèses!$BU$17)),IF(AND(D414=hypothèses!$BR$18,R414=hypothèses!$BN$1),IF(K414&lt;=hypothèses!$BP$18,hypothèses!$BS$18,IF(K414&gt;=hypothèses!$BQ$18,hypothèses!$BT$18,K414*hypothèses!$BU$18)),0))))))))))))))</f>
        <v>0</v>
      </c>
      <c r="W414" t="str" cm="1">
        <f t="array" ref="W414">IFERROR(IF(T414&lt;0,0,IF(R414="tarif frais de dossier",30,K414*INDEX(hypothèses!$CC$2:$CR$21,MATCH(1,(K414&gt;=hypothèses!$BX$2:$BX$21)*(K414&lt;hypothèses!$BY$2:$BY$21)*(D414="Villeurbanne")+(K414&gt;=hypothèses!$BX$12:$BX$21)*(K414&lt;hypothèses!$BY$12:$BY$21)*(D414="Hors Villeurbanne"),0),CHOOSE(MATCH(R414,{"tarif eveil";"tarif courant";"tarif pratiques collectives";"tarif troisième cycle renforcé PPES";"tarif cumul";"tarif location"},0),1,4,7,10,13,16)))),"")</f>
        <v/>
      </c>
    </row>
    <row r="415" spans="1:23">
      <c r="A415" s="72" t="s">
        <v>71</v>
      </c>
      <c r="B415" s="72" t="s">
        <v>72</v>
      </c>
      <c r="C415" s="72" t="s">
        <v>73</v>
      </c>
      <c r="D415" t="s">
        <v>70</v>
      </c>
      <c r="E415" s="59">
        <v>80375</v>
      </c>
      <c r="F415">
        <v>33</v>
      </c>
      <c r="G415">
        <v>2.5</v>
      </c>
      <c r="H415">
        <f>IF(Tableau1[[#This Row],[Tranche RFR]]&gt;=2,Tableau1[[#This Row],[Tranche RFR]]-1,Tableau1[[#This Row],[Tranche RFR]])</f>
        <v>32</v>
      </c>
      <c r="I415">
        <f>Tableau1[[#This Row],[RFR]]/Tableau1[[#This Row],[nb parts sans couple]]</f>
        <v>2511.71875</v>
      </c>
      <c r="J415" t="s">
        <v>77</v>
      </c>
      <c r="K415" s="4">
        <f t="shared" si="6"/>
        <v>2679.1666666666665</v>
      </c>
      <c r="L415" s="49">
        <f>IF($K415&lt;=hypothèses!$BG$2,1,IF(AND($K415&gt;hypothèses!$BF$3,$K415&lt;=hypothèses!$BG$3),2,IF(AND($K415&gt;hypothèses!$BF$4,$K415&lt;=hypothèses!$BG$4),3,IF(AND($K415&gt;hypothèses!$BF$5,$K415&lt;=hypothèses!$BG$5),4,IF(AND($K415&gt;hypothèses!$BF$6,$K415&lt;=hypothèses!$BG$6),5,IF(AND($K415&gt;hypothèses!$BF$7,$K415&lt;=hypothèses!$BG$7),6,IF(AND($K415&gt;hypothèses!$BF$8,$K415&lt;=hypothèses!$BG$8),7,IF(AND($K415&gt;hypothèses!$BF$9,$K415&lt;=hypothèses!$BG$9),8,IF(AND($K415&gt;hypothèses!$BF$10,$K415&lt;=hypothèses!$BG$10),9,IF(AND($K415&gt;hypothèses!$BF$11,$K415&lt;=hypothèses!$BG$11),10,IF(Tableau1[[#This Row],[QF mens]]&gt;hypothèses!BG424,10,"")))))))))))</f>
        <v>10</v>
      </c>
      <c r="M415" s="49">
        <f>IF($K415&lt;=hypothèses!$BY$2,1,IF(AND($K415&gt;hypothèses!$BX$3,$K415&lt;=hypothèses!$BY$3),2,IF(AND($K415&gt;hypothèses!$BX$4,$K415&lt;=hypothèses!$BY$4),3,IF(AND($K415&gt;hypothèses!$BX$5,$K415&lt;=hypothèses!$BY$5),4,IF(AND($K415&gt;hypothèses!$BX$6,$K415&lt;=hypothèses!$BY$6),5,IF(AND($K415&gt;hypothèses!$BX$7,$K415&lt;=hypothèses!$BY$7),6,IF(AND($K415&gt;hypothèses!$BX$8,$K415&lt;=hypothèses!$BY$8),7,IF(AND($K415&gt;hypothèses!$BX$9,$K415&lt;=hypothèses!$BY$9),8,IF(AND($K415&gt;hypothèses!$BX$10,$K415&lt;=hypothèses!$BY$10),9,IF(AND($K415&gt;hypothèses!$BX$11,$K415&lt;=hypothèses!$BY$11),10,IF(Tableau1[[#This Row],[QF mens]]&gt;hypothèses!BH424,10,"")))))))))))</f>
        <v>10</v>
      </c>
      <c r="N415" s="49" t="s">
        <v>82</v>
      </c>
      <c r="O415" s="49" t="s">
        <v>77</v>
      </c>
      <c r="P415" s="49" t="s">
        <v>83</v>
      </c>
      <c r="Q415" s="49" t="s">
        <v>82</v>
      </c>
      <c r="T415">
        <v>0</v>
      </c>
      <c r="U415" s="58" t="str" cm="1">
        <f t="array" ref="U41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415" s="58">
        <f>IF(R415="Tarif Frais de dossier",30,IF(T415&lt;0,0,IF(AND(D415=hypothèses!$BR$2,R415=hypothèses!$BI$1),IF(K415&lt;=hypothèses!$BP$2,hypothèses!$BS$2,IF(K415&gt;=hypothèses!$BQ$2,hypothèses!$BT$2,K415*hypothèses!$BU$2)),IF(AND(D415=hypothèses!$BR$3,R415=hypothèses!$BI$1),IF(K415&lt;=hypothèses!$BP$3,hypothèses!$BS$3,IF(K415&gt;=hypothèses!$BQ$3,hypothèses!$BT$3,K415*hypothèses!$BU$3)),IF(AND(D415=hypothèses!$BR$5,R415=hypothèses!$BJ$1),IF(K415&lt;=hypothèses!$BP$5,hypothèses!$BS$5,IF(K415&gt;=hypothèses!$BQ$5,hypothèses!$BT$5,K415*hypothèses!$BU$5)),IF(AND(D415=hypothèses!$BR$6,R415=hypothèses!$BJ$1),IF(K415&lt;=hypothèses!$BP$6,hypothèses!$BS$6,IF(K415&gt;=hypothèses!$BQ$6,hypothèses!$BT$6,K415*hypothèses!$BU$6)),IF(AND(D415=hypothèses!$BR$8,R415=hypothèses!$BK$1),IF(K415&lt;=hypothèses!$BP$8,hypothèses!$BS$8,IF(K415&gt;=hypothèses!$BQ$8,hypothèses!$BT$8,K415*hypothèses!$BU$8)),IF(AND(D415=hypothèses!$BR$9,R415=hypothèses!$BK$1),IF(K415&lt;=hypothèses!$BP$9,hypothèses!$BS$9,IF(K415&gt;=hypothèses!$BQ$9,hypothèses!$BT$9,K415*hypothèses!$BU$9)),IF(AND(D415=hypothèses!$BR$11,R415=hypothèses!$BL$1),IF(K415&lt;=hypothèses!$BP$11,hypothèses!$BS$11,IF(K415&gt;=hypothèses!$BQ$11,hypothèses!$BT$11,K415*hypothèses!$BU$11)),IF(AND(D415=hypothèses!$BR$12,R415=hypothèses!$BL$1),IF(K415&lt;=hypothèses!$BP$12,hypothèses!$BS$12,IF(K415&gt;=hypothèses!$BQ$12,hypothèses!$BT$12,K415*hypothèses!$BU$12)),IF(AND(D415=hypothèses!$BR$14,R415=hypothèses!$BM$1),IF(K415&lt;=hypothèses!$BP$14,hypothèses!$BS$14,IF(K415&gt;=hypothèses!$BQ$14,hypothèses!$BT$14,K415*hypothèses!$BU$14)),IF(AND(D415=hypothèses!$BR$15,R415=hypothèses!$BM$1),IF(K415&lt;=hypothèses!$BP$15,hypothèses!$BS$15,IF(K415&gt;=hypothèses!$BQ$15,hypothèses!$BT$15,K415*hypothèses!$BU$15)),IF(AND(D415=hypothèses!$BR$17,R415=hypothèses!$BN$1),IF(K415&lt;=hypothèses!$BP$17,hypothèses!$BS$17,IF(K415&gt;=hypothèses!$BQ$17,hypothèses!$BT$17,K415*hypothèses!$BU$17)),IF(AND(D415=hypothèses!$BR$18,R415=hypothèses!$BN$1),IF(K415&lt;=hypothèses!$BP$18,hypothèses!$BS$18,IF(K415&gt;=hypothèses!$BQ$18,hypothèses!$BT$18,K415*hypothèses!$BU$18)),0))))))))))))))</f>
        <v>0</v>
      </c>
      <c r="W415" t="str" cm="1">
        <f t="array" ref="W415">IFERROR(IF(T415&lt;0,0,IF(R415="tarif frais de dossier",30,K415*INDEX(hypothèses!$CC$2:$CR$21,MATCH(1,(K415&gt;=hypothèses!$BX$2:$BX$21)*(K415&lt;hypothèses!$BY$2:$BY$21)*(D415="Villeurbanne")+(K415&gt;=hypothèses!$BX$12:$BX$21)*(K415&lt;hypothèses!$BY$12:$BY$21)*(D415="Hors Villeurbanne"),0),CHOOSE(MATCH(R415,{"tarif eveil";"tarif courant";"tarif pratiques collectives";"tarif troisième cycle renforcé PPES";"tarif cumul";"tarif location"},0),1,4,7,10,13,16)))),"")</f>
        <v/>
      </c>
    </row>
    <row r="416" spans="1:23">
      <c r="A416" s="71" t="s">
        <v>71</v>
      </c>
      <c r="B416" s="71" t="s">
        <v>72</v>
      </c>
      <c r="C416" s="71" t="s">
        <v>73</v>
      </c>
      <c r="D416" t="s">
        <v>70</v>
      </c>
      <c r="E416" s="59">
        <v>22073</v>
      </c>
      <c r="F416">
        <v>9</v>
      </c>
      <c r="G416">
        <v>1.5</v>
      </c>
      <c r="H416">
        <f>IF(Tableau1[[#This Row],[Tranche RFR]]&gt;=2,Tableau1[[#This Row],[Tranche RFR]]-1,Tableau1[[#This Row],[Tranche RFR]])</f>
        <v>8</v>
      </c>
      <c r="I416">
        <f>Tableau1[[#This Row],[RFR]]/Tableau1[[#This Row],[nb parts sans couple]]</f>
        <v>2759.125</v>
      </c>
      <c r="J416" t="s">
        <v>77</v>
      </c>
      <c r="K416" s="4">
        <f t="shared" si="6"/>
        <v>1226.2777777777778</v>
      </c>
      <c r="L416" s="49">
        <f>IF($K416&lt;=hypothèses!$BG$2,1,IF(AND($K416&gt;hypothèses!$BF$3,$K416&lt;=hypothèses!$BG$3),2,IF(AND($K416&gt;hypothèses!$BF$4,$K416&lt;=hypothèses!$BG$4),3,IF(AND($K416&gt;hypothèses!$BF$5,$K416&lt;=hypothèses!$BG$5),4,IF(AND($K416&gt;hypothèses!$BF$6,$K416&lt;=hypothèses!$BG$6),5,IF(AND($K416&gt;hypothèses!$BF$7,$K416&lt;=hypothèses!$BG$7),6,IF(AND($K416&gt;hypothèses!$BF$8,$K416&lt;=hypothèses!$BG$8),7,IF(AND($K416&gt;hypothèses!$BF$9,$K416&lt;=hypothèses!$BG$9),8,IF(AND($K416&gt;hypothèses!$BF$10,$K416&lt;=hypothèses!$BG$10),9,IF(AND($K416&gt;hypothèses!$BF$11,$K416&lt;=hypothèses!$BG$11),10,IF(Tableau1[[#This Row],[QF mens]]&gt;hypothèses!BG425,10,"")))))))))))</f>
        <v>7</v>
      </c>
      <c r="M416" s="49">
        <f>IF($K416&lt;=hypothèses!$BY$2,1,IF(AND($K416&gt;hypothèses!$BX$3,$K416&lt;=hypothèses!$BY$3),2,IF(AND($K416&gt;hypothèses!$BX$4,$K416&lt;=hypothèses!$BY$4),3,IF(AND($K416&gt;hypothèses!$BX$5,$K416&lt;=hypothèses!$BY$5),4,IF(AND($K416&gt;hypothèses!$BX$6,$K416&lt;=hypothèses!$BY$6),5,IF(AND($K416&gt;hypothèses!$BX$7,$K416&lt;=hypothèses!$BY$7),6,IF(AND($K416&gt;hypothèses!$BX$8,$K416&lt;=hypothèses!$BY$8),7,IF(AND($K416&gt;hypothèses!$BX$9,$K416&lt;=hypothèses!$BY$9),8,IF(AND($K416&gt;hypothèses!$BX$10,$K416&lt;=hypothèses!$BY$10),9,IF(AND($K416&gt;hypothèses!$BX$11,$K416&lt;=hypothèses!$BY$11),10,IF(Tableau1[[#This Row],[QF mens]]&gt;hypothèses!BH425,10,"")))))))))))</f>
        <v>6</v>
      </c>
      <c r="N416" s="49" t="s">
        <v>82</v>
      </c>
      <c r="O416" s="49" t="s">
        <v>77</v>
      </c>
      <c r="P416" s="49" t="s">
        <v>83</v>
      </c>
      <c r="Q416" s="49" t="s">
        <v>82</v>
      </c>
      <c r="R416" t="s">
        <v>17</v>
      </c>
      <c r="S416">
        <v>1</v>
      </c>
      <c r="T416">
        <v>110</v>
      </c>
      <c r="U416" s="58" cm="1">
        <f t="array" ref="U41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349.97999999999996</v>
      </c>
      <c r="V416" s="58">
        <f>IF(R416="Tarif Frais de dossier",30,IF(T416&lt;0,0,IF(AND(D416=hypothèses!$BR$2,R416=hypothèses!$BI$1),IF(K416&lt;=hypothèses!$BP$2,hypothèses!$BS$2,IF(K416&gt;=hypothèses!$BQ$2,hypothèses!$BT$2,K416*hypothèses!$BU$2)),IF(AND(D416=hypothèses!$BR$3,R416=hypothèses!$BI$1),IF(K416&lt;=hypothèses!$BP$3,hypothèses!$BS$3,IF(K416&gt;=hypothèses!$BQ$3,hypothèses!$BT$3,K416*hypothèses!$BU$3)),IF(AND(D416=hypothèses!$BR$5,R416=hypothèses!$BJ$1),IF(K416&lt;=hypothèses!$BP$5,hypothèses!$BS$5,IF(K416&gt;=hypothèses!$BQ$5,hypothèses!$BT$5,K416*hypothèses!$BU$5)),IF(AND(D416=hypothèses!$BR$6,R416=hypothèses!$BJ$1),IF(K416&lt;=hypothèses!$BP$6,hypothèses!$BS$6,IF(K416&gt;=hypothèses!$BQ$6,hypothèses!$BT$6,K416*hypothèses!$BU$6)),IF(AND(D416=hypothèses!$BR$8,R416=hypothèses!$BK$1),IF(K416&lt;=hypothèses!$BP$8,hypothèses!$BS$8,IF(K416&gt;=hypothèses!$BQ$8,hypothèses!$BT$8,K416*hypothèses!$BU$8)),IF(AND(D416=hypothèses!$BR$9,R416=hypothèses!$BK$1),IF(K416&lt;=hypothèses!$BP$9,hypothèses!$BS$9,IF(K416&gt;=hypothèses!$BQ$9,hypothèses!$BT$9,K416*hypothèses!$BU$9)),IF(AND(D416=hypothèses!$BR$11,R416=hypothèses!$BL$1),IF(K416&lt;=hypothèses!$BP$11,hypothèses!$BS$11,IF(K416&gt;=hypothèses!$BQ$11,hypothèses!$BT$11,K416*hypothèses!$BU$11)),IF(AND(D416=hypothèses!$BR$12,R416=hypothèses!$BL$1),IF(K416&lt;=hypothèses!$BP$12,hypothèses!$BS$12,IF(K416&gt;=hypothèses!$BQ$12,hypothèses!$BT$12,K416*hypothèses!$BU$12)),IF(AND(D416=hypothèses!$BR$14,R416=hypothèses!$BM$1),IF(K416&lt;=hypothèses!$BP$14,hypothèses!$BS$14,IF(K416&gt;=hypothèses!$BQ$14,hypothèses!$BT$14,K416*hypothèses!$BU$14)),IF(AND(D416=hypothèses!$BR$15,R416=hypothèses!$BM$1),IF(K416&lt;=hypothèses!$BP$15,hypothèses!$BS$15,IF(K416&gt;=hypothèses!$BQ$15,hypothèses!$BT$15,K416*hypothèses!$BU$15)),IF(AND(D416=hypothèses!$BR$17,R416=hypothèses!$BN$1),IF(K416&lt;=hypothèses!$BP$17,hypothèses!$BS$17,IF(K416&gt;=hypothèses!$BQ$17,hypothèses!$BT$17,K416*hypothèses!$BU$17)),IF(AND(D416=hypothèses!$BR$18,R416=hypothèses!$BN$1),IF(K416&lt;=hypothèses!$BP$18,hypothèses!$BS$18,IF(K416&gt;=hypothèses!$BQ$18,hypothèses!$BT$18,K416*hypothèses!$BU$18)),0))))))))))))))</f>
        <v>161.86866666666668</v>
      </c>
      <c r="W416" t="str" cm="1">
        <f t="array" ref="W416">IFERROR(IF(T416&lt;0,0,IF(R416="tarif frais de dossier",30,K416*INDEX(hypothèses!$CC$2:$CR$21,MATCH(1,(K416&gt;=hypothèses!$BX$2:$BX$21)*(K416&lt;hypothèses!$BY$2:$BY$21)*(D416="Villeurbanne")+(K416&gt;=hypothèses!$BX$12:$BX$21)*(K416&lt;hypothèses!$BY$12:$BY$21)*(D416="Hors Villeurbanne"),0),CHOOSE(MATCH(R416,{"tarif eveil";"tarif courant";"tarif pratiques collectives";"tarif troisième cycle renforcé PPES";"tarif cumul";"tarif location"},0),1,4,7,10,13,16)))),"")</f>
        <v/>
      </c>
    </row>
    <row r="417" spans="1:23">
      <c r="A417" s="72" t="s">
        <v>71</v>
      </c>
      <c r="B417" s="72" t="s">
        <v>72</v>
      </c>
      <c r="C417" s="72" t="s">
        <v>73</v>
      </c>
      <c r="D417" t="s">
        <v>70</v>
      </c>
      <c r="E417" s="59">
        <v>63517</v>
      </c>
      <c r="F417">
        <v>26</v>
      </c>
      <c r="G417">
        <v>4</v>
      </c>
      <c r="H417">
        <f>IF(Tableau1[[#This Row],[Tranche RFR]]&gt;=2,Tableau1[[#This Row],[Tranche RFR]]-1,Tableau1[[#This Row],[Tranche RFR]])</f>
        <v>25</v>
      </c>
      <c r="I417">
        <f>Tableau1[[#This Row],[RFR]]/Tableau1[[#This Row],[nb parts sans couple]]</f>
        <v>2540.6799999999998</v>
      </c>
      <c r="J417" t="s">
        <v>77</v>
      </c>
      <c r="K417" s="4">
        <f t="shared" si="6"/>
        <v>1323.2708333333333</v>
      </c>
      <c r="L417" s="49">
        <f>IF($K417&lt;=hypothèses!$BG$2,1,IF(AND($K417&gt;hypothèses!$BF$3,$K417&lt;=hypothèses!$BG$3),2,IF(AND($K417&gt;hypothèses!$BF$4,$K417&lt;=hypothèses!$BG$4),3,IF(AND($K417&gt;hypothèses!$BF$5,$K417&lt;=hypothèses!$BG$5),4,IF(AND($K417&gt;hypothèses!$BF$6,$K417&lt;=hypothèses!$BG$6),5,IF(AND($K417&gt;hypothèses!$BF$7,$K417&lt;=hypothèses!$BG$7),6,IF(AND($K417&gt;hypothèses!$BF$8,$K417&lt;=hypothèses!$BG$8),7,IF(AND($K417&gt;hypothèses!$BF$9,$K417&lt;=hypothèses!$BG$9),8,IF(AND($K417&gt;hypothèses!$BF$10,$K417&lt;=hypothèses!$BG$10),9,IF(AND($K417&gt;hypothèses!$BF$11,$K417&lt;=hypothèses!$BG$11),10,IF(Tableau1[[#This Row],[QF mens]]&gt;hypothèses!BG426,10,"")))))))))))</f>
        <v>7</v>
      </c>
      <c r="M417" s="49">
        <f>IF($K417&lt;=hypothèses!$BY$2,1,IF(AND($K417&gt;hypothèses!$BX$3,$K417&lt;=hypothèses!$BY$3),2,IF(AND($K417&gt;hypothèses!$BX$4,$K417&lt;=hypothèses!$BY$4),3,IF(AND($K417&gt;hypothèses!$BX$5,$K417&lt;=hypothèses!$BY$5),4,IF(AND($K417&gt;hypothèses!$BX$6,$K417&lt;=hypothèses!$BY$6),5,IF(AND($K417&gt;hypothèses!$BX$7,$K417&lt;=hypothèses!$BY$7),6,IF(AND($K417&gt;hypothèses!$BX$8,$K417&lt;=hypothèses!$BY$8),7,IF(AND($K417&gt;hypothèses!$BX$9,$K417&lt;=hypothèses!$BY$9),8,IF(AND($K417&gt;hypothèses!$BX$10,$K417&lt;=hypothèses!$BY$10),9,IF(AND($K417&gt;hypothèses!$BX$11,$K417&lt;=hypothèses!$BY$11),10,IF(Tableau1[[#This Row],[QF mens]]&gt;hypothèses!BH426,10,"")))))))))))</f>
        <v>6</v>
      </c>
      <c r="N417" s="49" t="s">
        <v>82</v>
      </c>
      <c r="O417" s="49" t="s">
        <v>77</v>
      </c>
      <c r="P417" s="49" t="s">
        <v>83</v>
      </c>
      <c r="Q417" s="49" t="s">
        <v>82</v>
      </c>
      <c r="R417" t="s">
        <v>13</v>
      </c>
      <c r="S417">
        <v>1</v>
      </c>
      <c r="T417">
        <v>871</v>
      </c>
      <c r="U417" s="58" cm="1">
        <f t="array" ref="U41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733.32</v>
      </c>
      <c r="V417" s="58">
        <f>IF(R417="Tarif Frais de dossier",30,IF(T417&lt;0,0,IF(AND(D417=hypothèses!$BR$2,R417=hypothèses!$BI$1),IF(K417&lt;=hypothèses!$BP$2,hypothèses!$BS$2,IF(K417&gt;=hypothèses!$BQ$2,hypothèses!$BT$2,K417*hypothèses!$BU$2)),IF(AND(D417=hypothèses!$BR$3,R417=hypothèses!$BI$1),IF(K417&lt;=hypothèses!$BP$3,hypothèses!$BS$3,IF(K417&gt;=hypothèses!$BQ$3,hypothèses!$BT$3,K417*hypothèses!$BU$3)),IF(AND(D417=hypothèses!$BR$5,R417=hypothèses!$BJ$1),IF(K417&lt;=hypothèses!$BP$5,hypothèses!$BS$5,IF(K417&gt;=hypothèses!$BQ$5,hypothèses!$BT$5,K417*hypothèses!$BU$5)),IF(AND(D417=hypothèses!$BR$6,R417=hypothèses!$BJ$1),IF(K417&lt;=hypothèses!$BP$6,hypothèses!$BS$6,IF(K417&gt;=hypothèses!$BQ$6,hypothèses!$BT$6,K417*hypothèses!$BU$6)),IF(AND(D417=hypothèses!$BR$8,R417=hypothèses!$BK$1),IF(K417&lt;=hypothèses!$BP$8,hypothèses!$BS$8,IF(K417&gt;=hypothèses!$BQ$8,hypothèses!$BT$8,K417*hypothèses!$BU$8)),IF(AND(D417=hypothèses!$BR$9,R417=hypothèses!$BK$1),IF(K417&lt;=hypothèses!$BP$9,hypothèses!$BS$9,IF(K417&gt;=hypothèses!$BQ$9,hypothèses!$BT$9,K417*hypothèses!$BU$9)),IF(AND(D417=hypothèses!$BR$11,R417=hypothèses!$BL$1),IF(K417&lt;=hypothèses!$BP$11,hypothèses!$BS$11,IF(K417&gt;=hypothèses!$BQ$11,hypothèses!$BT$11,K417*hypothèses!$BU$11)),IF(AND(D417=hypothèses!$BR$12,R417=hypothèses!$BL$1),IF(K417&lt;=hypothèses!$BP$12,hypothèses!$BS$12,IF(K417&gt;=hypothèses!$BQ$12,hypothèses!$BT$12,K417*hypothèses!$BU$12)),IF(AND(D417=hypothèses!$BR$14,R417=hypothèses!$BM$1),IF(K417&lt;=hypothèses!$BP$14,hypothèses!$BS$14,IF(K417&gt;=hypothèses!$BQ$14,hypothèses!$BT$14,K417*hypothèses!$BU$14)),IF(AND(D417=hypothèses!$BR$15,R417=hypothèses!$BM$1),IF(K417&lt;=hypothèses!$BP$15,hypothèses!$BS$15,IF(K417&gt;=hypothèses!$BQ$15,hypothèses!$BT$15,K417*hypothèses!$BU$15)),IF(AND(D417=hypothèses!$BR$17,R417=hypothèses!$BN$1),IF(K417&lt;=hypothèses!$BP$17,hypothèses!$BS$17,IF(K417&gt;=hypothèses!$BQ$17,hypothèses!$BT$17,K417*hypothèses!$BU$17)),IF(AND(D417=hypothèses!$BR$18,R417=hypothèses!$BN$1),IF(K417&lt;=hypothèses!$BP$18,hypothèses!$BS$18,IF(K417&gt;=hypothèses!$BQ$18,hypothèses!$BT$18,K417*hypothèses!$BU$18)),0))))))))))))))</f>
        <v>349.34350000000001</v>
      </c>
      <c r="W417" t="str" cm="1">
        <f t="array" ref="W417">IFERROR(IF(T417&lt;0,0,IF(R417="tarif frais de dossier",30,K417*INDEX(hypothèses!$CC$2:$CR$21,MATCH(1,(K417&gt;=hypothèses!$BX$2:$BX$21)*(K417&lt;hypothèses!$BY$2:$BY$21)*(D417="Villeurbanne")+(K417&gt;=hypothèses!$BX$12:$BX$21)*(K417&lt;hypothèses!$BY$12:$BY$21)*(D417="Hors Villeurbanne"),0),CHOOSE(MATCH(R417,{"tarif eveil";"tarif courant";"tarif pratiques collectives";"tarif troisième cycle renforcé PPES";"tarif cumul";"tarif location"},0),1,4,7,10,13,16)))),"")</f>
        <v/>
      </c>
    </row>
    <row r="418" spans="1:23">
      <c r="A418" s="71" t="s">
        <v>71</v>
      </c>
      <c r="B418" s="71" t="s">
        <v>72</v>
      </c>
      <c r="C418" s="71" t="s">
        <v>73</v>
      </c>
      <c r="D418" t="s">
        <v>70</v>
      </c>
      <c r="E418" s="59">
        <v>63517</v>
      </c>
      <c r="F418">
        <v>26</v>
      </c>
      <c r="G418">
        <v>4</v>
      </c>
      <c r="H418">
        <f>IF(Tableau1[[#This Row],[Tranche RFR]]&gt;=2,Tableau1[[#This Row],[Tranche RFR]]-1,Tableau1[[#This Row],[Tranche RFR]])</f>
        <v>25</v>
      </c>
      <c r="I418">
        <f>Tableau1[[#This Row],[RFR]]/Tableau1[[#This Row],[nb parts sans couple]]</f>
        <v>2540.6799999999998</v>
      </c>
      <c r="J418" t="s">
        <v>77</v>
      </c>
      <c r="K418" s="4">
        <f t="shared" si="6"/>
        <v>1323.2708333333333</v>
      </c>
      <c r="L418" s="49">
        <f>IF($K418&lt;=hypothèses!$BG$2,1,IF(AND($K418&gt;hypothèses!$BF$3,$K418&lt;=hypothèses!$BG$3),2,IF(AND($K418&gt;hypothèses!$BF$4,$K418&lt;=hypothèses!$BG$4),3,IF(AND($K418&gt;hypothèses!$BF$5,$K418&lt;=hypothèses!$BG$5),4,IF(AND($K418&gt;hypothèses!$BF$6,$K418&lt;=hypothèses!$BG$6),5,IF(AND($K418&gt;hypothèses!$BF$7,$K418&lt;=hypothèses!$BG$7),6,IF(AND($K418&gt;hypothèses!$BF$8,$K418&lt;=hypothèses!$BG$8),7,IF(AND($K418&gt;hypothèses!$BF$9,$K418&lt;=hypothèses!$BG$9),8,IF(AND($K418&gt;hypothèses!$BF$10,$K418&lt;=hypothèses!$BG$10),9,IF(AND($K418&gt;hypothèses!$BF$11,$K418&lt;=hypothèses!$BG$11),10,IF(Tableau1[[#This Row],[QF mens]]&gt;hypothèses!BG427,10,"")))))))))))</f>
        <v>7</v>
      </c>
      <c r="M418" s="49">
        <f>IF($K418&lt;=hypothèses!$BY$2,1,IF(AND($K418&gt;hypothèses!$BX$3,$K418&lt;=hypothèses!$BY$3),2,IF(AND($K418&gt;hypothèses!$BX$4,$K418&lt;=hypothèses!$BY$4),3,IF(AND($K418&gt;hypothèses!$BX$5,$K418&lt;=hypothèses!$BY$5),4,IF(AND($K418&gt;hypothèses!$BX$6,$K418&lt;=hypothèses!$BY$6),5,IF(AND($K418&gt;hypothèses!$BX$7,$K418&lt;=hypothèses!$BY$7),6,IF(AND($K418&gt;hypothèses!$BX$8,$K418&lt;=hypothèses!$BY$8),7,IF(AND($K418&gt;hypothèses!$BX$9,$K418&lt;=hypothèses!$BY$9),8,IF(AND($K418&gt;hypothèses!$BX$10,$K418&lt;=hypothèses!$BY$10),9,IF(AND($K418&gt;hypothèses!$BX$11,$K418&lt;=hypothèses!$BY$11),10,IF(Tableau1[[#This Row],[QF mens]]&gt;hypothèses!BH427,10,"")))))))))))</f>
        <v>6</v>
      </c>
      <c r="N418" s="49" t="s">
        <v>82</v>
      </c>
      <c r="O418" s="49" t="s">
        <v>77</v>
      </c>
      <c r="P418" s="49" t="s">
        <v>83</v>
      </c>
      <c r="Q418" s="49" t="s">
        <v>82</v>
      </c>
      <c r="R418" t="s">
        <v>15</v>
      </c>
      <c r="S418">
        <v>1</v>
      </c>
      <c r="T418">
        <v>-87.1</v>
      </c>
      <c r="U418" s="58" cm="1">
        <f t="array" ref="U41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418" s="58">
        <f>IF(R418="Tarif Frais de dossier",30,IF(T418&lt;0,0,IF(AND(D418=hypothèses!$BR$2,R418=hypothèses!$BI$1),IF(K418&lt;=hypothèses!$BP$2,hypothèses!$BS$2,IF(K418&gt;=hypothèses!$BQ$2,hypothèses!$BT$2,K418*hypothèses!$BU$2)),IF(AND(D418=hypothèses!$BR$3,R418=hypothèses!$BI$1),IF(K418&lt;=hypothèses!$BP$3,hypothèses!$BS$3,IF(K418&gt;=hypothèses!$BQ$3,hypothèses!$BT$3,K418*hypothèses!$BU$3)),IF(AND(D418=hypothèses!$BR$5,R418=hypothèses!$BJ$1),IF(K418&lt;=hypothèses!$BP$5,hypothèses!$BS$5,IF(K418&gt;=hypothèses!$BQ$5,hypothèses!$BT$5,K418*hypothèses!$BU$5)),IF(AND(D418=hypothèses!$BR$6,R418=hypothèses!$BJ$1),IF(K418&lt;=hypothèses!$BP$6,hypothèses!$BS$6,IF(K418&gt;=hypothèses!$BQ$6,hypothèses!$BT$6,K418*hypothèses!$BU$6)),IF(AND(D418=hypothèses!$BR$8,R418=hypothèses!$BK$1),IF(K418&lt;=hypothèses!$BP$8,hypothèses!$BS$8,IF(K418&gt;=hypothèses!$BQ$8,hypothèses!$BT$8,K418*hypothèses!$BU$8)),IF(AND(D418=hypothèses!$BR$9,R418=hypothèses!$BK$1),IF(K418&lt;=hypothèses!$BP$9,hypothèses!$BS$9,IF(K418&gt;=hypothèses!$BQ$9,hypothèses!$BT$9,K418*hypothèses!$BU$9)),IF(AND(D418=hypothèses!$BR$11,R418=hypothèses!$BL$1),IF(K418&lt;=hypothèses!$BP$11,hypothèses!$BS$11,IF(K418&gt;=hypothèses!$BQ$11,hypothèses!$BT$11,K418*hypothèses!$BU$11)),IF(AND(D418=hypothèses!$BR$12,R418=hypothèses!$BL$1),IF(K418&lt;=hypothèses!$BP$12,hypothèses!$BS$12,IF(K418&gt;=hypothèses!$BQ$12,hypothèses!$BT$12,K418*hypothèses!$BU$12)),IF(AND(D418=hypothèses!$BR$14,R418=hypothèses!$BM$1),IF(K418&lt;=hypothèses!$BP$14,hypothèses!$BS$14,IF(K418&gt;=hypothèses!$BQ$14,hypothèses!$BT$14,K418*hypothèses!$BU$14)),IF(AND(D418=hypothèses!$BR$15,R418=hypothèses!$BM$1),IF(K418&lt;=hypothèses!$BP$15,hypothèses!$BS$15,IF(K418&gt;=hypothèses!$BQ$15,hypothèses!$BT$15,K418*hypothèses!$BU$15)),IF(AND(D418=hypothèses!$BR$17,R418=hypothèses!$BN$1),IF(K418&lt;=hypothèses!$BP$17,hypothèses!$BS$17,IF(K418&gt;=hypothèses!$BQ$17,hypothèses!$BT$17,K418*hypothèses!$BU$17)),IF(AND(D418=hypothèses!$BR$18,R418=hypothèses!$BN$1),IF(K418&lt;=hypothèses!$BP$18,hypothèses!$BS$18,IF(K418&gt;=hypothèses!$BQ$18,hypothèses!$BT$18,K418*hypothèses!$BU$18)),0))))))))))))))</f>
        <v>0</v>
      </c>
      <c r="W418" cm="1">
        <f t="array" ref="W418">IFERROR(IF(T418&lt;0,0,IF(R418="tarif frais de dossier",30,K418*INDEX(hypothèses!$CC$2:$CR$21,MATCH(1,(K418&gt;=hypothèses!$BX$2:$BX$21)*(K418&lt;hypothèses!$BY$2:$BY$21)*(D418="Villeurbanne")+(K418&gt;=hypothèses!$BX$12:$BX$21)*(K418&lt;hypothèses!$BY$12:$BY$21)*(D418="Hors Villeurbanne"),0),CHOOSE(MATCH(R418,{"tarif eveil";"tarif courant";"tarif pratiques collectives";"tarif troisième cycle renforcé PPES";"tarif cumul";"tarif location"},0),1,4,7,10,13,16)))),"")</f>
        <v>0</v>
      </c>
    </row>
    <row r="419" spans="1:23">
      <c r="A419" s="72" t="s">
        <v>71</v>
      </c>
      <c r="B419" s="72" t="s">
        <v>72</v>
      </c>
      <c r="C419" s="72" t="s">
        <v>73</v>
      </c>
      <c r="D419" t="s">
        <v>70</v>
      </c>
      <c r="E419" s="59">
        <v>63517</v>
      </c>
      <c r="F419">
        <v>26</v>
      </c>
      <c r="G419">
        <v>4</v>
      </c>
      <c r="H419">
        <f>IF(Tableau1[[#This Row],[Tranche RFR]]&gt;=2,Tableau1[[#This Row],[Tranche RFR]]-1,Tableau1[[#This Row],[Tranche RFR]])</f>
        <v>25</v>
      </c>
      <c r="I419">
        <f>Tableau1[[#This Row],[RFR]]/Tableau1[[#This Row],[nb parts sans couple]]</f>
        <v>2540.6799999999998</v>
      </c>
      <c r="J419" t="s">
        <v>77</v>
      </c>
      <c r="K419" s="4">
        <f t="shared" si="6"/>
        <v>1323.2708333333333</v>
      </c>
      <c r="L419" s="49">
        <f>IF($K419&lt;=hypothèses!$BG$2,1,IF(AND($K419&gt;hypothèses!$BF$3,$K419&lt;=hypothèses!$BG$3),2,IF(AND($K419&gt;hypothèses!$BF$4,$K419&lt;=hypothèses!$BG$4),3,IF(AND($K419&gt;hypothèses!$BF$5,$K419&lt;=hypothèses!$BG$5),4,IF(AND($K419&gt;hypothèses!$BF$6,$K419&lt;=hypothèses!$BG$6),5,IF(AND($K419&gt;hypothèses!$BF$7,$K419&lt;=hypothèses!$BG$7),6,IF(AND($K419&gt;hypothèses!$BF$8,$K419&lt;=hypothèses!$BG$8),7,IF(AND($K419&gt;hypothèses!$BF$9,$K419&lt;=hypothèses!$BG$9),8,IF(AND($K419&gt;hypothèses!$BF$10,$K419&lt;=hypothèses!$BG$10),9,IF(AND($K419&gt;hypothèses!$BF$11,$K419&lt;=hypothèses!$BG$11),10,IF(Tableau1[[#This Row],[QF mens]]&gt;hypothèses!BG428,10,"")))))))))))</f>
        <v>7</v>
      </c>
      <c r="M419" s="49">
        <f>IF($K419&lt;=hypothèses!$BY$2,1,IF(AND($K419&gt;hypothèses!$BX$3,$K419&lt;=hypothèses!$BY$3),2,IF(AND($K419&gt;hypothèses!$BX$4,$K419&lt;=hypothèses!$BY$4),3,IF(AND($K419&gt;hypothèses!$BX$5,$K419&lt;=hypothèses!$BY$5),4,IF(AND($K419&gt;hypothèses!$BX$6,$K419&lt;=hypothèses!$BY$6),5,IF(AND($K419&gt;hypothèses!$BX$7,$K419&lt;=hypothèses!$BY$7),6,IF(AND($K419&gt;hypothèses!$BX$8,$K419&lt;=hypothèses!$BY$8),7,IF(AND($K419&gt;hypothèses!$BX$9,$K419&lt;=hypothèses!$BY$9),8,IF(AND($K419&gt;hypothèses!$BX$10,$K419&lt;=hypothèses!$BY$10),9,IF(AND($K419&gt;hypothèses!$BX$11,$K419&lt;=hypothèses!$BY$11),10,IF(Tableau1[[#This Row],[QF mens]]&gt;hypothèses!BH428,10,"")))))))))))</f>
        <v>6</v>
      </c>
      <c r="N419" s="49" t="s">
        <v>82</v>
      </c>
      <c r="O419" s="49" t="s">
        <v>77</v>
      </c>
      <c r="P419" s="49" t="s">
        <v>83</v>
      </c>
      <c r="Q419" s="49" t="s">
        <v>82</v>
      </c>
      <c r="T419">
        <v>0</v>
      </c>
      <c r="U419" s="58" t="str" cm="1">
        <f t="array" ref="U41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419" s="58">
        <f>IF(R419="Tarif Frais de dossier",30,IF(T419&lt;0,0,IF(AND(D419=hypothèses!$BR$2,R419=hypothèses!$BI$1),IF(K419&lt;=hypothèses!$BP$2,hypothèses!$BS$2,IF(K419&gt;=hypothèses!$BQ$2,hypothèses!$BT$2,K419*hypothèses!$BU$2)),IF(AND(D419=hypothèses!$BR$3,R419=hypothèses!$BI$1),IF(K419&lt;=hypothèses!$BP$3,hypothèses!$BS$3,IF(K419&gt;=hypothèses!$BQ$3,hypothèses!$BT$3,K419*hypothèses!$BU$3)),IF(AND(D419=hypothèses!$BR$5,R419=hypothèses!$BJ$1),IF(K419&lt;=hypothèses!$BP$5,hypothèses!$BS$5,IF(K419&gt;=hypothèses!$BQ$5,hypothèses!$BT$5,K419*hypothèses!$BU$5)),IF(AND(D419=hypothèses!$BR$6,R419=hypothèses!$BJ$1),IF(K419&lt;=hypothèses!$BP$6,hypothèses!$BS$6,IF(K419&gt;=hypothèses!$BQ$6,hypothèses!$BT$6,K419*hypothèses!$BU$6)),IF(AND(D419=hypothèses!$BR$8,R419=hypothèses!$BK$1),IF(K419&lt;=hypothèses!$BP$8,hypothèses!$BS$8,IF(K419&gt;=hypothèses!$BQ$8,hypothèses!$BT$8,K419*hypothèses!$BU$8)),IF(AND(D419=hypothèses!$BR$9,R419=hypothèses!$BK$1),IF(K419&lt;=hypothèses!$BP$9,hypothèses!$BS$9,IF(K419&gt;=hypothèses!$BQ$9,hypothèses!$BT$9,K419*hypothèses!$BU$9)),IF(AND(D419=hypothèses!$BR$11,R419=hypothèses!$BL$1),IF(K419&lt;=hypothèses!$BP$11,hypothèses!$BS$11,IF(K419&gt;=hypothèses!$BQ$11,hypothèses!$BT$11,K419*hypothèses!$BU$11)),IF(AND(D419=hypothèses!$BR$12,R419=hypothèses!$BL$1),IF(K419&lt;=hypothèses!$BP$12,hypothèses!$BS$12,IF(K419&gt;=hypothèses!$BQ$12,hypothèses!$BT$12,K419*hypothèses!$BU$12)),IF(AND(D419=hypothèses!$BR$14,R419=hypothèses!$BM$1),IF(K419&lt;=hypothèses!$BP$14,hypothèses!$BS$14,IF(K419&gt;=hypothèses!$BQ$14,hypothèses!$BT$14,K419*hypothèses!$BU$14)),IF(AND(D419=hypothèses!$BR$15,R419=hypothèses!$BM$1),IF(K419&lt;=hypothèses!$BP$15,hypothèses!$BS$15,IF(K419&gt;=hypothèses!$BQ$15,hypothèses!$BT$15,K419*hypothèses!$BU$15)),IF(AND(D419=hypothèses!$BR$17,R419=hypothèses!$BN$1),IF(K419&lt;=hypothèses!$BP$17,hypothèses!$BS$17,IF(K419&gt;=hypothèses!$BQ$17,hypothèses!$BT$17,K419*hypothèses!$BU$17)),IF(AND(D419=hypothèses!$BR$18,R419=hypothèses!$BN$1),IF(K419&lt;=hypothèses!$BP$18,hypothèses!$BS$18,IF(K419&gt;=hypothèses!$BQ$18,hypothèses!$BT$18,K419*hypothèses!$BU$18)),0))))))))))))))</f>
        <v>0</v>
      </c>
      <c r="W419" t="str" cm="1">
        <f t="array" ref="W419">IFERROR(IF(T419&lt;0,0,IF(R419="tarif frais de dossier",30,K419*INDEX(hypothèses!$CC$2:$CR$21,MATCH(1,(K419&gt;=hypothèses!$BX$2:$BX$21)*(K419&lt;hypothèses!$BY$2:$BY$21)*(D419="Villeurbanne")+(K419&gt;=hypothèses!$BX$12:$BX$21)*(K419&lt;hypothèses!$BY$12:$BY$21)*(D419="Hors Villeurbanne"),0),CHOOSE(MATCH(R419,{"tarif eveil";"tarif courant";"tarif pratiques collectives";"tarif troisième cycle renforcé PPES";"tarif cumul";"tarif location"},0),1,4,7,10,13,16)))),"")</f>
        <v/>
      </c>
    </row>
    <row r="420" spans="1:23">
      <c r="A420" s="71" t="s">
        <v>71</v>
      </c>
      <c r="B420" s="71" t="s">
        <v>72</v>
      </c>
      <c r="C420" s="71" t="s">
        <v>73</v>
      </c>
      <c r="D420" t="s">
        <v>70</v>
      </c>
      <c r="E420" s="59">
        <v>63517</v>
      </c>
      <c r="F420">
        <v>26</v>
      </c>
      <c r="G420">
        <v>4</v>
      </c>
      <c r="H420">
        <f>IF(Tableau1[[#This Row],[Tranche RFR]]&gt;=2,Tableau1[[#This Row],[Tranche RFR]]-1,Tableau1[[#This Row],[Tranche RFR]])</f>
        <v>25</v>
      </c>
      <c r="I420">
        <f>Tableau1[[#This Row],[RFR]]/Tableau1[[#This Row],[nb parts sans couple]]</f>
        <v>2540.6799999999998</v>
      </c>
      <c r="J420" t="s">
        <v>77</v>
      </c>
      <c r="K420" s="4">
        <f t="shared" si="6"/>
        <v>1323.2708333333333</v>
      </c>
      <c r="L420" s="49">
        <f>IF($K420&lt;=hypothèses!$BG$2,1,IF(AND($K420&gt;hypothèses!$BF$3,$K420&lt;=hypothèses!$BG$3),2,IF(AND($K420&gt;hypothèses!$BF$4,$K420&lt;=hypothèses!$BG$4),3,IF(AND($K420&gt;hypothèses!$BF$5,$K420&lt;=hypothèses!$BG$5),4,IF(AND($K420&gt;hypothèses!$BF$6,$K420&lt;=hypothèses!$BG$6),5,IF(AND($K420&gt;hypothèses!$BF$7,$K420&lt;=hypothèses!$BG$7),6,IF(AND($K420&gt;hypothèses!$BF$8,$K420&lt;=hypothèses!$BG$8),7,IF(AND($K420&gt;hypothèses!$BF$9,$K420&lt;=hypothèses!$BG$9),8,IF(AND($K420&gt;hypothèses!$BF$10,$K420&lt;=hypothèses!$BG$10),9,IF(AND($K420&gt;hypothèses!$BF$11,$K420&lt;=hypothèses!$BG$11),10,IF(Tableau1[[#This Row],[QF mens]]&gt;hypothèses!BG429,10,"")))))))))))</f>
        <v>7</v>
      </c>
      <c r="M420" s="49">
        <f>IF($K420&lt;=hypothèses!$BY$2,1,IF(AND($K420&gt;hypothèses!$BX$3,$K420&lt;=hypothèses!$BY$3),2,IF(AND($K420&gt;hypothèses!$BX$4,$K420&lt;=hypothèses!$BY$4),3,IF(AND($K420&gt;hypothèses!$BX$5,$K420&lt;=hypothèses!$BY$5),4,IF(AND($K420&gt;hypothèses!$BX$6,$K420&lt;=hypothèses!$BY$6),5,IF(AND($K420&gt;hypothèses!$BX$7,$K420&lt;=hypothèses!$BY$7),6,IF(AND($K420&gt;hypothèses!$BX$8,$K420&lt;=hypothèses!$BY$8),7,IF(AND($K420&gt;hypothèses!$BX$9,$K420&lt;=hypothèses!$BY$9),8,IF(AND($K420&gt;hypothèses!$BX$10,$K420&lt;=hypothèses!$BY$10),9,IF(AND($K420&gt;hypothèses!$BX$11,$K420&lt;=hypothèses!$BY$11),10,IF(Tableau1[[#This Row],[QF mens]]&gt;hypothèses!BH429,10,"")))))))))))</f>
        <v>6</v>
      </c>
      <c r="N420" s="49" t="s">
        <v>82</v>
      </c>
      <c r="O420" s="49" t="s">
        <v>77</v>
      </c>
      <c r="P420" s="49" t="s">
        <v>83</v>
      </c>
      <c r="Q420" s="49" t="s">
        <v>82</v>
      </c>
      <c r="R420" t="s">
        <v>13</v>
      </c>
      <c r="S420">
        <v>1</v>
      </c>
      <c r="T420">
        <v>871</v>
      </c>
      <c r="U420" s="58" cm="1">
        <f t="array" ref="U42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733.32</v>
      </c>
      <c r="V420" s="58">
        <f>IF(R420="Tarif Frais de dossier",30,IF(T420&lt;0,0,IF(AND(D420=hypothèses!$BR$2,R420=hypothèses!$BI$1),IF(K420&lt;=hypothèses!$BP$2,hypothèses!$BS$2,IF(K420&gt;=hypothèses!$BQ$2,hypothèses!$BT$2,K420*hypothèses!$BU$2)),IF(AND(D420=hypothèses!$BR$3,R420=hypothèses!$BI$1),IF(K420&lt;=hypothèses!$BP$3,hypothèses!$BS$3,IF(K420&gt;=hypothèses!$BQ$3,hypothèses!$BT$3,K420*hypothèses!$BU$3)),IF(AND(D420=hypothèses!$BR$5,R420=hypothèses!$BJ$1),IF(K420&lt;=hypothèses!$BP$5,hypothèses!$BS$5,IF(K420&gt;=hypothèses!$BQ$5,hypothèses!$BT$5,K420*hypothèses!$BU$5)),IF(AND(D420=hypothèses!$BR$6,R420=hypothèses!$BJ$1),IF(K420&lt;=hypothèses!$BP$6,hypothèses!$BS$6,IF(K420&gt;=hypothèses!$BQ$6,hypothèses!$BT$6,K420*hypothèses!$BU$6)),IF(AND(D420=hypothèses!$BR$8,R420=hypothèses!$BK$1),IF(K420&lt;=hypothèses!$BP$8,hypothèses!$BS$8,IF(K420&gt;=hypothèses!$BQ$8,hypothèses!$BT$8,K420*hypothèses!$BU$8)),IF(AND(D420=hypothèses!$BR$9,R420=hypothèses!$BK$1),IF(K420&lt;=hypothèses!$BP$9,hypothèses!$BS$9,IF(K420&gt;=hypothèses!$BQ$9,hypothèses!$BT$9,K420*hypothèses!$BU$9)),IF(AND(D420=hypothèses!$BR$11,R420=hypothèses!$BL$1),IF(K420&lt;=hypothèses!$BP$11,hypothèses!$BS$11,IF(K420&gt;=hypothèses!$BQ$11,hypothèses!$BT$11,K420*hypothèses!$BU$11)),IF(AND(D420=hypothèses!$BR$12,R420=hypothèses!$BL$1),IF(K420&lt;=hypothèses!$BP$12,hypothèses!$BS$12,IF(K420&gt;=hypothèses!$BQ$12,hypothèses!$BT$12,K420*hypothèses!$BU$12)),IF(AND(D420=hypothèses!$BR$14,R420=hypothèses!$BM$1),IF(K420&lt;=hypothèses!$BP$14,hypothèses!$BS$14,IF(K420&gt;=hypothèses!$BQ$14,hypothèses!$BT$14,K420*hypothèses!$BU$14)),IF(AND(D420=hypothèses!$BR$15,R420=hypothèses!$BM$1),IF(K420&lt;=hypothèses!$BP$15,hypothèses!$BS$15,IF(K420&gt;=hypothèses!$BQ$15,hypothèses!$BT$15,K420*hypothèses!$BU$15)),IF(AND(D420=hypothèses!$BR$17,R420=hypothèses!$BN$1),IF(K420&lt;=hypothèses!$BP$17,hypothèses!$BS$17,IF(K420&gt;=hypothèses!$BQ$17,hypothèses!$BT$17,K420*hypothèses!$BU$17)),IF(AND(D420=hypothèses!$BR$18,R420=hypothèses!$BN$1),IF(K420&lt;=hypothèses!$BP$18,hypothèses!$BS$18,IF(K420&gt;=hypothèses!$BQ$18,hypothèses!$BT$18,K420*hypothèses!$BU$18)),0))))))))))))))</f>
        <v>349.34350000000001</v>
      </c>
      <c r="W420" t="str" cm="1">
        <f t="array" ref="W420">IFERROR(IF(T420&lt;0,0,IF(R420="tarif frais de dossier",30,K420*INDEX(hypothèses!$CC$2:$CR$21,MATCH(1,(K420&gt;=hypothèses!$BX$2:$BX$21)*(K420&lt;hypothèses!$BY$2:$BY$21)*(D420="Villeurbanne")+(K420&gt;=hypothèses!$BX$12:$BX$21)*(K420&lt;hypothèses!$BY$12:$BY$21)*(D420="Hors Villeurbanne"),0),CHOOSE(MATCH(R420,{"tarif eveil";"tarif courant";"tarif pratiques collectives";"tarif troisième cycle renforcé PPES";"tarif cumul";"tarif location"},0),1,4,7,10,13,16)))),"")</f>
        <v/>
      </c>
    </row>
    <row r="421" spans="1:23">
      <c r="A421" s="72" t="s">
        <v>71</v>
      </c>
      <c r="B421" s="72" t="s">
        <v>72</v>
      </c>
      <c r="C421" s="72" t="s">
        <v>73</v>
      </c>
      <c r="D421" t="s">
        <v>70</v>
      </c>
      <c r="E421" s="59">
        <v>63517</v>
      </c>
      <c r="F421">
        <v>26</v>
      </c>
      <c r="G421">
        <v>4</v>
      </c>
      <c r="H421">
        <f>IF(Tableau1[[#This Row],[Tranche RFR]]&gt;=2,Tableau1[[#This Row],[Tranche RFR]]-1,Tableau1[[#This Row],[Tranche RFR]])</f>
        <v>25</v>
      </c>
      <c r="I421">
        <f>Tableau1[[#This Row],[RFR]]/Tableau1[[#This Row],[nb parts sans couple]]</f>
        <v>2540.6799999999998</v>
      </c>
      <c r="J421" t="s">
        <v>77</v>
      </c>
      <c r="K421" s="4">
        <f t="shared" si="6"/>
        <v>1323.2708333333333</v>
      </c>
      <c r="L421" s="49">
        <f>IF($K421&lt;=hypothèses!$BG$2,1,IF(AND($K421&gt;hypothèses!$BF$3,$K421&lt;=hypothèses!$BG$3),2,IF(AND($K421&gt;hypothèses!$BF$4,$K421&lt;=hypothèses!$BG$4),3,IF(AND($K421&gt;hypothèses!$BF$5,$K421&lt;=hypothèses!$BG$5),4,IF(AND($K421&gt;hypothèses!$BF$6,$K421&lt;=hypothèses!$BG$6),5,IF(AND($K421&gt;hypothèses!$BF$7,$K421&lt;=hypothèses!$BG$7),6,IF(AND($K421&gt;hypothèses!$BF$8,$K421&lt;=hypothèses!$BG$8),7,IF(AND($K421&gt;hypothèses!$BF$9,$K421&lt;=hypothèses!$BG$9),8,IF(AND($K421&gt;hypothèses!$BF$10,$K421&lt;=hypothèses!$BG$10),9,IF(AND($K421&gt;hypothèses!$BF$11,$K421&lt;=hypothèses!$BG$11),10,IF(Tableau1[[#This Row],[QF mens]]&gt;hypothèses!BG430,10,"")))))))))))</f>
        <v>7</v>
      </c>
      <c r="M421" s="49">
        <f>IF($K421&lt;=hypothèses!$BY$2,1,IF(AND($K421&gt;hypothèses!$BX$3,$K421&lt;=hypothèses!$BY$3),2,IF(AND($K421&gt;hypothèses!$BX$4,$K421&lt;=hypothèses!$BY$4),3,IF(AND($K421&gt;hypothèses!$BX$5,$K421&lt;=hypothèses!$BY$5),4,IF(AND($K421&gt;hypothèses!$BX$6,$K421&lt;=hypothèses!$BY$6),5,IF(AND($K421&gt;hypothèses!$BX$7,$K421&lt;=hypothèses!$BY$7),6,IF(AND($K421&gt;hypothèses!$BX$8,$K421&lt;=hypothèses!$BY$8),7,IF(AND($K421&gt;hypothèses!$BX$9,$K421&lt;=hypothèses!$BY$9),8,IF(AND($K421&gt;hypothèses!$BX$10,$K421&lt;=hypothèses!$BY$10),9,IF(AND($K421&gt;hypothèses!$BX$11,$K421&lt;=hypothèses!$BY$11),10,IF(Tableau1[[#This Row],[QF mens]]&gt;hypothèses!BH430,10,"")))))))))))</f>
        <v>6</v>
      </c>
      <c r="N421" s="49" t="s">
        <v>82</v>
      </c>
      <c r="O421" s="49" t="s">
        <v>77</v>
      </c>
      <c r="P421" s="49" t="s">
        <v>83</v>
      </c>
      <c r="Q421" s="49" t="s">
        <v>82</v>
      </c>
      <c r="R421" t="s">
        <v>15</v>
      </c>
      <c r="S421">
        <v>1</v>
      </c>
      <c r="T421">
        <v>-87.1</v>
      </c>
      <c r="U421" s="58" cm="1">
        <f t="array" ref="U42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421" s="58">
        <f>IF(R421="Tarif Frais de dossier",30,IF(T421&lt;0,0,IF(AND(D421=hypothèses!$BR$2,R421=hypothèses!$BI$1),IF(K421&lt;=hypothèses!$BP$2,hypothèses!$BS$2,IF(K421&gt;=hypothèses!$BQ$2,hypothèses!$BT$2,K421*hypothèses!$BU$2)),IF(AND(D421=hypothèses!$BR$3,R421=hypothèses!$BI$1),IF(K421&lt;=hypothèses!$BP$3,hypothèses!$BS$3,IF(K421&gt;=hypothèses!$BQ$3,hypothèses!$BT$3,K421*hypothèses!$BU$3)),IF(AND(D421=hypothèses!$BR$5,R421=hypothèses!$BJ$1),IF(K421&lt;=hypothèses!$BP$5,hypothèses!$BS$5,IF(K421&gt;=hypothèses!$BQ$5,hypothèses!$BT$5,K421*hypothèses!$BU$5)),IF(AND(D421=hypothèses!$BR$6,R421=hypothèses!$BJ$1),IF(K421&lt;=hypothèses!$BP$6,hypothèses!$BS$6,IF(K421&gt;=hypothèses!$BQ$6,hypothèses!$BT$6,K421*hypothèses!$BU$6)),IF(AND(D421=hypothèses!$BR$8,R421=hypothèses!$BK$1),IF(K421&lt;=hypothèses!$BP$8,hypothèses!$BS$8,IF(K421&gt;=hypothèses!$BQ$8,hypothèses!$BT$8,K421*hypothèses!$BU$8)),IF(AND(D421=hypothèses!$BR$9,R421=hypothèses!$BK$1),IF(K421&lt;=hypothèses!$BP$9,hypothèses!$BS$9,IF(K421&gt;=hypothèses!$BQ$9,hypothèses!$BT$9,K421*hypothèses!$BU$9)),IF(AND(D421=hypothèses!$BR$11,R421=hypothèses!$BL$1),IF(K421&lt;=hypothèses!$BP$11,hypothèses!$BS$11,IF(K421&gt;=hypothèses!$BQ$11,hypothèses!$BT$11,K421*hypothèses!$BU$11)),IF(AND(D421=hypothèses!$BR$12,R421=hypothèses!$BL$1),IF(K421&lt;=hypothèses!$BP$12,hypothèses!$BS$12,IF(K421&gt;=hypothèses!$BQ$12,hypothèses!$BT$12,K421*hypothèses!$BU$12)),IF(AND(D421=hypothèses!$BR$14,R421=hypothèses!$BM$1),IF(K421&lt;=hypothèses!$BP$14,hypothèses!$BS$14,IF(K421&gt;=hypothèses!$BQ$14,hypothèses!$BT$14,K421*hypothèses!$BU$14)),IF(AND(D421=hypothèses!$BR$15,R421=hypothèses!$BM$1),IF(K421&lt;=hypothèses!$BP$15,hypothèses!$BS$15,IF(K421&gt;=hypothèses!$BQ$15,hypothèses!$BT$15,K421*hypothèses!$BU$15)),IF(AND(D421=hypothèses!$BR$17,R421=hypothèses!$BN$1),IF(K421&lt;=hypothèses!$BP$17,hypothèses!$BS$17,IF(K421&gt;=hypothèses!$BQ$17,hypothèses!$BT$17,K421*hypothèses!$BU$17)),IF(AND(D421=hypothèses!$BR$18,R421=hypothèses!$BN$1),IF(K421&lt;=hypothèses!$BP$18,hypothèses!$BS$18,IF(K421&gt;=hypothèses!$BQ$18,hypothèses!$BT$18,K421*hypothèses!$BU$18)),0))))))))))))))</f>
        <v>0</v>
      </c>
      <c r="W421" cm="1">
        <f t="array" ref="W421">IFERROR(IF(T421&lt;0,0,IF(R421="tarif frais de dossier",30,K421*INDEX(hypothèses!$CC$2:$CR$21,MATCH(1,(K421&gt;=hypothèses!$BX$2:$BX$21)*(K421&lt;hypothèses!$BY$2:$BY$21)*(D421="Villeurbanne")+(K421&gt;=hypothèses!$BX$12:$BX$21)*(K421&lt;hypothèses!$BY$12:$BY$21)*(D421="Hors Villeurbanne"),0),CHOOSE(MATCH(R421,{"tarif eveil";"tarif courant";"tarif pratiques collectives";"tarif troisième cycle renforcé PPES";"tarif cumul";"tarif location"},0),1,4,7,10,13,16)))),"")</f>
        <v>0</v>
      </c>
    </row>
    <row r="422" spans="1:23">
      <c r="A422" s="71" t="s">
        <v>71</v>
      </c>
      <c r="B422" s="71" t="s">
        <v>72</v>
      </c>
      <c r="C422" s="71" t="s">
        <v>73</v>
      </c>
      <c r="D422" t="s">
        <v>86</v>
      </c>
      <c r="E422" s="59">
        <v>53350</v>
      </c>
      <c r="F422">
        <v>22</v>
      </c>
      <c r="G422">
        <v>2</v>
      </c>
      <c r="H422">
        <f>IF(Tableau1[[#This Row],[Tranche RFR]]&gt;=2,Tableau1[[#This Row],[Tranche RFR]]-1,Tableau1[[#This Row],[Tranche RFR]])</f>
        <v>21</v>
      </c>
      <c r="I422">
        <f>Tableau1[[#This Row],[RFR]]/Tableau1[[#This Row],[nb parts sans couple]]</f>
        <v>2540.4761904761904</v>
      </c>
      <c r="J422" t="s">
        <v>77</v>
      </c>
      <c r="K422" s="4">
        <f t="shared" si="6"/>
        <v>2222.9166666666665</v>
      </c>
      <c r="L422" s="49">
        <f>IF($K422&lt;=hypothèses!$BG$2,1,IF(AND($K422&gt;hypothèses!$BF$3,$K422&lt;=hypothèses!$BG$3),2,IF(AND($K422&gt;hypothèses!$BF$4,$K422&lt;=hypothèses!$BG$4),3,IF(AND($K422&gt;hypothèses!$BF$5,$K422&lt;=hypothèses!$BG$5),4,IF(AND($K422&gt;hypothèses!$BF$6,$K422&lt;=hypothèses!$BG$6),5,IF(AND($K422&gt;hypothèses!$BF$7,$K422&lt;=hypothèses!$BG$7),6,IF(AND($K422&gt;hypothèses!$BF$8,$K422&lt;=hypothèses!$BG$8),7,IF(AND($K422&gt;hypothèses!$BF$9,$K422&lt;=hypothèses!$BG$9),8,IF(AND($K422&gt;hypothèses!$BF$10,$K422&lt;=hypothèses!$BG$10),9,IF(AND($K422&gt;hypothèses!$BF$11,$K422&lt;=hypothèses!$BG$11),10,IF(Tableau1[[#This Row],[QF mens]]&gt;hypothèses!BG431,10,"")))))))))))</f>
        <v>9</v>
      </c>
      <c r="M422" s="49">
        <f>IF($K422&lt;=hypothèses!$BY$2,1,IF(AND($K422&gt;hypothèses!$BX$3,$K422&lt;=hypothèses!$BY$3),2,IF(AND($K422&gt;hypothèses!$BX$4,$K422&lt;=hypothèses!$BY$4),3,IF(AND($K422&gt;hypothèses!$BX$5,$K422&lt;=hypothèses!$BY$5),4,IF(AND($K422&gt;hypothèses!$BX$6,$K422&lt;=hypothèses!$BY$6),5,IF(AND($K422&gt;hypothèses!$BX$7,$K422&lt;=hypothèses!$BY$7),6,IF(AND($K422&gt;hypothèses!$BX$8,$K422&lt;=hypothèses!$BY$8),7,IF(AND($K422&gt;hypothèses!$BX$9,$K422&lt;=hypothèses!$BY$9),8,IF(AND($K422&gt;hypothèses!$BX$10,$K422&lt;=hypothèses!$BY$10),9,IF(AND($K422&gt;hypothèses!$BX$11,$K422&lt;=hypothèses!$BY$11),10,IF(Tableau1[[#This Row],[QF mens]]&gt;hypothèses!BH431,10,"")))))))))))</f>
        <v>9</v>
      </c>
      <c r="N422" s="49" t="s">
        <v>82</v>
      </c>
      <c r="O422" s="49" t="s">
        <v>77</v>
      </c>
      <c r="P422" s="49" t="s">
        <v>83</v>
      </c>
      <c r="Q422" s="49" t="s">
        <v>82</v>
      </c>
      <c r="R422" t="s">
        <v>17</v>
      </c>
      <c r="S422">
        <v>1</v>
      </c>
      <c r="T422">
        <v>418</v>
      </c>
      <c r="U422" s="58" cm="1">
        <f t="array" ref="U42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559.36</v>
      </c>
      <c r="V422" s="58">
        <f>IF(R422="Tarif Frais de dossier",30,IF(T422&lt;0,0,IF(AND(D422=hypothèses!$BR$2,R422=hypothèses!$BI$1),IF(K422&lt;=hypothèses!$BP$2,hypothèses!$BS$2,IF(K422&gt;=hypothèses!$BQ$2,hypothèses!$BT$2,K422*hypothèses!$BU$2)),IF(AND(D422=hypothèses!$BR$3,R422=hypothèses!$BI$1),IF(K422&lt;=hypothèses!$BP$3,hypothèses!$BS$3,IF(K422&gt;=hypothèses!$BQ$3,hypothèses!$BT$3,K422*hypothèses!$BU$3)),IF(AND(D422=hypothèses!$BR$5,R422=hypothèses!$BJ$1),IF(K422&lt;=hypothèses!$BP$5,hypothèses!$BS$5,IF(K422&gt;=hypothèses!$BQ$5,hypothèses!$BT$5,K422*hypothèses!$BU$5)),IF(AND(D422=hypothèses!$BR$6,R422=hypothèses!$BJ$1),IF(K422&lt;=hypothèses!$BP$6,hypothèses!$BS$6,IF(K422&gt;=hypothèses!$BQ$6,hypothèses!$BT$6,K422*hypothèses!$BU$6)),IF(AND(D422=hypothèses!$BR$8,R422=hypothèses!$BK$1),IF(K422&lt;=hypothèses!$BP$8,hypothèses!$BS$8,IF(K422&gt;=hypothèses!$BQ$8,hypothèses!$BT$8,K422*hypothèses!$BU$8)),IF(AND(D422=hypothèses!$BR$9,R422=hypothèses!$BK$1),IF(K422&lt;=hypothèses!$BP$9,hypothèses!$BS$9,IF(K422&gt;=hypothèses!$BQ$9,hypothèses!$BT$9,K422*hypothèses!$BU$9)),IF(AND(D422=hypothèses!$BR$11,R422=hypothèses!$BL$1),IF(K422&lt;=hypothèses!$BP$11,hypothèses!$BS$11,IF(K422&gt;=hypothèses!$BQ$11,hypothèses!$BT$11,K422*hypothèses!$BU$11)),IF(AND(D422=hypothèses!$BR$12,R422=hypothèses!$BL$1),IF(K422&lt;=hypothèses!$BP$12,hypothèses!$BS$12,IF(K422&gt;=hypothèses!$BQ$12,hypothèses!$BT$12,K422*hypothèses!$BU$12)),IF(AND(D422=hypothèses!$BR$14,R422=hypothèses!$BM$1),IF(K422&lt;=hypothèses!$BP$14,hypothèses!$BS$14,IF(K422&gt;=hypothèses!$BQ$14,hypothèses!$BT$14,K422*hypothèses!$BU$14)),IF(AND(D422=hypothèses!$BR$15,R422=hypothèses!$BM$1),IF(K422&lt;=hypothèses!$BP$15,hypothèses!$BS$15,IF(K422&gt;=hypothèses!$BQ$15,hypothèses!$BT$15,K422*hypothèses!$BU$15)),IF(AND(D422=hypothèses!$BR$17,R422=hypothèses!$BN$1),IF(K422&lt;=hypothèses!$BP$17,hypothèses!$BS$17,IF(K422&gt;=hypothèses!$BQ$17,hypothèses!$BT$17,K422*hypothèses!$BU$17)),IF(AND(D422=hypothèses!$BR$18,R422=hypothèses!$BN$1),IF(K422&lt;=hypothèses!$BP$18,hypothèses!$BS$18,IF(K422&gt;=hypothèses!$BQ$18,hypothèses!$BT$18,K422*hypothèses!$BU$18)),0))))))))))))))</f>
        <v>366.78125</v>
      </c>
      <c r="W422" t="str" cm="1">
        <f t="array" ref="W422">IFERROR(IF(T422&lt;0,0,IF(R422="tarif frais de dossier",30,K422*INDEX(hypothèses!$CC$2:$CR$21,MATCH(1,(K422&gt;=hypothèses!$BX$2:$BX$21)*(K422&lt;hypothèses!$BY$2:$BY$21)*(D422="Villeurbanne")+(K422&gt;=hypothèses!$BX$12:$BX$21)*(K422&lt;hypothèses!$BY$12:$BY$21)*(D422="Hors Villeurbanne"),0),CHOOSE(MATCH(R422,{"tarif eveil";"tarif courant";"tarif pratiques collectives";"tarif troisième cycle renforcé PPES";"tarif cumul";"tarif location"},0),1,4,7,10,13,16)))),"")</f>
        <v/>
      </c>
    </row>
    <row r="423" spans="1:23">
      <c r="A423" s="72" t="s">
        <v>71</v>
      </c>
      <c r="B423" s="72" t="s">
        <v>72</v>
      </c>
      <c r="C423" s="72" t="s">
        <v>73</v>
      </c>
      <c r="D423" t="s">
        <v>86</v>
      </c>
      <c r="E423" s="59">
        <v>53350</v>
      </c>
      <c r="F423">
        <v>22</v>
      </c>
      <c r="G423">
        <v>2</v>
      </c>
      <c r="H423">
        <f>IF(Tableau1[[#This Row],[Tranche RFR]]&gt;=2,Tableau1[[#This Row],[Tranche RFR]]-1,Tableau1[[#This Row],[Tranche RFR]])</f>
        <v>21</v>
      </c>
      <c r="I423">
        <f>Tableau1[[#This Row],[RFR]]/Tableau1[[#This Row],[nb parts sans couple]]</f>
        <v>2540.4761904761904</v>
      </c>
      <c r="J423" t="s">
        <v>77</v>
      </c>
      <c r="K423" s="4">
        <f t="shared" si="6"/>
        <v>2222.9166666666665</v>
      </c>
      <c r="L423" s="49">
        <f>IF($K423&lt;=hypothèses!$BG$2,1,IF(AND($K423&gt;hypothèses!$BF$3,$K423&lt;=hypothèses!$BG$3),2,IF(AND($K423&gt;hypothèses!$BF$4,$K423&lt;=hypothèses!$BG$4),3,IF(AND($K423&gt;hypothèses!$BF$5,$K423&lt;=hypothèses!$BG$5),4,IF(AND($K423&gt;hypothèses!$BF$6,$K423&lt;=hypothèses!$BG$6),5,IF(AND($K423&gt;hypothèses!$BF$7,$K423&lt;=hypothèses!$BG$7),6,IF(AND($K423&gt;hypothèses!$BF$8,$K423&lt;=hypothèses!$BG$8),7,IF(AND($K423&gt;hypothèses!$BF$9,$K423&lt;=hypothèses!$BG$9),8,IF(AND($K423&gt;hypothèses!$BF$10,$K423&lt;=hypothèses!$BG$10),9,IF(AND($K423&gt;hypothèses!$BF$11,$K423&lt;=hypothèses!$BG$11),10,IF(Tableau1[[#This Row],[QF mens]]&gt;hypothèses!BG432,10,"")))))))))))</f>
        <v>9</v>
      </c>
      <c r="M423" s="49">
        <f>IF($K423&lt;=hypothèses!$BY$2,1,IF(AND($K423&gt;hypothèses!$BX$3,$K423&lt;=hypothèses!$BY$3),2,IF(AND($K423&gt;hypothèses!$BX$4,$K423&lt;=hypothèses!$BY$4),3,IF(AND($K423&gt;hypothèses!$BX$5,$K423&lt;=hypothèses!$BY$5),4,IF(AND($K423&gt;hypothèses!$BX$6,$K423&lt;=hypothèses!$BY$6),5,IF(AND($K423&gt;hypothèses!$BX$7,$K423&lt;=hypothèses!$BY$7),6,IF(AND($K423&gt;hypothèses!$BX$8,$K423&lt;=hypothèses!$BY$8),7,IF(AND($K423&gt;hypothèses!$BX$9,$K423&lt;=hypothèses!$BY$9),8,IF(AND($K423&gt;hypothèses!$BX$10,$K423&lt;=hypothèses!$BY$10),9,IF(AND($K423&gt;hypothèses!$BX$11,$K423&lt;=hypothèses!$BY$11),10,IF(Tableau1[[#This Row],[QF mens]]&gt;hypothèses!BH432,10,"")))))))))))</f>
        <v>9</v>
      </c>
      <c r="N423" s="49" t="s">
        <v>82</v>
      </c>
      <c r="O423" s="49" t="s">
        <v>77</v>
      </c>
      <c r="P423" s="49" t="s">
        <v>83</v>
      </c>
      <c r="Q423" s="49" t="s">
        <v>82</v>
      </c>
      <c r="R423" t="s">
        <v>14</v>
      </c>
      <c r="S423">
        <v>1</v>
      </c>
      <c r="T423">
        <v>30</v>
      </c>
      <c r="U423" s="58" cm="1">
        <f t="array" ref="U42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423" s="58">
        <f>IF(R423="Tarif Frais de dossier",30,IF(T423&lt;0,0,IF(AND(D423=hypothèses!$BR$2,R423=hypothèses!$BI$1),IF(K423&lt;=hypothèses!$BP$2,hypothèses!$BS$2,IF(K423&gt;=hypothèses!$BQ$2,hypothèses!$BT$2,K423*hypothèses!$BU$2)),IF(AND(D423=hypothèses!$BR$3,R423=hypothèses!$BI$1),IF(K423&lt;=hypothèses!$BP$3,hypothèses!$BS$3,IF(K423&gt;=hypothèses!$BQ$3,hypothèses!$BT$3,K423*hypothèses!$BU$3)),IF(AND(D423=hypothèses!$BR$5,R423=hypothèses!$BJ$1),IF(K423&lt;=hypothèses!$BP$5,hypothèses!$BS$5,IF(K423&gt;=hypothèses!$BQ$5,hypothèses!$BT$5,K423*hypothèses!$BU$5)),IF(AND(D423=hypothèses!$BR$6,R423=hypothèses!$BJ$1),IF(K423&lt;=hypothèses!$BP$6,hypothèses!$BS$6,IF(K423&gt;=hypothèses!$BQ$6,hypothèses!$BT$6,K423*hypothèses!$BU$6)),IF(AND(D423=hypothèses!$BR$8,R423=hypothèses!$BK$1),IF(K423&lt;=hypothèses!$BP$8,hypothèses!$BS$8,IF(K423&gt;=hypothèses!$BQ$8,hypothèses!$BT$8,K423*hypothèses!$BU$8)),IF(AND(D423=hypothèses!$BR$9,R423=hypothèses!$BK$1),IF(K423&lt;=hypothèses!$BP$9,hypothèses!$BS$9,IF(K423&gt;=hypothèses!$BQ$9,hypothèses!$BT$9,K423*hypothèses!$BU$9)),IF(AND(D423=hypothèses!$BR$11,R423=hypothèses!$BL$1),IF(K423&lt;=hypothèses!$BP$11,hypothèses!$BS$11,IF(K423&gt;=hypothèses!$BQ$11,hypothèses!$BT$11,K423*hypothèses!$BU$11)),IF(AND(D423=hypothèses!$BR$12,R423=hypothèses!$BL$1),IF(K423&lt;=hypothèses!$BP$12,hypothèses!$BS$12,IF(K423&gt;=hypothèses!$BQ$12,hypothèses!$BT$12,K423*hypothèses!$BU$12)),IF(AND(D423=hypothèses!$BR$14,R423=hypothèses!$BM$1),IF(K423&lt;=hypothèses!$BP$14,hypothèses!$BS$14,IF(K423&gt;=hypothèses!$BQ$14,hypothèses!$BT$14,K423*hypothèses!$BU$14)),IF(AND(D423=hypothèses!$BR$15,R423=hypothèses!$BM$1),IF(K423&lt;=hypothèses!$BP$15,hypothèses!$BS$15,IF(K423&gt;=hypothèses!$BQ$15,hypothèses!$BT$15,K423*hypothèses!$BU$15)),IF(AND(D423=hypothèses!$BR$17,R423=hypothèses!$BN$1),IF(K423&lt;=hypothèses!$BP$17,hypothèses!$BS$17,IF(K423&gt;=hypothèses!$BQ$17,hypothèses!$BT$17,K423*hypothèses!$BU$17)),IF(AND(D423=hypothèses!$BR$18,R423=hypothèses!$BN$1),IF(K423&lt;=hypothèses!$BP$18,hypothèses!$BS$18,IF(K423&gt;=hypothèses!$BQ$18,hypothèses!$BT$18,K423*hypothèses!$BU$18)),0))))))))))))))</f>
        <v>30</v>
      </c>
      <c r="W423" cm="1">
        <f t="array" ref="W423">IFERROR(IF(T423&lt;0,0,IF(R423="tarif frais de dossier",30,K423*INDEX(hypothèses!$CC$2:$CR$21,MATCH(1,(K423&gt;=hypothèses!$BX$2:$BX$21)*(K423&lt;hypothèses!$BY$2:$BY$21)*(D423="Villeurbanne")+(K423&gt;=hypothèses!$BX$12:$BX$21)*(K423&lt;hypothèses!$BY$12:$BY$21)*(D423="Hors Villeurbanne"),0),CHOOSE(MATCH(R423,{"tarif eveil";"tarif courant";"tarif pratiques collectives";"tarif troisième cycle renforcé PPES";"tarif cumul";"tarif location"},0),1,4,7,10,13,16)))),"")</f>
        <v>30</v>
      </c>
    </row>
    <row r="424" spans="1:23">
      <c r="A424" s="71" t="s">
        <v>71</v>
      </c>
      <c r="B424" s="71" t="s">
        <v>72</v>
      </c>
      <c r="C424" s="71" t="s">
        <v>73</v>
      </c>
      <c r="D424" t="s">
        <v>86</v>
      </c>
      <c r="E424" s="59">
        <v>53350</v>
      </c>
      <c r="F424">
        <v>22</v>
      </c>
      <c r="G424">
        <v>2</v>
      </c>
      <c r="H424">
        <f>IF(Tableau1[[#This Row],[Tranche RFR]]&gt;=2,Tableau1[[#This Row],[Tranche RFR]]-1,Tableau1[[#This Row],[Tranche RFR]])</f>
        <v>21</v>
      </c>
      <c r="I424">
        <f>Tableau1[[#This Row],[RFR]]/Tableau1[[#This Row],[nb parts sans couple]]</f>
        <v>2540.4761904761904</v>
      </c>
      <c r="J424" t="s">
        <v>77</v>
      </c>
      <c r="K424" s="4">
        <f t="shared" si="6"/>
        <v>2222.9166666666665</v>
      </c>
      <c r="L424" s="49">
        <f>IF($K424&lt;=hypothèses!$BG$2,1,IF(AND($K424&gt;hypothèses!$BF$3,$K424&lt;=hypothèses!$BG$3),2,IF(AND($K424&gt;hypothèses!$BF$4,$K424&lt;=hypothèses!$BG$4),3,IF(AND($K424&gt;hypothèses!$BF$5,$K424&lt;=hypothèses!$BG$5),4,IF(AND($K424&gt;hypothèses!$BF$6,$K424&lt;=hypothèses!$BG$6),5,IF(AND($K424&gt;hypothèses!$BF$7,$K424&lt;=hypothèses!$BG$7),6,IF(AND($K424&gt;hypothèses!$BF$8,$K424&lt;=hypothèses!$BG$8),7,IF(AND($K424&gt;hypothèses!$BF$9,$K424&lt;=hypothèses!$BG$9),8,IF(AND($K424&gt;hypothèses!$BF$10,$K424&lt;=hypothèses!$BG$10),9,IF(AND($K424&gt;hypothèses!$BF$11,$K424&lt;=hypothèses!$BG$11),10,IF(Tableau1[[#This Row],[QF mens]]&gt;hypothèses!BG433,10,"")))))))))))</f>
        <v>9</v>
      </c>
      <c r="M424" s="49">
        <f>IF($K424&lt;=hypothèses!$BY$2,1,IF(AND($K424&gt;hypothèses!$BX$3,$K424&lt;=hypothèses!$BY$3),2,IF(AND($K424&gt;hypothèses!$BX$4,$K424&lt;=hypothèses!$BY$4),3,IF(AND($K424&gt;hypothèses!$BX$5,$K424&lt;=hypothèses!$BY$5),4,IF(AND($K424&gt;hypothèses!$BX$6,$K424&lt;=hypothèses!$BY$6),5,IF(AND($K424&gt;hypothèses!$BX$7,$K424&lt;=hypothèses!$BY$7),6,IF(AND($K424&gt;hypothèses!$BX$8,$K424&lt;=hypothèses!$BY$8),7,IF(AND($K424&gt;hypothèses!$BX$9,$K424&lt;=hypothèses!$BY$9),8,IF(AND($K424&gt;hypothèses!$BX$10,$K424&lt;=hypothèses!$BY$10),9,IF(AND($K424&gt;hypothèses!$BX$11,$K424&lt;=hypothèses!$BY$11),10,IF(Tableau1[[#This Row],[QF mens]]&gt;hypothèses!BH433,10,"")))))))))))</f>
        <v>9</v>
      </c>
      <c r="N424" s="49" t="s">
        <v>82</v>
      </c>
      <c r="O424" s="49" t="s">
        <v>77</v>
      </c>
      <c r="P424" s="49" t="s">
        <v>83</v>
      </c>
      <c r="Q424" s="49" t="s">
        <v>82</v>
      </c>
      <c r="T424">
        <v>0</v>
      </c>
      <c r="U424" s="58" t="str" cm="1">
        <f t="array" ref="U42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424" s="58">
        <f>IF(R424="Tarif Frais de dossier",30,IF(T424&lt;0,0,IF(AND(D424=hypothèses!$BR$2,R424=hypothèses!$BI$1),IF(K424&lt;=hypothèses!$BP$2,hypothèses!$BS$2,IF(K424&gt;=hypothèses!$BQ$2,hypothèses!$BT$2,K424*hypothèses!$BU$2)),IF(AND(D424=hypothèses!$BR$3,R424=hypothèses!$BI$1),IF(K424&lt;=hypothèses!$BP$3,hypothèses!$BS$3,IF(K424&gt;=hypothèses!$BQ$3,hypothèses!$BT$3,K424*hypothèses!$BU$3)),IF(AND(D424=hypothèses!$BR$5,R424=hypothèses!$BJ$1),IF(K424&lt;=hypothèses!$BP$5,hypothèses!$BS$5,IF(K424&gt;=hypothèses!$BQ$5,hypothèses!$BT$5,K424*hypothèses!$BU$5)),IF(AND(D424=hypothèses!$BR$6,R424=hypothèses!$BJ$1),IF(K424&lt;=hypothèses!$BP$6,hypothèses!$BS$6,IF(K424&gt;=hypothèses!$BQ$6,hypothèses!$BT$6,K424*hypothèses!$BU$6)),IF(AND(D424=hypothèses!$BR$8,R424=hypothèses!$BK$1),IF(K424&lt;=hypothèses!$BP$8,hypothèses!$BS$8,IF(K424&gt;=hypothèses!$BQ$8,hypothèses!$BT$8,K424*hypothèses!$BU$8)),IF(AND(D424=hypothèses!$BR$9,R424=hypothèses!$BK$1),IF(K424&lt;=hypothèses!$BP$9,hypothèses!$BS$9,IF(K424&gt;=hypothèses!$BQ$9,hypothèses!$BT$9,K424*hypothèses!$BU$9)),IF(AND(D424=hypothèses!$BR$11,R424=hypothèses!$BL$1),IF(K424&lt;=hypothèses!$BP$11,hypothèses!$BS$11,IF(K424&gt;=hypothèses!$BQ$11,hypothèses!$BT$11,K424*hypothèses!$BU$11)),IF(AND(D424=hypothèses!$BR$12,R424=hypothèses!$BL$1),IF(K424&lt;=hypothèses!$BP$12,hypothèses!$BS$12,IF(K424&gt;=hypothèses!$BQ$12,hypothèses!$BT$12,K424*hypothèses!$BU$12)),IF(AND(D424=hypothèses!$BR$14,R424=hypothèses!$BM$1),IF(K424&lt;=hypothèses!$BP$14,hypothèses!$BS$14,IF(K424&gt;=hypothèses!$BQ$14,hypothèses!$BT$14,K424*hypothèses!$BU$14)),IF(AND(D424=hypothèses!$BR$15,R424=hypothèses!$BM$1),IF(K424&lt;=hypothèses!$BP$15,hypothèses!$BS$15,IF(K424&gt;=hypothèses!$BQ$15,hypothèses!$BT$15,K424*hypothèses!$BU$15)),IF(AND(D424=hypothèses!$BR$17,R424=hypothèses!$BN$1),IF(K424&lt;=hypothèses!$BP$17,hypothèses!$BS$17,IF(K424&gt;=hypothèses!$BQ$17,hypothèses!$BT$17,K424*hypothèses!$BU$17)),IF(AND(D424=hypothèses!$BR$18,R424=hypothèses!$BN$1),IF(K424&lt;=hypothèses!$BP$18,hypothèses!$BS$18,IF(K424&gt;=hypothèses!$BQ$18,hypothèses!$BT$18,K424*hypothèses!$BU$18)),0))))))))))))))</f>
        <v>0</v>
      </c>
      <c r="W424" t="str" cm="1">
        <f t="array" ref="W424">IFERROR(IF(T424&lt;0,0,IF(R424="tarif frais de dossier",30,K424*INDEX(hypothèses!$CC$2:$CR$21,MATCH(1,(K424&gt;=hypothèses!$BX$2:$BX$21)*(K424&lt;hypothèses!$BY$2:$BY$21)*(D424="Villeurbanne")+(K424&gt;=hypothèses!$BX$12:$BX$21)*(K424&lt;hypothèses!$BY$12:$BY$21)*(D424="Hors Villeurbanne"),0),CHOOSE(MATCH(R424,{"tarif eveil";"tarif courant";"tarif pratiques collectives";"tarif troisième cycle renforcé PPES";"tarif cumul";"tarif location"},0),1,4,7,10,13,16)))),"")</f>
        <v/>
      </c>
    </row>
    <row r="425" spans="1:23">
      <c r="A425" s="72" t="s">
        <v>71</v>
      </c>
      <c r="B425" s="72" t="s">
        <v>72</v>
      </c>
      <c r="C425" s="72" t="s">
        <v>73</v>
      </c>
      <c r="D425" t="s">
        <v>86</v>
      </c>
      <c r="E425" s="59">
        <v>53350</v>
      </c>
      <c r="F425">
        <v>22</v>
      </c>
      <c r="G425">
        <v>2</v>
      </c>
      <c r="H425">
        <f>IF(Tableau1[[#This Row],[Tranche RFR]]&gt;=2,Tableau1[[#This Row],[Tranche RFR]]-1,Tableau1[[#This Row],[Tranche RFR]])</f>
        <v>21</v>
      </c>
      <c r="I425">
        <f>Tableau1[[#This Row],[RFR]]/Tableau1[[#This Row],[nb parts sans couple]]</f>
        <v>2540.4761904761904</v>
      </c>
      <c r="J425" t="s">
        <v>77</v>
      </c>
      <c r="K425" s="4">
        <f t="shared" si="6"/>
        <v>2222.9166666666665</v>
      </c>
      <c r="L425" s="49">
        <f>IF($K425&lt;=hypothèses!$BG$2,1,IF(AND($K425&gt;hypothèses!$BF$3,$K425&lt;=hypothèses!$BG$3),2,IF(AND($K425&gt;hypothèses!$BF$4,$K425&lt;=hypothèses!$BG$4),3,IF(AND($K425&gt;hypothèses!$BF$5,$K425&lt;=hypothèses!$BG$5),4,IF(AND($K425&gt;hypothèses!$BF$6,$K425&lt;=hypothèses!$BG$6),5,IF(AND($K425&gt;hypothèses!$BF$7,$K425&lt;=hypothèses!$BG$7),6,IF(AND($K425&gt;hypothèses!$BF$8,$K425&lt;=hypothèses!$BG$8),7,IF(AND($K425&gt;hypothèses!$BF$9,$K425&lt;=hypothèses!$BG$9),8,IF(AND($K425&gt;hypothèses!$BF$10,$K425&lt;=hypothèses!$BG$10),9,IF(AND($K425&gt;hypothèses!$BF$11,$K425&lt;=hypothèses!$BG$11),10,IF(Tableau1[[#This Row],[QF mens]]&gt;hypothèses!BG434,10,"")))))))))))</f>
        <v>9</v>
      </c>
      <c r="M425" s="49">
        <f>IF($K425&lt;=hypothèses!$BY$2,1,IF(AND($K425&gt;hypothèses!$BX$3,$K425&lt;=hypothèses!$BY$3),2,IF(AND($K425&gt;hypothèses!$BX$4,$K425&lt;=hypothèses!$BY$4),3,IF(AND($K425&gt;hypothèses!$BX$5,$K425&lt;=hypothèses!$BY$5),4,IF(AND($K425&gt;hypothèses!$BX$6,$K425&lt;=hypothèses!$BY$6),5,IF(AND($K425&gt;hypothèses!$BX$7,$K425&lt;=hypothèses!$BY$7),6,IF(AND($K425&gt;hypothèses!$BX$8,$K425&lt;=hypothèses!$BY$8),7,IF(AND($K425&gt;hypothèses!$BX$9,$K425&lt;=hypothèses!$BY$9),8,IF(AND($K425&gt;hypothèses!$BX$10,$K425&lt;=hypothèses!$BY$10),9,IF(AND($K425&gt;hypothèses!$BX$11,$K425&lt;=hypothèses!$BY$11),10,IF(Tableau1[[#This Row],[QF mens]]&gt;hypothèses!BH434,10,"")))))))))))</f>
        <v>9</v>
      </c>
      <c r="N425" s="49" t="s">
        <v>82</v>
      </c>
      <c r="O425" s="49" t="s">
        <v>77</v>
      </c>
      <c r="P425" s="49" t="s">
        <v>83</v>
      </c>
      <c r="Q425" s="49" t="s">
        <v>82</v>
      </c>
      <c r="T425">
        <v>0</v>
      </c>
      <c r="U425" s="58" t="str" cm="1">
        <f t="array" ref="U42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425" s="58">
        <f>IF(R425="Tarif Frais de dossier",30,IF(T425&lt;0,0,IF(AND(D425=hypothèses!$BR$2,R425=hypothèses!$BI$1),IF(K425&lt;=hypothèses!$BP$2,hypothèses!$BS$2,IF(K425&gt;=hypothèses!$BQ$2,hypothèses!$BT$2,K425*hypothèses!$BU$2)),IF(AND(D425=hypothèses!$BR$3,R425=hypothèses!$BI$1),IF(K425&lt;=hypothèses!$BP$3,hypothèses!$BS$3,IF(K425&gt;=hypothèses!$BQ$3,hypothèses!$BT$3,K425*hypothèses!$BU$3)),IF(AND(D425=hypothèses!$BR$5,R425=hypothèses!$BJ$1),IF(K425&lt;=hypothèses!$BP$5,hypothèses!$BS$5,IF(K425&gt;=hypothèses!$BQ$5,hypothèses!$BT$5,K425*hypothèses!$BU$5)),IF(AND(D425=hypothèses!$BR$6,R425=hypothèses!$BJ$1),IF(K425&lt;=hypothèses!$BP$6,hypothèses!$BS$6,IF(K425&gt;=hypothèses!$BQ$6,hypothèses!$BT$6,K425*hypothèses!$BU$6)),IF(AND(D425=hypothèses!$BR$8,R425=hypothèses!$BK$1),IF(K425&lt;=hypothèses!$BP$8,hypothèses!$BS$8,IF(K425&gt;=hypothèses!$BQ$8,hypothèses!$BT$8,K425*hypothèses!$BU$8)),IF(AND(D425=hypothèses!$BR$9,R425=hypothèses!$BK$1),IF(K425&lt;=hypothèses!$BP$9,hypothèses!$BS$9,IF(K425&gt;=hypothèses!$BQ$9,hypothèses!$BT$9,K425*hypothèses!$BU$9)),IF(AND(D425=hypothèses!$BR$11,R425=hypothèses!$BL$1),IF(K425&lt;=hypothèses!$BP$11,hypothèses!$BS$11,IF(K425&gt;=hypothèses!$BQ$11,hypothèses!$BT$11,K425*hypothèses!$BU$11)),IF(AND(D425=hypothèses!$BR$12,R425=hypothèses!$BL$1),IF(K425&lt;=hypothèses!$BP$12,hypothèses!$BS$12,IF(K425&gt;=hypothèses!$BQ$12,hypothèses!$BT$12,K425*hypothèses!$BU$12)),IF(AND(D425=hypothèses!$BR$14,R425=hypothèses!$BM$1),IF(K425&lt;=hypothèses!$BP$14,hypothèses!$BS$14,IF(K425&gt;=hypothèses!$BQ$14,hypothèses!$BT$14,K425*hypothèses!$BU$14)),IF(AND(D425=hypothèses!$BR$15,R425=hypothèses!$BM$1),IF(K425&lt;=hypothèses!$BP$15,hypothèses!$BS$15,IF(K425&gt;=hypothèses!$BQ$15,hypothèses!$BT$15,K425*hypothèses!$BU$15)),IF(AND(D425=hypothèses!$BR$17,R425=hypothèses!$BN$1),IF(K425&lt;=hypothèses!$BP$17,hypothèses!$BS$17,IF(K425&gt;=hypothèses!$BQ$17,hypothèses!$BT$17,K425*hypothèses!$BU$17)),IF(AND(D425=hypothèses!$BR$18,R425=hypothèses!$BN$1),IF(K425&lt;=hypothèses!$BP$18,hypothèses!$BS$18,IF(K425&gt;=hypothèses!$BQ$18,hypothèses!$BT$18,K425*hypothèses!$BU$18)),0))))))))))))))</f>
        <v>0</v>
      </c>
      <c r="W425" t="str" cm="1">
        <f t="array" ref="W425">IFERROR(IF(T425&lt;0,0,IF(R425="tarif frais de dossier",30,K425*INDEX(hypothèses!$CC$2:$CR$21,MATCH(1,(K425&gt;=hypothèses!$BX$2:$BX$21)*(K425&lt;hypothèses!$BY$2:$BY$21)*(D425="Villeurbanne")+(K425&gt;=hypothèses!$BX$12:$BX$21)*(K425&lt;hypothèses!$BY$12:$BY$21)*(D425="Hors Villeurbanne"),0),CHOOSE(MATCH(R425,{"tarif eveil";"tarif courant";"tarif pratiques collectives";"tarif troisième cycle renforcé PPES";"tarif cumul";"tarif location"},0),1,4,7,10,13,16)))),"")</f>
        <v/>
      </c>
    </row>
    <row r="426" spans="1:23">
      <c r="A426" s="71" t="s">
        <v>71</v>
      </c>
      <c r="B426" s="71" t="s">
        <v>72</v>
      </c>
      <c r="C426" s="71" t="s">
        <v>73</v>
      </c>
      <c r="D426" t="s">
        <v>86</v>
      </c>
      <c r="E426" s="59">
        <v>53350</v>
      </c>
      <c r="F426">
        <v>22</v>
      </c>
      <c r="G426">
        <v>2</v>
      </c>
      <c r="H426">
        <f>IF(Tableau1[[#This Row],[Tranche RFR]]&gt;=2,Tableau1[[#This Row],[Tranche RFR]]-1,Tableau1[[#This Row],[Tranche RFR]])</f>
        <v>21</v>
      </c>
      <c r="I426">
        <f>Tableau1[[#This Row],[RFR]]/Tableau1[[#This Row],[nb parts sans couple]]</f>
        <v>2540.4761904761904</v>
      </c>
      <c r="J426" t="s">
        <v>77</v>
      </c>
      <c r="K426" s="4">
        <f t="shared" si="6"/>
        <v>2222.9166666666665</v>
      </c>
      <c r="L426" s="49">
        <f>IF($K426&lt;=hypothèses!$BG$2,1,IF(AND($K426&gt;hypothèses!$BF$3,$K426&lt;=hypothèses!$BG$3),2,IF(AND($K426&gt;hypothèses!$BF$4,$K426&lt;=hypothèses!$BG$4),3,IF(AND($K426&gt;hypothèses!$BF$5,$K426&lt;=hypothèses!$BG$5),4,IF(AND($K426&gt;hypothèses!$BF$6,$K426&lt;=hypothèses!$BG$6),5,IF(AND($K426&gt;hypothèses!$BF$7,$K426&lt;=hypothèses!$BG$7),6,IF(AND($K426&gt;hypothèses!$BF$8,$K426&lt;=hypothèses!$BG$8),7,IF(AND($K426&gt;hypothèses!$BF$9,$K426&lt;=hypothèses!$BG$9),8,IF(AND($K426&gt;hypothèses!$BF$10,$K426&lt;=hypothèses!$BG$10),9,IF(AND($K426&gt;hypothèses!$BF$11,$K426&lt;=hypothèses!$BG$11),10,IF(Tableau1[[#This Row],[QF mens]]&gt;hypothèses!BG435,10,"")))))))))))</f>
        <v>9</v>
      </c>
      <c r="M426" s="49">
        <f>IF($K426&lt;=hypothèses!$BY$2,1,IF(AND($K426&gt;hypothèses!$BX$3,$K426&lt;=hypothèses!$BY$3),2,IF(AND($K426&gt;hypothèses!$BX$4,$K426&lt;=hypothèses!$BY$4),3,IF(AND($K426&gt;hypothèses!$BX$5,$K426&lt;=hypothèses!$BY$5),4,IF(AND($K426&gt;hypothèses!$BX$6,$K426&lt;=hypothèses!$BY$6),5,IF(AND($K426&gt;hypothèses!$BX$7,$K426&lt;=hypothèses!$BY$7),6,IF(AND($K426&gt;hypothèses!$BX$8,$K426&lt;=hypothèses!$BY$8),7,IF(AND($K426&gt;hypothèses!$BX$9,$K426&lt;=hypothèses!$BY$9),8,IF(AND($K426&gt;hypothèses!$BX$10,$K426&lt;=hypothèses!$BY$10),9,IF(AND($K426&gt;hypothèses!$BX$11,$K426&lt;=hypothèses!$BY$11),10,IF(Tableau1[[#This Row],[QF mens]]&gt;hypothèses!BH435,10,"")))))))))))</f>
        <v>9</v>
      </c>
      <c r="N426" s="49" t="s">
        <v>82</v>
      </c>
      <c r="O426" s="49" t="s">
        <v>77</v>
      </c>
      <c r="P426" s="49" t="s">
        <v>83</v>
      </c>
      <c r="Q426" s="49" t="s">
        <v>82</v>
      </c>
      <c r="T426">
        <v>0</v>
      </c>
      <c r="U426" s="58" t="str" cm="1">
        <f t="array" ref="U42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426" s="58">
        <f>IF(R426="Tarif Frais de dossier",30,IF(T426&lt;0,0,IF(AND(D426=hypothèses!$BR$2,R426=hypothèses!$BI$1),IF(K426&lt;=hypothèses!$BP$2,hypothèses!$BS$2,IF(K426&gt;=hypothèses!$BQ$2,hypothèses!$BT$2,K426*hypothèses!$BU$2)),IF(AND(D426=hypothèses!$BR$3,R426=hypothèses!$BI$1),IF(K426&lt;=hypothèses!$BP$3,hypothèses!$BS$3,IF(K426&gt;=hypothèses!$BQ$3,hypothèses!$BT$3,K426*hypothèses!$BU$3)),IF(AND(D426=hypothèses!$BR$5,R426=hypothèses!$BJ$1),IF(K426&lt;=hypothèses!$BP$5,hypothèses!$BS$5,IF(K426&gt;=hypothèses!$BQ$5,hypothèses!$BT$5,K426*hypothèses!$BU$5)),IF(AND(D426=hypothèses!$BR$6,R426=hypothèses!$BJ$1),IF(K426&lt;=hypothèses!$BP$6,hypothèses!$BS$6,IF(K426&gt;=hypothèses!$BQ$6,hypothèses!$BT$6,K426*hypothèses!$BU$6)),IF(AND(D426=hypothèses!$BR$8,R426=hypothèses!$BK$1),IF(K426&lt;=hypothèses!$BP$8,hypothèses!$BS$8,IF(K426&gt;=hypothèses!$BQ$8,hypothèses!$BT$8,K426*hypothèses!$BU$8)),IF(AND(D426=hypothèses!$BR$9,R426=hypothèses!$BK$1),IF(K426&lt;=hypothèses!$BP$9,hypothèses!$BS$9,IF(K426&gt;=hypothèses!$BQ$9,hypothèses!$BT$9,K426*hypothèses!$BU$9)),IF(AND(D426=hypothèses!$BR$11,R426=hypothèses!$BL$1),IF(K426&lt;=hypothèses!$BP$11,hypothèses!$BS$11,IF(K426&gt;=hypothèses!$BQ$11,hypothèses!$BT$11,K426*hypothèses!$BU$11)),IF(AND(D426=hypothèses!$BR$12,R426=hypothèses!$BL$1),IF(K426&lt;=hypothèses!$BP$12,hypothèses!$BS$12,IF(K426&gt;=hypothèses!$BQ$12,hypothèses!$BT$12,K426*hypothèses!$BU$12)),IF(AND(D426=hypothèses!$BR$14,R426=hypothèses!$BM$1),IF(K426&lt;=hypothèses!$BP$14,hypothèses!$BS$14,IF(K426&gt;=hypothèses!$BQ$14,hypothèses!$BT$14,K426*hypothèses!$BU$14)),IF(AND(D426=hypothèses!$BR$15,R426=hypothèses!$BM$1),IF(K426&lt;=hypothèses!$BP$15,hypothèses!$BS$15,IF(K426&gt;=hypothèses!$BQ$15,hypothèses!$BT$15,K426*hypothèses!$BU$15)),IF(AND(D426=hypothèses!$BR$17,R426=hypothèses!$BN$1),IF(K426&lt;=hypothèses!$BP$17,hypothèses!$BS$17,IF(K426&gt;=hypothèses!$BQ$17,hypothèses!$BT$17,K426*hypothèses!$BU$17)),IF(AND(D426=hypothèses!$BR$18,R426=hypothèses!$BN$1),IF(K426&lt;=hypothèses!$BP$18,hypothèses!$BS$18,IF(K426&gt;=hypothèses!$BQ$18,hypothèses!$BT$18,K426*hypothèses!$BU$18)),0))))))))))))))</f>
        <v>0</v>
      </c>
      <c r="W426" t="str" cm="1">
        <f t="array" ref="W426">IFERROR(IF(T426&lt;0,0,IF(R426="tarif frais de dossier",30,K426*INDEX(hypothèses!$CC$2:$CR$21,MATCH(1,(K426&gt;=hypothèses!$BX$2:$BX$21)*(K426&lt;hypothèses!$BY$2:$BY$21)*(D426="Villeurbanne")+(K426&gt;=hypothèses!$BX$12:$BX$21)*(K426&lt;hypothèses!$BY$12:$BY$21)*(D426="Hors Villeurbanne"),0),CHOOSE(MATCH(R426,{"tarif eveil";"tarif courant";"tarif pratiques collectives";"tarif troisième cycle renforcé PPES";"tarif cumul";"tarif location"},0),1,4,7,10,13,16)))),"")</f>
        <v/>
      </c>
    </row>
    <row r="427" spans="1:23">
      <c r="A427" s="72" t="s">
        <v>71</v>
      </c>
      <c r="B427" s="72" t="s">
        <v>72</v>
      </c>
      <c r="C427" s="72" t="s">
        <v>73</v>
      </c>
      <c r="D427" t="s">
        <v>70</v>
      </c>
      <c r="E427" s="59">
        <v>18573</v>
      </c>
      <c r="F427">
        <v>8</v>
      </c>
      <c r="G427">
        <v>3.5</v>
      </c>
      <c r="H427">
        <f>IF(Tableau1[[#This Row],[Tranche RFR]]&gt;=2,Tableau1[[#This Row],[Tranche RFR]]-1,Tableau1[[#This Row],[Tranche RFR]])</f>
        <v>7</v>
      </c>
      <c r="I427">
        <f>Tableau1[[#This Row],[RFR]]/Tableau1[[#This Row],[nb parts sans couple]]</f>
        <v>2653.2857142857142</v>
      </c>
      <c r="J427" t="s">
        <v>77</v>
      </c>
      <c r="K427" s="4">
        <f t="shared" si="6"/>
        <v>442.21428571428572</v>
      </c>
      <c r="L427" s="49">
        <f>IF($K427&lt;=hypothèses!$BG$2,1,IF(AND($K427&gt;hypothèses!$BF$3,$K427&lt;=hypothèses!$BG$3),2,IF(AND($K427&gt;hypothèses!$BF$4,$K427&lt;=hypothèses!$BG$4),3,IF(AND($K427&gt;hypothèses!$BF$5,$K427&lt;=hypothèses!$BG$5),4,IF(AND($K427&gt;hypothèses!$BF$6,$K427&lt;=hypothèses!$BG$6),5,IF(AND($K427&gt;hypothèses!$BF$7,$K427&lt;=hypothèses!$BG$7),6,IF(AND($K427&gt;hypothèses!$BF$8,$K427&lt;=hypothèses!$BG$8),7,IF(AND($K427&gt;hypothèses!$BF$9,$K427&lt;=hypothèses!$BG$9),8,IF(AND($K427&gt;hypothèses!$BF$10,$K427&lt;=hypothèses!$BG$10),9,IF(AND($K427&gt;hypothèses!$BF$11,$K427&lt;=hypothèses!$BG$11),10,IF(Tableau1[[#This Row],[QF mens]]&gt;hypothèses!BG436,10,"")))))))))))</f>
        <v>2</v>
      </c>
      <c r="M427" s="49">
        <f>IF($K427&lt;=hypothèses!$BY$2,1,IF(AND($K427&gt;hypothèses!$BX$3,$K427&lt;=hypothèses!$BY$3),2,IF(AND($K427&gt;hypothèses!$BX$4,$K427&lt;=hypothèses!$BY$4),3,IF(AND($K427&gt;hypothèses!$BX$5,$K427&lt;=hypothèses!$BY$5),4,IF(AND($K427&gt;hypothèses!$BX$6,$K427&lt;=hypothèses!$BY$6),5,IF(AND($K427&gt;hypothèses!$BX$7,$K427&lt;=hypothèses!$BY$7),6,IF(AND($K427&gt;hypothèses!$BX$8,$K427&lt;=hypothèses!$BY$8),7,IF(AND($K427&gt;hypothèses!$BX$9,$K427&lt;=hypothèses!$BY$9),8,IF(AND($K427&gt;hypothèses!$BX$10,$K427&lt;=hypothèses!$BY$10),9,IF(AND($K427&gt;hypothèses!$BX$11,$K427&lt;=hypothèses!$BY$11),10,IF(Tableau1[[#This Row],[QF mens]]&gt;hypothèses!BH436,10,"")))))))))))</f>
        <v>2</v>
      </c>
      <c r="N427" s="49" t="s">
        <v>82</v>
      </c>
      <c r="O427" s="49" t="s">
        <v>77</v>
      </c>
      <c r="P427" s="49" t="s">
        <v>83</v>
      </c>
      <c r="Q427" s="49" t="s">
        <v>82</v>
      </c>
      <c r="R427" t="s">
        <v>13</v>
      </c>
      <c r="S427">
        <v>1</v>
      </c>
      <c r="T427">
        <v>180</v>
      </c>
      <c r="U427" s="58" cm="1">
        <f t="array" ref="U42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177.22</v>
      </c>
      <c r="V427" s="58">
        <f>IF(R427="Tarif Frais de dossier",30,IF(T427&lt;0,0,IF(AND(D427=hypothèses!$BR$2,R427=hypothèses!$BI$1),IF(K427&lt;=hypothèses!$BP$2,hypothèses!$BS$2,IF(K427&gt;=hypothèses!$BQ$2,hypothèses!$BT$2,K427*hypothèses!$BU$2)),IF(AND(D427=hypothèses!$BR$3,R427=hypothèses!$BI$1),IF(K427&lt;=hypothèses!$BP$3,hypothèses!$BS$3,IF(K427&gt;=hypothèses!$BQ$3,hypothèses!$BT$3,K427*hypothèses!$BU$3)),IF(AND(D427=hypothèses!$BR$5,R427=hypothèses!$BJ$1),IF(K427&lt;=hypothèses!$BP$5,hypothèses!$BS$5,IF(K427&gt;=hypothèses!$BQ$5,hypothèses!$BT$5,K427*hypothèses!$BU$5)),IF(AND(D427=hypothèses!$BR$6,R427=hypothèses!$BJ$1),IF(K427&lt;=hypothèses!$BP$6,hypothèses!$BS$6,IF(K427&gt;=hypothèses!$BQ$6,hypothèses!$BT$6,K427*hypothèses!$BU$6)),IF(AND(D427=hypothèses!$BR$8,R427=hypothèses!$BK$1),IF(K427&lt;=hypothèses!$BP$8,hypothèses!$BS$8,IF(K427&gt;=hypothèses!$BQ$8,hypothèses!$BT$8,K427*hypothèses!$BU$8)),IF(AND(D427=hypothèses!$BR$9,R427=hypothèses!$BK$1),IF(K427&lt;=hypothèses!$BP$9,hypothèses!$BS$9,IF(K427&gt;=hypothèses!$BQ$9,hypothèses!$BT$9,K427*hypothèses!$BU$9)),IF(AND(D427=hypothèses!$BR$11,R427=hypothèses!$BL$1),IF(K427&lt;=hypothèses!$BP$11,hypothèses!$BS$11,IF(K427&gt;=hypothèses!$BQ$11,hypothèses!$BT$11,K427*hypothèses!$BU$11)),IF(AND(D427=hypothèses!$BR$12,R427=hypothèses!$BL$1),IF(K427&lt;=hypothèses!$BP$12,hypothèses!$BS$12,IF(K427&gt;=hypothèses!$BQ$12,hypothèses!$BT$12,K427*hypothèses!$BU$12)),IF(AND(D427=hypothèses!$BR$14,R427=hypothèses!$BM$1),IF(K427&lt;=hypothèses!$BP$14,hypothèses!$BS$14,IF(K427&gt;=hypothèses!$BQ$14,hypothèses!$BT$14,K427*hypothèses!$BU$14)),IF(AND(D427=hypothèses!$BR$15,R427=hypothèses!$BM$1),IF(K427&lt;=hypothèses!$BP$15,hypothèses!$BS$15,IF(K427&gt;=hypothèses!$BQ$15,hypothèses!$BT$15,K427*hypothèses!$BU$15)),IF(AND(D427=hypothèses!$BR$17,R427=hypothèses!$BN$1),IF(K427&lt;=hypothèses!$BP$17,hypothèses!$BS$17,IF(K427&gt;=hypothèses!$BQ$17,hypothèses!$BT$17,K427*hypothèses!$BU$17)),IF(AND(D427=hypothèses!$BR$18,R427=hypothèses!$BN$1),IF(K427&lt;=hypothèses!$BP$18,hypothèses!$BS$18,IF(K427&gt;=hypothèses!$BQ$18,hypothèses!$BT$18,K427*hypothèses!$BU$18)),0))))))))))))))</f>
        <v>116.74457142857143</v>
      </c>
      <c r="W427" t="str" cm="1">
        <f t="array" ref="W427">IFERROR(IF(T427&lt;0,0,IF(R427="tarif frais de dossier",30,K427*INDEX(hypothèses!$CC$2:$CR$21,MATCH(1,(K427&gt;=hypothèses!$BX$2:$BX$21)*(K427&lt;hypothèses!$BY$2:$BY$21)*(D427="Villeurbanne")+(K427&gt;=hypothèses!$BX$12:$BX$21)*(K427&lt;hypothèses!$BY$12:$BY$21)*(D427="Hors Villeurbanne"),0),CHOOSE(MATCH(R427,{"tarif eveil";"tarif courant";"tarif pratiques collectives";"tarif troisième cycle renforcé PPES";"tarif cumul";"tarif location"},0),1,4,7,10,13,16)))),"")</f>
        <v/>
      </c>
    </row>
    <row r="428" spans="1:23">
      <c r="A428" s="71" t="s">
        <v>71</v>
      </c>
      <c r="B428" s="71" t="s">
        <v>72</v>
      </c>
      <c r="C428" s="71" t="s">
        <v>73</v>
      </c>
      <c r="D428" t="s">
        <v>70</v>
      </c>
      <c r="E428" s="59">
        <v>18573</v>
      </c>
      <c r="F428">
        <v>8</v>
      </c>
      <c r="G428">
        <v>3.5</v>
      </c>
      <c r="H428">
        <f>IF(Tableau1[[#This Row],[Tranche RFR]]&gt;=2,Tableau1[[#This Row],[Tranche RFR]]-1,Tableau1[[#This Row],[Tranche RFR]])</f>
        <v>7</v>
      </c>
      <c r="I428">
        <f>Tableau1[[#This Row],[RFR]]/Tableau1[[#This Row],[nb parts sans couple]]</f>
        <v>2653.2857142857142</v>
      </c>
      <c r="J428" t="s">
        <v>77</v>
      </c>
      <c r="K428" s="4">
        <f t="shared" si="6"/>
        <v>442.21428571428572</v>
      </c>
      <c r="L428" s="49">
        <f>IF($K428&lt;=hypothèses!$BG$2,1,IF(AND($K428&gt;hypothèses!$BF$3,$K428&lt;=hypothèses!$BG$3),2,IF(AND($K428&gt;hypothèses!$BF$4,$K428&lt;=hypothèses!$BG$4),3,IF(AND($K428&gt;hypothèses!$BF$5,$K428&lt;=hypothèses!$BG$5),4,IF(AND($K428&gt;hypothèses!$BF$6,$K428&lt;=hypothèses!$BG$6),5,IF(AND($K428&gt;hypothèses!$BF$7,$K428&lt;=hypothèses!$BG$7),6,IF(AND($K428&gt;hypothèses!$BF$8,$K428&lt;=hypothèses!$BG$8),7,IF(AND($K428&gt;hypothèses!$BF$9,$K428&lt;=hypothèses!$BG$9),8,IF(AND($K428&gt;hypothèses!$BF$10,$K428&lt;=hypothèses!$BG$10),9,IF(AND($K428&gt;hypothèses!$BF$11,$K428&lt;=hypothèses!$BG$11),10,IF(Tableau1[[#This Row],[QF mens]]&gt;hypothèses!BG437,10,"")))))))))))</f>
        <v>2</v>
      </c>
      <c r="M428" s="49">
        <f>IF($K428&lt;=hypothèses!$BY$2,1,IF(AND($K428&gt;hypothèses!$BX$3,$K428&lt;=hypothèses!$BY$3),2,IF(AND($K428&gt;hypothèses!$BX$4,$K428&lt;=hypothèses!$BY$4),3,IF(AND($K428&gt;hypothèses!$BX$5,$K428&lt;=hypothèses!$BY$5),4,IF(AND($K428&gt;hypothèses!$BX$6,$K428&lt;=hypothèses!$BY$6),5,IF(AND($K428&gt;hypothèses!$BX$7,$K428&lt;=hypothèses!$BY$7),6,IF(AND($K428&gt;hypothèses!$BX$8,$K428&lt;=hypothèses!$BY$8),7,IF(AND($K428&gt;hypothèses!$BX$9,$K428&lt;=hypothèses!$BY$9),8,IF(AND($K428&gt;hypothèses!$BX$10,$K428&lt;=hypothèses!$BY$10),9,IF(AND($K428&gt;hypothèses!$BX$11,$K428&lt;=hypothèses!$BY$11),10,IF(Tableau1[[#This Row],[QF mens]]&gt;hypothèses!BH437,10,"")))))))))))</f>
        <v>2</v>
      </c>
      <c r="N428" s="49" t="s">
        <v>82</v>
      </c>
      <c r="O428" s="49" t="s">
        <v>77</v>
      </c>
      <c r="P428" s="49" t="s">
        <v>83</v>
      </c>
      <c r="Q428" s="49" t="s">
        <v>82</v>
      </c>
      <c r="T428">
        <v>0</v>
      </c>
      <c r="U428" s="58" t="str" cm="1">
        <f t="array" ref="U42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428" s="58">
        <f>IF(R428="Tarif Frais de dossier",30,IF(T428&lt;0,0,IF(AND(D428=hypothèses!$BR$2,R428=hypothèses!$BI$1),IF(K428&lt;=hypothèses!$BP$2,hypothèses!$BS$2,IF(K428&gt;=hypothèses!$BQ$2,hypothèses!$BT$2,K428*hypothèses!$BU$2)),IF(AND(D428=hypothèses!$BR$3,R428=hypothèses!$BI$1),IF(K428&lt;=hypothèses!$BP$3,hypothèses!$BS$3,IF(K428&gt;=hypothèses!$BQ$3,hypothèses!$BT$3,K428*hypothèses!$BU$3)),IF(AND(D428=hypothèses!$BR$5,R428=hypothèses!$BJ$1),IF(K428&lt;=hypothèses!$BP$5,hypothèses!$BS$5,IF(K428&gt;=hypothèses!$BQ$5,hypothèses!$BT$5,K428*hypothèses!$BU$5)),IF(AND(D428=hypothèses!$BR$6,R428=hypothèses!$BJ$1),IF(K428&lt;=hypothèses!$BP$6,hypothèses!$BS$6,IF(K428&gt;=hypothèses!$BQ$6,hypothèses!$BT$6,K428*hypothèses!$BU$6)),IF(AND(D428=hypothèses!$BR$8,R428=hypothèses!$BK$1),IF(K428&lt;=hypothèses!$BP$8,hypothèses!$BS$8,IF(K428&gt;=hypothèses!$BQ$8,hypothèses!$BT$8,K428*hypothèses!$BU$8)),IF(AND(D428=hypothèses!$BR$9,R428=hypothèses!$BK$1),IF(K428&lt;=hypothèses!$BP$9,hypothèses!$BS$9,IF(K428&gt;=hypothèses!$BQ$9,hypothèses!$BT$9,K428*hypothèses!$BU$9)),IF(AND(D428=hypothèses!$BR$11,R428=hypothèses!$BL$1),IF(K428&lt;=hypothèses!$BP$11,hypothèses!$BS$11,IF(K428&gt;=hypothèses!$BQ$11,hypothèses!$BT$11,K428*hypothèses!$BU$11)),IF(AND(D428=hypothèses!$BR$12,R428=hypothèses!$BL$1),IF(K428&lt;=hypothèses!$BP$12,hypothèses!$BS$12,IF(K428&gt;=hypothèses!$BQ$12,hypothèses!$BT$12,K428*hypothèses!$BU$12)),IF(AND(D428=hypothèses!$BR$14,R428=hypothèses!$BM$1),IF(K428&lt;=hypothèses!$BP$14,hypothèses!$BS$14,IF(K428&gt;=hypothèses!$BQ$14,hypothèses!$BT$14,K428*hypothèses!$BU$14)),IF(AND(D428=hypothèses!$BR$15,R428=hypothèses!$BM$1),IF(K428&lt;=hypothèses!$BP$15,hypothèses!$BS$15,IF(K428&gt;=hypothèses!$BQ$15,hypothèses!$BT$15,K428*hypothèses!$BU$15)),IF(AND(D428=hypothèses!$BR$17,R428=hypothèses!$BN$1),IF(K428&lt;=hypothèses!$BP$17,hypothèses!$BS$17,IF(K428&gt;=hypothèses!$BQ$17,hypothèses!$BT$17,K428*hypothèses!$BU$17)),IF(AND(D428=hypothèses!$BR$18,R428=hypothèses!$BN$1),IF(K428&lt;=hypothèses!$BP$18,hypothèses!$BS$18,IF(K428&gt;=hypothèses!$BQ$18,hypothèses!$BT$18,K428*hypothèses!$BU$18)),0))))))))))))))</f>
        <v>0</v>
      </c>
      <c r="W428" t="str" cm="1">
        <f t="array" ref="W428">IFERROR(IF(T428&lt;0,0,IF(R428="tarif frais de dossier",30,K428*INDEX(hypothèses!$CC$2:$CR$21,MATCH(1,(K428&gt;=hypothèses!$BX$2:$BX$21)*(K428&lt;hypothèses!$BY$2:$BY$21)*(D428="Villeurbanne")+(K428&gt;=hypothèses!$BX$12:$BX$21)*(K428&lt;hypothèses!$BY$12:$BY$21)*(D428="Hors Villeurbanne"),0),CHOOSE(MATCH(R428,{"tarif eveil";"tarif courant";"tarif pratiques collectives";"tarif troisième cycle renforcé PPES";"tarif cumul";"tarif location"},0),1,4,7,10,13,16)))),"")</f>
        <v/>
      </c>
    </row>
    <row r="429" spans="1:23">
      <c r="A429" s="72" t="s">
        <v>71</v>
      </c>
      <c r="B429" s="72" t="s">
        <v>72</v>
      </c>
      <c r="C429" s="72" t="s">
        <v>73</v>
      </c>
      <c r="D429" t="s">
        <v>70</v>
      </c>
      <c r="E429" s="59">
        <v>18573</v>
      </c>
      <c r="F429">
        <v>8</v>
      </c>
      <c r="G429">
        <v>3.5</v>
      </c>
      <c r="H429">
        <f>IF(Tableau1[[#This Row],[Tranche RFR]]&gt;=2,Tableau1[[#This Row],[Tranche RFR]]-1,Tableau1[[#This Row],[Tranche RFR]])</f>
        <v>7</v>
      </c>
      <c r="I429">
        <f>Tableau1[[#This Row],[RFR]]/Tableau1[[#This Row],[nb parts sans couple]]</f>
        <v>2653.2857142857142</v>
      </c>
      <c r="J429" t="s">
        <v>77</v>
      </c>
      <c r="K429" s="4">
        <f t="shared" si="6"/>
        <v>442.21428571428572</v>
      </c>
      <c r="L429" s="49">
        <f>IF($K429&lt;=hypothèses!$BG$2,1,IF(AND($K429&gt;hypothèses!$BF$3,$K429&lt;=hypothèses!$BG$3),2,IF(AND($K429&gt;hypothèses!$BF$4,$K429&lt;=hypothèses!$BG$4),3,IF(AND($K429&gt;hypothèses!$BF$5,$K429&lt;=hypothèses!$BG$5),4,IF(AND($K429&gt;hypothèses!$BF$6,$K429&lt;=hypothèses!$BG$6),5,IF(AND($K429&gt;hypothèses!$BF$7,$K429&lt;=hypothèses!$BG$7),6,IF(AND($K429&gt;hypothèses!$BF$8,$K429&lt;=hypothèses!$BG$8),7,IF(AND($K429&gt;hypothèses!$BF$9,$K429&lt;=hypothèses!$BG$9),8,IF(AND($K429&gt;hypothèses!$BF$10,$K429&lt;=hypothèses!$BG$10),9,IF(AND($K429&gt;hypothèses!$BF$11,$K429&lt;=hypothèses!$BG$11),10,IF(Tableau1[[#This Row],[QF mens]]&gt;hypothèses!BG438,10,"")))))))))))</f>
        <v>2</v>
      </c>
      <c r="M429" s="49">
        <f>IF($K429&lt;=hypothèses!$BY$2,1,IF(AND($K429&gt;hypothèses!$BX$3,$K429&lt;=hypothèses!$BY$3),2,IF(AND($K429&gt;hypothèses!$BX$4,$K429&lt;=hypothèses!$BY$4),3,IF(AND($K429&gt;hypothèses!$BX$5,$K429&lt;=hypothèses!$BY$5),4,IF(AND($K429&gt;hypothèses!$BX$6,$K429&lt;=hypothèses!$BY$6),5,IF(AND($K429&gt;hypothèses!$BX$7,$K429&lt;=hypothèses!$BY$7),6,IF(AND($K429&gt;hypothèses!$BX$8,$K429&lt;=hypothèses!$BY$8),7,IF(AND($K429&gt;hypothèses!$BX$9,$K429&lt;=hypothèses!$BY$9),8,IF(AND($K429&gt;hypothèses!$BX$10,$K429&lt;=hypothèses!$BY$10),9,IF(AND($K429&gt;hypothèses!$BX$11,$K429&lt;=hypothèses!$BY$11),10,IF(Tableau1[[#This Row],[QF mens]]&gt;hypothèses!BH438,10,"")))))))))))</f>
        <v>2</v>
      </c>
      <c r="N429" s="49" t="s">
        <v>82</v>
      </c>
      <c r="O429" s="49" t="s">
        <v>77</v>
      </c>
      <c r="P429" s="49" t="s">
        <v>83</v>
      </c>
      <c r="Q429" s="49" t="s">
        <v>82</v>
      </c>
      <c r="T429">
        <v>0</v>
      </c>
      <c r="U429" s="58" t="str" cm="1">
        <f t="array" ref="U42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429" s="58">
        <f>IF(R429="Tarif Frais de dossier",30,IF(T429&lt;0,0,IF(AND(D429=hypothèses!$BR$2,R429=hypothèses!$BI$1),IF(K429&lt;=hypothèses!$BP$2,hypothèses!$BS$2,IF(K429&gt;=hypothèses!$BQ$2,hypothèses!$BT$2,K429*hypothèses!$BU$2)),IF(AND(D429=hypothèses!$BR$3,R429=hypothèses!$BI$1),IF(K429&lt;=hypothèses!$BP$3,hypothèses!$BS$3,IF(K429&gt;=hypothèses!$BQ$3,hypothèses!$BT$3,K429*hypothèses!$BU$3)),IF(AND(D429=hypothèses!$BR$5,R429=hypothèses!$BJ$1),IF(K429&lt;=hypothèses!$BP$5,hypothèses!$BS$5,IF(K429&gt;=hypothèses!$BQ$5,hypothèses!$BT$5,K429*hypothèses!$BU$5)),IF(AND(D429=hypothèses!$BR$6,R429=hypothèses!$BJ$1),IF(K429&lt;=hypothèses!$BP$6,hypothèses!$BS$6,IF(K429&gt;=hypothèses!$BQ$6,hypothèses!$BT$6,K429*hypothèses!$BU$6)),IF(AND(D429=hypothèses!$BR$8,R429=hypothèses!$BK$1),IF(K429&lt;=hypothèses!$BP$8,hypothèses!$BS$8,IF(K429&gt;=hypothèses!$BQ$8,hypothèses!$BT$8,K429*hypothèses!$BU$8)),IF(AND(D429=hypothèses!$BR$9,R429=hypothèses!$BK$1),IF(K429&lt;=hypothèses!$BP$9,hypothèses!$BS$9,IF(K429&gt;=hypothèses!$BQ$9,hypothèses!$BT$9,K429*hypothèses!$BU$9)),IF(AND(D429=hypothèses!$BR$11,R429=hypothèses!$BL$1),IF(K429&lt;=hypothèses!$BP$11,hypothèses!$BS$11,IF(K429&gt;=hypothèses!$BQ$11,hypothèses!$BT$11,K429*hypothèses!$BU$11)),IF(AND(D429=hypothèses!$BR$12,R429=hypothèses!$BL$1),IF(K429&lt;=hypothèses!$BP$12,hypothèses!$BS$12,IF(K429&gt;=hypothèses!$BQ$12,hypothèses!$BT$12,K429*hypothèses!$BU$12)),IF(AND(D429=hypothèses!$BR$14,R429=hypothèses!$BM$1),IF(K429&lt;=hypothèses!$BP$14,hypothèses!$BS$14,IF(K429&gt;=hypothèses!$BQ$14,hypothèses!$BT$14,K429*hypothèses!$BU$14)),IF(AND(D429=hypothèses!$BR$15,R429=hypothèses!$BM$1),IF(K429&lt;=hypothèses!$BP$15,hypothèses!$BS$15,IF(K429&gt;=hypothèses!$BQ$15,hypothèses!$BT$15,K429*hypothèses!$BU$15)),IF(AND(D429=hypothèses!$BR$17,R429=hypothèses!$BN$1),IF(K429&lt;=hypothèses!$BP$17,hypothèses!$BS$17,IF(K429&gt;=hypothèses!$BQ$17,hypothèses!$BT$17,K429*hypothèses!$BU$17)),IF(AND(D429=hypothèses!$BR$18,R429=hypothèses!$BN$1),IF(K429&lt;=hypothèses!$BP$18,hypothèses!$BS$18,IF(K429&gt;=hypothèses!$BQ$18,hypothèses!$BT$18,K429*hypothèses!$BU$18)),0))))))))))))))</f>
        <v>0</v>
      </c>
      <c r="W429" t="str" cm="1">
        <f t="array" ref="W429">IFERROR(IF(T429&lt;0,0,IF(R429="tarif frais de dossier",30,K429*INDEX(hypothèses!$CC$2:$CR$21,MATCH(1,(K429&gt;=hypothèses!$BX$2:$BX$21)*(K429&lt;hypothèses!$BY$2:$BY$21)*(D429="Villeurbanne")+(K429&gt;=hypothèses!$BX$12:$BX$21)*(K429&lt;hypothèses!$BY$12:$BY$21)*(D429="Hors Villeurbanne"),0),CHOOSE(MATCH(R429,{"tarif eveil";"tarif courant";"tarif pratiques collectives";"tarif troisième cycle renforcé PPES";"tarif cumul";"tarif location"},0),1,4,7,10,13,16)))),"")</f>
        <v/>
      </c>
    </row>
    <row r="430" spans="1:23">
      <c r="A430" s="71" t="s">
        <v>71</v>
      </c>
      <c r="B430" s="71" t="s">
        <v>72</v>
      </c>
      <c r="C430" s="71" t="s">
        <v>73</v>
      </c>
      <c r="D430" t="s">
        <v>70</v>
      </c>
      <c r="E430" s="59">
        <v>18573</v>
      </c>
      <c r="F430">
        <v>8</v>
      </c>
      <c r="G430">
        <v>3.5</v>
      </c>
      <c r="H430">
        <f>IF(Tableau1[[#This Row],[Tranche RFR]]&gt;=2,Tableau1[[#This Row],[Tranche RFR]]-1,Tableau1[[#This Row],[Tranche RFR]])</f>
        <v>7</v>
      </c>
      <c r="I430">
        <f>Tableau1[[#This Row],[RFR]]/Tableau1[[#This Row],[nb parts sans couple]]</f>
        <v>2653.2857142857142</v>
      </c>
      <c r="J430" t="s">
        <v>77</v>
      </c>
      <c r="K430" s="4">
        <f t="shared" si="6"/>
        <v>442.21428571428572</v>
      </c>
      <c r="L430" s="49">
        <f>IF($K430&lt;=hypothèses!$BG$2,1,IF(AND($K430&gt;hypothèses!$BF$3,$K430&lt;=hypothèses!$BG$3),2,IF(AND($K430&gt;hypothèses!$BF$4,$K430&lt;=hypothèses!$BG$4),3,IF(AND($K430&gt;hypothèses!$BF$5,$K430&lt;=hypothèses!$BG$5),4,IF(AND($K430&gt;hypothèses!$BF$6,$K430&lt;=hypothèses!$BG$6),5,IF(AND($K430&gt;hypothèses!$BF$7,$K430&lt;=hypothèses!$BG$7),6,IF(AND($K430&gt;hypothèses!$BF$8,$K430&lt;=hypothèses!$BG$8),7,IF(AND($K430&gt;hypothèses!$BF$9,$K430&lt;=hypothèses!$BG$9),8,IF(AND($K430&gt;hypothèses!$BF$10,$K430&lt;=hypothèses!$BG$10),9,IF(AND($K430&gt;hypothèses!$BF$11,$K430&lt;=hypothèses!$BG$11),10,IF(Tableau1[[#This Row],[QF mens]]&gt;hypothèses!BG439,10,"")))))))))))</f>
        <v>2</v>
      </c>
      <c r="M430" s="49">
        <f>IF($K430&lt;=hypothèses!$BY$2,1,IF(AND($K430&gt;hypothèses!$BX$3,$K430&lt;=hypothèses!$BY$3),2,IF(AND($K430&gt;hypothèses!$BX$4,$K430&lt;=hypothèses!$BY$4),3,IF(AND($K430&gt;hypothèses!$BX$5,$K430&lt;=hypothèses!$BY$5),4,IF(AND($K430&gt;hypothèses!$BX$6,$K430&lt;=hypothèses!$BY$6),5,IF(AND($K430&gt;hypothèses!$BX$7,$K430&lt;=hypothèses!$BY$7),6,IF(AND($K430&gt;hypothèses!$BX$8,$K430&lt;=hypothèses!$BY$8),7,IF(AND($K430&gt;hypothèses!$BX$9,$K430&lt;=hypothèses!$BY$9),8,IF(AND($K430&gt;hypothèses!$BX$10,$K430&lt;=hypothèses!$BY$10),9,IF(AND($K430&gt;hypothèses!$BX$11,$K430&lt;=hypothèses!$BY$11),10,IF(Tableau1[[#This Row],[QF mens]]&gt;hypothèses!BH439,10,"")))))))))))</f>
        <v>2</v>
      </c>
      <c r="N430" s="49" t="s">
        <v>82</v>
      </c>
      <c r="O430" s="49" t="s">
        <v>77</v>
      </c>
      <c r="P430" s="49" t="s">
        <v>83</v>
      </c>
      <c r="Q430" s="49" t="s">
        <v>82</v>
      </c>
      <c r="T430">
        <v>0</v>
      </c>
      <c r="U430" s="58" t="str" cm="1">
        <f t="array" ref="U43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430" s="58">
        <f>IF(R430="Tarif Frais de dossier",30,IF(T430&lt;0,0,IF(AND(D430=hypothèses!$BR$2,R430=hypothèses!$BI$1),IF(K430&lt;=hypothèses!$BP$2,hypothèses!$BS$2,IF(K430&gt;=hypothèses!$BQ$2,hypothèses!$BT$2,K430*hypothèses!$BU$2)),IF(AND(D430=hypothèses!$BR$3,R430=hypothèses!$BI$1),IF(K430&lt;=hypothèses!$BP$3,hypothèses!$BS$3,IF(K430&gt;=hypothèses!$BQ$3,hypothèses!$BT$3,K430*hypothèses!$BU$3)),IF(AND(D430=hypothèses!$BR$5,R430=hypothèses!$BJ$1),IF(K430&lt;=hypothèses!$BP$5,hypothèses!$BS$5,IF(K430&gt;=hypothèses!$BQ$5,hypothèses!$BT$5,K430*hypothèses!$BU$5)),IF(AND(D430=hypothèses!$BR$6,R430=hypothèses!$BJ$1),IF(K430&lt;=hypothèses!$BP$6,hypothèses!$BS$6,IF(K430&gt;=hypothèses!$BQ$6,hypothèses!$BT$6,K430*hypothèses!$BU$6)),IF(AND(D430=hypothèses!$BR$8,R430=hypothèses!$BK$1),IF(K430&lt;=hypothèses!$BP$8,hypothèses!$BS$8,IF(K430&gt;=hypothèses!$BQ$8,hypothèses!$BT$8,K430*hypothèses!$BU$8)),IF(AND(D430=hypothèses!$BR$9,R430=hypothèses!$BK$1),IF(K430&lt;=hypothèses!$BP$9,hypothèses!$BS$9,IF(K430&gt;=hypothèses!$BQ$9,hypothèses!$BT$9,K430*hypothèses!$BU$9)),IF(AND(D430=hypothèses!$BR$11,R430=hypothèses!$BL$1),IF(K430&lt;=hypothèses!$BP$11,hypothèses!$BS$11,IF(K430&gt;=hypothèses!$BQ$11,hypothèses!$BT$11,K430*hypothèses!$BU$11)),IF(AND(D430=hypothèses!$BR$12,R430=hypothèses!$BL$1),IF(K430&lt;=hypothèses!$BP$12,hypothèses!$BS$12,IF(K430&gt;=hypothèses!$BQ$12,hypothèses!$BT$12,K430*hypothèses!$BU$12)),IF(AND(D430=hypothèses!$BR$14,R430=hypothèses!$BM$1),IF(K430&lt;=hypothèses!$BP$14,hypothèses!$BS$14,IF(K430&gt;=hypothèses!$BQ$14,hypothèses!$BT$14,K430*hypothèses!$BU$14)),IF(AND(D430=hypothèses!$BR$15,R430=hypothèses!$BM$1),IF(K430&lt;=hypothèses!$BP$15,hypothèses!$BS$15,IF(K430&gt;=hypothèses!$BQ$15,hypothèses!$BT$15,K430*hypothèses!$BU$15)),IF(AND(D430=hypothèses!$BR$17,R430=hypothèses!$BN$1),IF(K430&lt;=hypothèses!$BP$17,hypothèses!$BS$17,IF(K430&gt;=hypothèses!$BQ$17,hypothèses!$BT$17,K430*hypothèses!$BU$17)),IF(AND(D430=hypothèses!$BR$18,R430=hypothèses!$BN$1),IF(K430&lt;=hypothèses!$BP$18,hypothèses!$BS$18,IF(K430&gt;=hypothèses!$BQ$18,hypothèses!$BT$18,K430*hypothèses!$BU$18)),0))))))))))))))</f>
        <v>0</v>
      </c>
      <c r="W430" t="str" cm="1">
        <f t="array" ref="W430">IFERROR(IF(T430&lt;0,0,IF(R430="tarif frais de dossier",30,K430*INDEX(hypothèses!$CC$2:$CR$21,MATCH(1,(K430&gt;=hypothèses!$BX$2:$BX$21)*(K430&lt;hypothèses!$BY$2:$BY$21)*(D430="Villeurbanne")+(K430&gt;=hypothèses!$BX$12:$BX$21)*(K430&lt;hypothèses!$BY$12:$BY$21)*(D430="Hors Villeurbanne"),0),CHOOSE(MATCH(R430,{"tarif eveil";"tarif courant";"tarif pratiques collectives";"tarif troisième cycle renforcé PPES";"tarif cumul";"tarif location"},0),1,4,7,10,13,16)))),"")</f>
        <v/>
      </c>
    </row>
    <row r="431" spans="1:23">
      <c r="A431" s="72" t="s">
        <v>71</v>
      </c>
      <c r="B431" s="72" t="s">
        <v>72</v>
      </c>
      <c r="C431" s="72" t="s">
        <v>73</v>
      </c>
      <c r="D431" t="s">
        <v>70</v>
      </c>
      <c r="E431" s="59">
        <v>100001</v>
      </c>
      <c r="F431">
        <v>41</v>
      </c>
      <c r="G431">
        <v>1</v>
      </c>
      <c r="H431">
        <f>IF(Tableau1[[#This Row],[Tranche RFR]]&gt;=2,Tableau1[[#This Row],[Tranche RFR]]-1,Tableau1[[#This Row],[Tranche RFR]])</f>
        <v>40</v>
      </c>
      <c r="I431">
        <f>Tableau1[[#This Row],[RFR]]/Tableau1[[#This Row],[nb parts sans couple]]</f>
        <v>2500.0250000000001</v>
      </c>
      <c r="J431" t="s">
        <v>77</v>
      </c>
      <c r="K431" s="4">
        <f t="shared" si="6"/>
        <v>8333.4166666666661</v>
      </c>
      <c r="L431" s="49">
        <f>IF($K431&lt;=hypothèses!$BG$2,1,IF(AND($K431&gt;hypothèses!$BF$3,$K431&lt;=hypothèses!$BG$3),2,IF(AND($K431&gt;hypothèses!$BF$4,$K431&lt;=hypothèses!$BG$4),3,IF(AND($K431&gt;hypothèses!$BF$5,$K431&lt;=hypothèses!$BG$5),4,IF(AND($K431&gt;hypothèses!$BF$6,$K431&lt;=hypothèses!$BG$6),5,IF(AND($K431&gt;hypothèses!$BF$7,$K431&lt;=hypothèses!$BG$7),6,IF(AND($K431&gt;hypothèses!$BF$8,$K431&lt;=hypothèses!$BG$8),7,IF(AND($K431&gt;hypothèses!$BF$9,$K431&lt;=hypothèses!$BG$9),8,IF(AND($K431&gt;hypothèses!$BF$10,$K431&lt;=hypothèses!$BG$10),9,IF(AND($K431&gt;hypothèses!$BF$11,$K431&lt;=hypothèses!$BG$11),10,IF(Tableau1[[#This Row],[QF mens]]&gt;hypothèses!BG440,10,"")))))))))))</f>
        <v>10</v>
      </c>
      <c r="M431" s="49">
        <f>IF($K431&lt;=hypothèses!$BY$2,1,IF(AND($K431&gt;hypothèses!$BX$3,$K431&lt;=hypothèses!$BY$3),2,IF(AND($K431&gt;hypothèses!$BX$4,$K431&lt;=hypothèses!$BY$4),3,IF(AND($K431&gt;hypothèses!$BX$5,$K431&lt;=hypothèses!$BY$5),4,IF(AND($K431&gt;hypothèses!$BX$6,$K431&lt;=hypothèses!$BY$6),5,IF(AND($K431&gt;hypothèses!$BX$7,$K431&lt;=hypothèses!$BY$7),6,IF(AND($K431&gt;hypothèses!$BX$8,$K431&lt;=hypothèses!$BY$8),7,IF(AND($K431&gt;hypothèses!$BX$9,$K431&lt;=hypothèses!$BY$9),8,IF(AND($K431&gt;hypothèses!$BX$10,$K431&lt;=hypothèses!$BY$10),9,IF(AND($K431&gt;hypothèses!$BX$11,$K431&lt;=hypothèses!$BY$11),10,IF(Tableau1[[#This Row],[QF mens]]&gt;hypothèses!BH440,10,"")))))))))))</f>
        <v>10</v>
      </c>
      <c r="N431" s="49" t="s">
        <v>82</v>
      </c>
      <c r="O431" s="49" t="s">
        <v>77</v>
      </c>
      <c r="P431" s="49" t="s">
        <v>83</v>
      </c>
      <c r="Q431" s="49" t="s">
        <v>82</v>
      </c>
      <c r="R431" t="s">
        <v>14</v>
      </c>
      <c r="S431">
        <v>1</v>
      </c>
      <c r="T431">
        <v>30</v>
      </c>
      <c r="U431" s="58" cm="1">
        <f t="array" ref="U43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431" s="58">
        <f>IF(R431="Tarif Frais de dossier",30,IF(T431&lt;0,0,IF(AND(D431=hypothèses!$BR$2,R431=hypothèses!$BI$1),IF(K431&lt;=hypothèses!$BP$2,hypothèses!$BS$2,IF(K431&gt;=hypothèses!$BQ$2,hypothèses!$BT$2,K431*hypothèses!$BU$2)),IF(AND(D431=hypothèses!$BR$3,R431=hypothèses!$BI$1),IF(K431&lt;=hypothèses!$BP$3,hypothèses!$BS$3,IF(K431&gt;=hypothèses!$BQ$3,hypothèses!$BT$3,K431*hypothèses!$BU$3)),IF(AND(D431=hypothèses!$BR$5,R431=hypothèses!$BJ$1),IF(K431&lt;=hypothèses!$BP$5,hypothèses!$BS$5,IF(K431&gt;=hypothèses!$BQ$5,hypothèses!$BT$5,K431*hypothèses!$BU$5)),IF(AND(D431=hypothèses!$BR$6,R431=hypothèses!$BJ$1),IF(K431&lt;=hypothèses!$BP$6,hypothèses!$BS$6,IF(K431&gt;=hypothèses!$BQ$6,hypothèses!$BT$6,K431*hypothèses!$BU$6)),IF(AND(D431=hypothèses!$BR$8,R431=hypothèses!$BK$1),IF(K431&lt;=hypothèses!$BP$8,hypothèses!$BS$8,IF(K431&gt;=hypothèses!$BQ$8,hypothèses!$BT$8,K431*hypothèses!$BU$8)),IF(AND(D431=hypothèses!$BR$9,R431=hypothèses!$BK$1),IF(K431&lt;=hypothèses!$BP$9,hypothèses!$BS$9,IF(K431&gt;=hypothèses!$BQ$9,hypothèses!$BT$9,K431*hypothèses!$BU$9)),IF(AND(D431=hypothèses!$BR$11,R431=hypothèses!$BL$1),IF(K431&lt;=hypothèses!$BP$11,hypothèses!$BS$11,IF(K431&gt;=hypothèses!$BQ$11,hypothèses!$BT$11,K431*hypothèses!$BU$11)),IF(AND(D431=hypothèses!$BR$12,R431=hypothèses!$BL$1),IF(K431&lt;=hypothèses!$BP$12,hypothèses!$BS$12,IF(K431&gt;=hypothèses!$BQ$12,hypothèses!$BT$12,K431*hypothèses!$BU$12)),IF(AND(D431=hypothèses!$BR$14,R431=hypothèses!$BM$1),IF(K431&lt;=hypothèses!$BP$14,hypothèses!$BS$14,IF(K431&gt;=hypothèses!$BQ$14,hypothèses!$BT$14,K431*hypothèses!$BU$14)),IF(AND(D431=hypothèses!$BR$15,R431=hypothèses!$BM$1),IF(K431&lt;=hypothèses!$BP$15,hypothèses!$BS$15,IF(K431&gt;=hypothèses!$BQ$15,hypothèses!$BT$15,K431*hypothèses!$BU$15)),IF(AND(D431=hypothèses!$BR$17,R431=hypothèses!$BN$1),IF(K431&lt;=hypothèses!$BP$17,hypothèses!$BS$17,IF(K431&gt;=hypothèses!$BQ$17,hypothèses!$BT$17,K431*hypothèses!$BU$17)),IF(AND(D431=hypothèses!$BR$18,R431=hypothèses!$BN$1),IF(K431&lt;=hypothèses!$BP$18,hypothèses!$BS$18,IF(K431&gt;=hypothèses!$BQ$18,hypothèses!$BT$18,K431*hypothèses!$BU$18)),0))))))))))))))</f>
        <v>30</v>
      </c>
      <c r="W431" cm="1">
        <f t="array" ref="W431">IFERROR(IF(T431&lt;0,0,IF(R431="tarif frais de dossier",30,K431*INDEX(hypothèses!$CC$2:$CR$21,MATCH(1,(K431&gt;=hypothèses!$BX$2:$BX$21)*(K431&lt;hypothèses!$BY$2:$BY$21)*(D431="Villeurbanne")+(K431&gt;=hypothèses!$BX$12:$BX$21)*(K431&lt;hypothèses!$BY$12:$BY$21)*(D431="Hors Villeurbanne"),0),CHOOSE(MATCH(R431,{"tarif eveil";"tarif courant";"tarif pratiques collectives";"tarif troisième cycle renforcé PPES";"tarif cumul";"tarif location"},0),1,4,7,10,13,16)))),"")</f>
        <v>30</v>
      </c>
    </row>
    <row r="432" spans="1:23">
      <c r="A432" s="71" t="s">
        <v>71</v>
      </c>
      <c r="B432" s="71" t="s">
        <v>72</v>
      </c>
      <c r="C432" s="71" t="s">
        <v>73</v>
      </c>
      <c r="D432" t="s">
        <v>70</v>
      </c>
      <c r="E432" s="59">
        <v>100001</v>
      </c>
      <c r="F432">
        <v>41</v>
      </c>
      <c r="G432">
        <v>1</v>
      </c>
      <c r="H432">
        <f>IF(Tableau1[[#This Row],[Tranche RFR]]&gt;=2,Tableau1[[#This Row],[Tranche RFR]]-1,Tableau1[[#This Row],[Tranche RFR]])</f>
        <v>40</v>
      </c>
      <c r="I432">
        <f>Tableau1[[#This Row],[RFR]]/Tableau1[[#This Row],[nb parts sans couple]]</f>
        <v>2500.0250000000001</v>
      </c>
      <c r="J432" t="s">
        <v>77</v>
      </c>
      <c r="K432" s="4">
        <f t="shared" si="6"/>
        <v>8333.4166666666661</v>
      </c>
      <c r="L432" s="49">
        <f>IF($K432&lt;=hypothèses!$BG$2,1,IF(AND($K432&gt;hypothèses!$BF$3,$K432&lt;=hypothèses!$BG$3),2,IF(AND($K432&gt;hypothèses!$BF$4,$K432&lt;=hypothèses!$BG$4),3,IF(AND($K432&gt;hypothèses!$BF$5,$K432&lt;=hypothèses!$BG$5),4,IF(AND($K432&gt;hypothèses!$BF$6,$K432&lt;=hypothèses!$BG$6),5,IF(AND($K432&gt;hypothèses!$BF$7,$K432&lt;=hypothèses!$BG$7),6,IF(AND($K432&gt;hypothèses!$BF$8,$K432&lt;=hypothèses!$BG$8),7,IF(AND($K432&gt;hypothèses!$BF$9,$K432&lt;=hypothèses!$BG$9),8,IF(AND($K432&gt;hypothèses!$BF$10,$K432&lt;=hypothèses!$BG$10),9,IF(AND($K432&gt;hypothèses!$BF$11,$K432&lt;=hypothèses!$BG$11),10,IF(Tableau1[[#This Row],[QF mens]]&gt;hypothèses!BG441,10,"")))))))))))</f>
        <v>10</v>
      </c>
      <c r="M432" s="49">
        <f>IF($K432&lt;=hypothèses!$BY$2,1,IF(AND($K432&gt;hypothèses!$BX$3,$K432&lt;=hypothèses!$BY$3),2,IF(AND($K432&gt;hypothèses!$BX$4,$K432&lt;=hypothèses!$BY$4),3,IF(AND($K432&gt;hypothèses!$BX$5,$K432&lt;=hypothèses!$BY$5),4,IF(AND($K432&gt;hypothèses!$BX$6,$K432&lt;=hypothèses!$BY$6),5,IF(AND($K432&gt;hypothèses!$BX$7,$K432&lt;=hypothèses!$BY$7),6,IF(AND($K432&gt;hypothèses!$BX$8,$K432&lt;=hypothèses!$BY$8),7,IF(AND($K432&gt;hypothèses!$BX$9,$K432&lt;=hypothèses!$BY$9),8,IF(AND($K432&gt;hypothèses!$BX$10,$K432&lt;=hypothèses!$BY$10),9,IF(AND($K432&gt;hypothèses!$BX$11,$K432&lt;=hypothèses!$BY$11),10,IF(Tableau1[[#This Row],[QF mens]]&gt;hypothèses!BH441,10,"")))))))))))</f>
        <v>10</v>
      </c>
      <c r="N432" s="49" t="s">
        <v>82</v>
      </c>
      <c r="O432" s="49" t="s">
        <v>77</v>
      </c>
      <c r="P432" s="49" t="s">
        <v>83</v>
      </c>
      <c r="Q432" s="49" t="s">
        <v>82</v>
      </c>
      <c r="R432" t="s">
        <v>13</v>
      </c>
      <c r="S432">
        <v>1.1000000000000001</v>
      </c>
      <c r="T432">
        <v>1173.7</v>
      </c>
      <c r="U432" s="58" cm="1">
        <f t="array" ref="U43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1173.6780000000001</v>
      </c>
      <c r="V432" s="58">
        <f>IF(R432="Tarif Frais de dossier",30,IF(T432&lt;0,0,IF(AND(D432=hypothèses!$BR$2,R432=hypothèses!$BI$1),IF(K432&lt;=hypothèses!$BP$2,hypothèses!$BS$2,IF(K432&gt;=hypothèses!$BQ$2,hypothèses!$BT$2,K432*hypothèses!$BU$2)),IF(AND(D432=hypothèses!$BR$3,R432=hypothèses!$BI$1),IF(K432&lt;=hypothèses!$BP$3,hypothèses!$BS$3,IF(K432&gt;=hypothèses!$BQ$3,hypothèses!$BT$3,K432*hypothèses!$BU$3)),IF(AND(D432=hypothèses!$BR$5,R432=hypothèses!$BJ$1),IF(K432&lt;=hypothèses!$BP$5,hypothèses!$BS$5,IF(K432&gt;=hypothèses!$BQ$5,hypothèses!$BT$5,K432*hypothèses!$BU$5)),IF(AND(D432=hypothèses!$BR$6,R432=hypothèses!$BJ$1),IF(K432&lt;=hypothèses!$BP$6,hypothèses!$BS$6,IF(K432&gt;=hypothèses!$BQ$6,hypothèses!$BT$6,K432*hypothèses!$BU$6)),IF(AND(D432=hypothèses!$BR$8,R432=hypothèses!$BK$1),IF(K432&lt;=hypothèses!$BP$8,hypothèses!$BS$8,IF(K432&gt;=hypothèses!$BQ$8,hypothèses!$BT$8,K432*hypothèses!$BU$8)),IF(AND(D432=hypothèses!$BR$9,R432=hypothèses!$BK$1),IF(K432&lt;=hypothèses!$BP$9,hypothèses!$BS$9,IF(K432&gt;=hypothèses!$BQ$9,hypothèses!$BT$9,K432*hypothèses!$BU$9)),IF(AND(D432=hypothèses!$BR$11,R432=hypothèses!$BL$1),IF(K432&lt;=hypothèses!$BP$11,hypothèses!$BS$11,IF(K432&gt;=hypothèses!$BQ$11,hypothèses!$BT$11,K432*hypothèses!$BU$11)),IF(AND(D432=hypothèses!$BR$12,R432=hypothèses!$BL$1),IF(K432&lt;=hypothèses!$BP$12,hypothèses!$BS$12,IF(K432&gt;=hypothèses!$BQ$12,hypothèses!$BT$12,K432*hypothèses!$BU$12)),IF(AND(D432=hypothèses!$BR$14,R432=hypothèses!$BM$1),IF(K432&lt;=hypothèses!$BP$14,hypothèses!$BS$14,IF(K432&gt;=hypothèses!$BQ$14,hypothèses!$BT$14,K432*hypothèses!$BU$14)),IF(AND(D432=hypothèses!$BR$15,R432=hypothèses!$BM$1),IF(K432&lt;=hypothèses!$BP$15,hypothèses!$BS$15,IF(K432&gt;=hypothèses!$BQ$15,hypothèses!$BT$15,K432*hypothèses!$BU$15)),IF(AND(D432=hypothèses!$BR$17,R432=hypothèses!$BN$1),IF(K432&lt;=hypothèses!$BP$17,hypothèses!$BS$17,IF(K432&gt;=hypothèses!$BQ$17,hypothèses!$BT$17,K432*hypothèses!$BU$17)),IF(AND(D432=hypothèses!$BR$18,R432=hypothèses!$BN$1),IF(K432&lt;=hypothèses!$BP$18,hypothèses!$BS$18,IF(K432&gt;=hypothèses!$BQ$18,hypothèses!$BT$18,K432*hypothèses!$BU$18)),0))))))))))))))</f>
        <v>1067</v>
      </c>
      <c r="W432" t="str" cm="1">
        <f t="array" ref="W432">IFERROR(IF(T432&lt;0,0,IF(R432="tarif frais de dossier",30,K432*INDEX(hypothèses!$CC$2:$CR$21,MATCH(1,(K432&gt;=hypothèses!$BX$2:$BX$21)*(K432&lt;hypothèses!$BY$2:$BY$21)*(D432="Villeurbanne")+(K432&gt;=hypothèses!$BX$12:$BX$21)*(K432&lt;hypothèses!$BY$12:$BY$21)*(D432="Hors Villeurbanne"),0),CHOOSE(MATCH(R432,{"tarif eveil";"tarif courant";"tarif pratiques collectives";"tarif troisième cycle renforcé PPES";"tarif cumul";"tarif location"},0),1,4,7,10,13,16)))),"")</f>
        <v/>
      </c>
    </row>
    <row r="433" spans="1:23">
      <c r="A433" s="72" t="s">
        <v>71</v>
      </c>
      <c r="B433" s="72" t="s">
        <v>72</v>
      </c>
      <c r="C433" s="72" t="s">
        <v>73</v>
      </c>
      <c r="D433" t="s">
        <v>70</v>
      </c>
      <c r="E433" s="59">
        <v>100001</v>
      </c>
      <c r="F433">
        <v>41</v>
      </c>
      <c r="G433">
        <v>1</v>
      </c>
      <c r="H433">
        <f>IF(Tableau1[[#This Row],[Tranche RFR]]&gt;=2,Tableau1[[#This Row],[Tranche RFR]]-1,Tableau1[[#This Row],[Tranche RFR]])</f>
        <v>40</v>
      </c>
      <c r="I433">
        <f>Tableau1[[#This Row],[RFR]]/Tableau1[[#This Row],[nb parts sans couple]]</f>
        <v>2500.0250000000001</v>
      </c>
      <c r="J433" t="s">
        <v>77</v>
      </c>
      <c r="K433" s="4">
        <f t="shared" si="6"/>
        <v>8333.4166666666661</v>
      </c>
      <c r="L433" s="49">
        <f>IF($K433&lt;=hypothèses!$BG$2,1,IF(AND($K433&gt;hypothèses!$BF$3,$K433&lt;=hypothèses!$BG$3),2,IF(AND($K433&gt;hypothèses!$BF$4,$K433&lt;=hypothèses!$BG$4),3,IF(AND($K433&gt;hypothèses!$BF$5,$K433&lt;=hypothèses!$BG$5),4,IF(AND($K433&gt;hypothèses!$BF$6,$K433&lt;=hypothèses!$BG$6),5,IF(AND($K433&gt;hypothèses!$BF$7,$K433&lt;=hypothèses!$BG$7),6,IF(AND($K433&gt;hypothèses!$BF$8,$K433&lt;=hypothèses!$BG$8),7,IF(AND($K433&gt;hypothèses!$BF$9,$K433&lt;=hypothèses!$BG$9),8,IF(AND($K433&gt;hypothèses!$BF$10,$K433&lt;=hypothèses!$BG$10),9,IF(AND($K433&gt;hypothèses!$BF$11,$K433&lt;=hypothèses!$BG$11),10,IF(Tableau1[[#This Row],[QF mens]]&gt;hypothèses!BG442,10,"")))))))))))</f>
        <v>10</v>
      </c>
      <c r="M433" s="49">
        <f>IF($K433&lt;=hypothèses!$BY$2,1,IF(AND($K433&gt;hypothèses!$BX$3,$K433&lt;=hypothèses!$BY$3),2,IF(AND($K433&gt;hypothèses!$BX$4,$K433&lt;=hypothèses!$BY$4),3,IF(AND($K433&gt;hypothèses!$BX$5,$K433&lt;=hypothèses!$BY$5),4,IF(AND($K433&gt;hypothèses!$BX$6,$K433&lt;=hypothèses!$BY$6),5,IF(AND($K433&gt;hypothèses!$BX$7,$K433&lt;=hypothèses!$BY$7),6,IF(AND($K433&gt;hypothèses!$BX$8,$K433&lt;=hypothèses!$BY$8),7,IF(AND($K433&gt;hypothèses!$BX$9,$K433&lt;=hypothèses!$BY$9),8,IF(AND($K433&gt;hypothèses!$BX$10,$K433&lt;=hypothèses!$BY$10),9,IF(AND($K433&gt;hypothèses!$BX$11,$K433&lt;=hypothèses!$BY$11),10,IF(Tableau1[[#This Row],[QF mens]]&gt;hypothèses!BH442,10,"")))))))))))</f>
        <v>10</v>
      </c>
      <c r="N433" s="49" t="s">
        <v>82</v>
      </c>
      <c r="O433" s="49" t="s">
        <v>77</v>
      </c>
      <c r="P433" s="49" t="s">
        <v>83</v>
      </c>
      <c r="Q433" s="49" t="s">
        <v>82</v>
      </c>
      <c r="T433">
        <v>0</v>
      </c>
      <c r="U433" s="58" t="str" cm="1">
        <f t="array" ref="U43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433" s="58">
        <f>IF(R433="Tarif Frais de dossier",30,IF(T433&lt;0,0,IF(AND(D433=hypothèses!$BR$2,R433=hypothèses!$BI$1),IF(K433&lt;=hypothèses!$BP$2,hypothèses!$BS$2,IF(K433&gt;=hypothèses!$BQ$2,hypothèses!$BT$2,K433*hypothèses!$BU$2)),IF(AND(D433=hypothèses!$BR$3,R433=hypothèses!$BI$1),IF(K433&lt;=hypothèses!$BP$3,hypothèses!$BS$3,IF(K433&gt;=hypothèses!$BQ$3,hypothèses!$BT$3,K433*hypothèses!$BU$3)),IF(AND(D433=hypothèses!$BR$5,R433=hypothèses!$BJ$1),IF(K433&lt;=hypothèses!$BP$5,hypothèses!$BS$5,IF(K433&gt;=hypothèses!$BQ$5,hypothèses!$BT$5,K433*hypothèses!$BU$5)),IF(AND(D433=hypothèses!$BR$6,R433=hypothèses!$BJ$1),IF(K433&lt;=hypothèses!$BP$6,hypothèses!$BS$6,IF(K433&gt;=hypothèses!$BQ$6,hypothèses!$BT$6,K433*hypothèses!$BU$6)),IF(AND(D433=hypothèses!$BR$8,R433=hypothèses!$BK$1),IF(K433&lt;=hypothèses!$BP$8,hypothèses!$BS$8,IF(K433&gt;=hypothèses!$BQ$8,hypothèses!$BT$8,K433*hypothèses!$BU$8)),IF(AND(D433=hypothèses!$BR$9,R433=hypothèses!$BK$1),IF(K433&lt;=hypothèses!$BP$9,hypothèses!$BS$9,IF(K433&gt;=hypothèses!$BQ$9,hypothèses!$BT$9,K433*hypothèses!$BU$9)),IF(AND(D433=hypothèses!$BR$11,R433=hypothèses!$BL$1),IF(K433&lt;=hypothèses!$BP$11,hypothèses!$BS$11,IF(K433&gt;=hypothèses!$BQ$11,hypothèses!$BT$11,K433*hypothèses!$BU$11)),IF(AND(D433=hypothèses!$BR$12,R433=hypothèses!$BL$1),IF(K433&lt;=hypothèses!$BP$12,hypothèses!$BS$12,IF(K433&gt;=hypothèses!$BQ$12,hypothèses!$BT$12,K433*hypothèses!$BU$12)),IF(AND(D433=hypothèses!$BR$14,R433=hypothèses!$BM$1),IF(K433&lt;=hypothèses!$BP$14,hypothèses!$BS$14,IF(K433&gt;=hypothèses!$BQ$14,hypothèses!$BT$14,K433*hypothèses!$BU$14)),IF(AND(D433=hypothèses!$BR$15,R433=hypothèses!$BM$1),IF(K433&lt;=hypothèses!$BP$15,hypothèses!$BS$15,IF(K433&gt;=hypothèses!$BQ$15,hypothèses!$BT$15,K433*hypothèses!$BU$15)),IF(AND(D433=hypothèses!$BR$17,R433=hypothèses!$BN$1),IF(K433&lt;=hypothèses!$BP$17,hypothèses!$BS$17,IF(K433&gt;=hypothèses!$BQ$17,hypothèses!$BT$17,K433*hypothèses!$BU$17)),IF(AND(D433=hypothèses!$BR$18,R433=hypothèses!$BN$1),IF(K433&lt;=hypothèses!$BP$18,hypothèses!$BS$18,IF(K433&gt;=hypothèses!$BQ$18,hypothèses!$BT$18,K433*hypothèses!$BU$18)),0))))))))))))))</f>
        <v>0</v>
      </c>
      <c r="W433" t="str" cm="1">
        <f t="array" ref="W433">IFERROR(IF(T433&lt;0,0,IF(R433="tarif frais de dossier",30,K433*INDEX(hypothèses!$CC$2:$CR$21,MATCH(1,(K433&gt;=hypothèses!$BX$2:$BX$21)*(K433&lt;hypothèses!$BY$2:$BY$21)*(D433="Villeurbanne")+(K433&gt;=hypothèses!$BX$12:$BX$21)*(K433&lt;hypothèses!$BY$12:$BY$21)*(D433="Hors Villeurbanne"),0),CHOOSE(MATCH(R433,{"tarif eveil";"tarif courant";"tarif pratiques collectives";"tarif troisième cycle renforcé PPES";"tarif cumul";"tarif location"},0),1,4,7,10,13,16)))),"")</f>
        <v/>
      </c>
    </row>
    <row r="434" spans="1:23">
      <c r="A434" s="71" t="s">
        <v>71</v>
      </c>
      <c r="B434" s="71" t="s">
        <v>72</v>
      </c>
      <c r="C434" s="71" t="s">
        <v>73</v>
      </c>
      <c r="D434" t="s">
        <v>70</v>
      </c>
      <c r="E434" s="59">
        <v>100001</v>
      </c>
      <c r="F434">
        <v>41</v>
      </c>
      <c r="G434">
        <v>1</v>
      </c>
      <c r="H434">
        <f>IF(Tableau1[[#This Row],[Tranche RFR]]&gt;=2,Tableau1[[#This Row],[Tranche RFR]]-1,Tableau1[[#This Row],[Tranche RFR]])</f>
        <v>40</v>
      </c>
      <c r="I434">
        <f>Tableau1[[#This Row],[RFR]]/Tableau1[[#This Row],[nb parts sans couple]]</f>
        <v>2500.0250000000001</v>
      </c>
      <c r="J434" t="s">
        <v>77</v>
      </c>
      <c r="K434" s="4">
        <f t="shared" si="6"/>
        <v>8333.4166666666661</v>
      </c>
      <c r="L434" s="49">
        <f>IF($K434&lt;=hypothèses!$BG$2,1,IF(AND($K434&gt;hypothèses!$BF$3,$K434&lt;=hypothèses!$BG$3),2,IF(AND($K434&gt;hypothèses!$BF$4,$K434&lt;=hypothèses!$BG$4),3,IF(AND($K434&gt;hypothèses!$BF$5,$K434&lt;=hypothèses!$BG$5),4,IF(AND($K434&gt;hypothèses!$BF$6,$K434&lt;=hypothèses!$BG$6),5,IF(AND($K434&gt;hypothèses!$BF$7,$K434&lt;=hypothèses!$BG$7),6,IF(AND($K434&gt;hypothèses!$BF$8,$K434&lt;=hypothèses!$BG$8),7,IF(AND($K434&gt;hypothèses!$BF$9,$K434&lt;=hypothèses!$BG$9),8,IF(AND($K434&gt;hypothèses!$BF$10,$K434&lt;=hypothèses!$BG$10),9,IF(AND($K434&gt;hypothèses!$BF$11,$K434&lt;=hypothèses!$BG$11),10,IF(Tableau1[[#This Row],[QF mens]]&gt;hypothèses!BG443,10,"")))))))))))</f>
        <v>10</v>
      </c>
      <c r="M434" s="49">
        <f>IF($K434&lt;=hypothèses!$BY$2,1,IF(AND($K434&gt;hypothèses!$BX$3,$K434&lt;=hypothèses!$BY$3),2,IF(AND($K434&gt;hypothèses!$BX$4,$K434&lt;=hypothèses!$BY$4),3,IF(AND($K434&gt;hypothèses!$BX$5,$K434&lt;=hypothèses!$BY$5),4,IF(AND($K434&gt;hypothèses!$BX$6,$K434&lt;=hypothèses!$BY$6),5,IF(AND($K434&gt;hypothèses!$BX$7,$K434&lt;=hypothèses!$BY$7),6,IF(AND($K434&gt;hypothèses!$BX$8,$K434&lt;=hypothèses!$BY$8),7,IF(AND($K434&gt;hypothèses!$BX$9,$K434&lt;=hypothèses!$BY$9),8,IF(AND($K434&gt;hypothèses!$BX$10,$K434&lt;=hypothèses!$BY$10),9,IF(AND($K434&gt;hypothèses!$BX$11,$K434&lt;=hypothèses!$BY$11),10,IF(Tableau1[[#This Row],[QF mens]]&gt;hypothèses!BH443,10,"")))))))))))</f>
        <v>10</v>
      </c>
      <c r="N434" s="49" t="s">
        <v>82</v>
      </c>
      <c r="O434" s="49" t="s">
        <v>77</v>
      </c>
      <c r="P434" s="49" t="s">
        <v>83</v>
      </c>
      <c r="Q434" s="49" t="s">
        <v>82</v>
      </c>
      <c r="T434">
        <v>0</v>
      </c>
      <c r="U434" s="58" t="str" cm="1">
        <f t="array" ref="U43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434" s="58">
        <f>IF(R434="Tarif Frais de dossier",30,IF(T434&lt;0,0,IF(AND(D434=hypothèses!$BR$2,R434=hypothèses!$BI$1),IF(K434&lt;=hypothèses!$BP$2,hypothèses!$BS$2,IF(K434&gt;=hypothèses!$BQ$2,hypothèses!$BT$2,K434*hypothèses!$BU$2)),IF(AND(D434=hypothèses!$BR$3,R434=hypothèses!$BI$1),IF(K434&lt;=hypothèses!$BP$3,hypothèses!$BS$3,IF(K434&gt;=hypothèses!$BQ$3,hypothèses!$BT$3,K434*hypothèses!$BU$3)),IF(AND(D434=hypothèses!$BR$5,R434=hypothèses!$BJ$1),IF(K434&lt;=hypothèses!$BP$5,hypothèses!$BS$5,IF(K434&gt;=hypothèses!$BQ$5,hypothèses!$BT$5,K434*hypothèses!$BU$5)),IF(AND(D434=hypothèses!$BR$6,R434=hypothèses!$BJ$1),IF(K434&lt;=hypothèses!$BP$6,hypothèses!$BS$6,IF(K434&gt;=hypothèses!$BQ$6,hypothèses!$BT$6,K434*hypothèses!$BU$6)),IF(AND(D434=hypothèses!$BR$8,R434=hypothèses!$BK$1),IF(K434&lt;=hypothèses!$BP$8,hypothèses!$BS$8,IF(K434&gt;=hypothèses!$BQ$8,hypothèses!$BT$8,K434*hypothèses!$BU$8)),IF(AND(D434=hypothèses!$BR$9,R434=hypothèses!$BK$1),IF(K434&lt;=hypothèses!$BP$9,hypothèses!$BS$9,IF(K434&gt;=hypothèses!$BQ$9,hypothèses!$BT$9,K434*hypothèses!$BU$9)),IF(AND(D434=hypothèses!$BR$11,R434=hypothèses!$BL$1),IF(K434&lt;=hypothèses!$BP$11,hypothèses!$BS$11,IF(K434&gt;=hypothèses!$BQ$11,hypothèses!$BT$11,K434*hypothèses!$BU$11)),IF(AND(D434=hypothèses!$BR$12,R434=hypothèses!$BL$1),IF(K434&lt;=hypothèses!$BP$12,hypothèses!$BS$12,IF(K434&gt;=hypothèses!$BQ$12,hypothèses!$BT$12,K434*hypothèses!$BU$12)),IF(AND(D434=hypothèses!$BR$14,R434=hypothèses!$BM$1),IF(K434&lt;=hypothèses!$BP$14,hypothèses!$BS$14,IF(K434&gt;=hypothèses!$BQ$14,hypothèses!$BT$14,K434*hypothèses!$BU$14)),IF(AND(D434=hypothèses!$BR$15,R434=hypothèses!$BM$1),IF(K434&lt;=hypothèses!$BP$15,hypothèses!$BS$15,IF(K434&gt;=hypothèses!$BQ$15,hypothèses!$BT$15,K434*hypothèses!$BU$15)),IF(AND(D434=hypothèses!$BR$17,R434=hypothèses!$BN$1),IF(K434&lt;=hypothèses!$BP$17,hypothèses!$BS$17,IF(K434&gt;=hypothèses!$BQ$17,hypothèses!$BT$17,K434*hypothèses!$BU$17)),IF(AND(D434=hypothèses!$BR$18,R434=hypothèses!$BN$1),IF(K434&lt;=hypothèses!$BP$18,hypothèses!$BS$18,IF(K434&gt;=hypothèses!$BQ$18,hypothèses!$BT$18,K434*hypothèses!$BU$18)),0))))))))))))))</f>
        <v>0</v>
      </c>
      <c r="W434" t="str" cm="1">
        <f t="array" ref="W434">IFERROR(IF(T434&lt;0,0,IF(R434="tarif frais de dossier",30,K434*INDEX(hypothèses!$CC$2:$CR$21,MATCH(1,(K434&gt;=hypothèses!$BX$2:$BX$21)*(K434&lt;hypothèses!$BY$2:$BY$21)*(D434="Villeurbanne")+(K434&gt;=hypothèses!$BX$12:$BX$21)*(K434&lt;hypothèses!$BY$12:$BY$21)*(D434="Hors Villeurbanne"),0),CHOOSE(MATCH(R434,{"tarif eveil";"tarif courant";"tarif pratiques collectives";"tarif troisième cycle renforcé PPES";"tarif cumul";"tarif location"},0),1,4,7,10,13,16)))),"")</f>
        <v/>
      </c>
    </row>
    <row r="435" spans="1:23">
      <c r="A435" s="72" t="s">
        <v>71</v>
      </c>
      <c r="B435" s="72" t="s">
        <v>72</v>
      </c>
      <c r="C435" s="72" t="s">
        <v>73</v>
      </c>
      <c r="D435" t="s">
        <v>70</v>
      </c>
      <c r="E435" s="59">
        <v>100001</v>
      </c>
      <c r="F435">
        <v>41</v>
      </c>
      <c r="G435">
        <v>1</v>
      </c>
      <c r="H435">
        <f>IF(Tableau1[[#This Row],[Tranche RFR]]&gt;=2,Tableau1[[#This Row],[Tranche RFR]]-1,Tableau1[[#This Row],[Tranche RFR]])</f>
        <v>40</v>
      </c>
      <c r="I435">
        <f>Tableau1[[#This Row],[RFR]]/Tableau1[[#This Row],[nb parts sans couple]]</f>
        <v>2500.0250000000001</v>
      </c>
      <c r="J435" t="s">
        <v>77</v>
      </c>
      <c r="K435" s="4">
        <f t="shared" si="6"/>
        <v>8333.4166666666661</v>
      </c>
      <c r="L435" s="49">
        <f>IF($K435&lt;=hypothèses!$BG$2,1,IF(AND($K435&gt;hypothèses!$BF$3,$K435&lt;=hypothèses!$BG$3),2,IF(AND($K435&gt;hypothèses!$BF$4,$K435&lt;=hypothèses!$BG$4),3,IF(AND($K435&gt;hypothèses!$BF$5,$K435&lt;=hypothèses!$BG$5),4,IF(AND($K435&gt;hypothèses!$BF$6,$K435&lt;=hypothèses!$BG$6),5,IF(AND($K435&gt;hypothèses!$BF$7,$K435&lt;=hypothèses!$BG$7),6,IF(AND($K435&gt;hypothèses!$BF$8,$K435&lt;=hypothèses!$BG$8),7,IF(AND($K435&gt;hypothèses!$BF$9,$K435&lt;=hypothèses!$BG$9),8,IF(AND($K435&gt;hypothèses!$BF$10,$K435&lt;=hypothèses!$BG$10),9,IF(AND($K435&gt;hypothèses!$BF$11,$K435&lt;=hypothèses!$BG$11),10,IF(Tableau1[[#This Row],[QF mens]]&gt;hypothèses!BG444,10,"")))))))))))</f>
        <v>10</v>
      </c>
      <c r="M435" s="49">
        <f>IF($K435&lt;=hypothèses!$BY$2,1,IF(AND($K435&gt;hypothèses!$BX$3,$K435&lt;=hypothèses!$BY$3),2,IF(AND($K435&gt;hypothèses!$BX$4,$K435&lt;=hypothèses!$BY$4),3,IF(AND($K435&gt;hypothèses!$BX$5,$K435&lt;=hypothèses!$BY$5),4,IF(AND($K435&gt;hypothèses!$BX$6,$K435&lt;=hypothèses!$BY$6),5,IF(AND($K435&gt;hypothèses!$BX$7,$K435&lt;=hypothèses!$BY$7),6,IF(AND($K435&gt;hypothèses!$BX$8,$K435&lt;=hypothèses!$BY$8),7,IF(AND($K435&gt;hypothèses!$BX$9,$K435&lt;=hypothèses!$BY$9),8,IF(AND($K435&gt;hypothèses!$BX$10,$K435&lt;=hypothèses!$BY$10),9,IF(AND($K435&gt;hypothèses!$BX$11,$K435&lt;=hypothèses!$BY$11),10,IF(Tableau1[[#This Row],[QF mens]]&gt;hypothèses!BH444,10,"")))))))))))</f>
        <v>10</v>
      </c>
      <c r="N435" s="49" t="s">
        <v>82</v>
      </c>
      <c r="O435" s="49" t="s">
        <v>77</v>
      </c>
      <c r="P435" s="49" t="s">
        <v>83</v>
      </c>
      <c r="Q435" s="49" t="s">
        <v>82</v>
      </c>
      <c r="T435">
        <v>0</v>
      </c>
      <c r="U435" s="58" t="str" cm="1">
        <f t="array" ref="U43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435" s="58">
        <f>IF(R435="Tarif Frais de dossier",30,IF(T435&lt;0,0,IF(AND(D435=hypothèses!$BR$2,R435=hypothèses!$BI$1),IF(K435&lt;=hypothèses!$BP$2,hypothèses!$BS$2,IF(K435&gt;=hypothèses!$BQ$2,hypothèses!$BT$2,K435*hypothèses!$BU$2)),IF(AND(D435=hypothèses!$BR$3,R435=hypothèses!$BI$1),IF(K435&lt;=hypothèses!$BP$3,hypothèses!$BS$3,IF(K435&gt;=hypothèses!$BQ$3,hypothèses!$BT$3,K435*hypothèses!$BU$3)),IF(AND(D435=hypothèses!$BR$5,R435=hypothèses!$BJ$1),IF(K435&lt;=hypothèses!$BP$5,hypothèses!$BS$5,IF(K435&gt;=hypothèses!$BQ$5,hypothèses!$BT$5,K435*hypothèses!$BU$5)),IF(AND(D435=hypothèses!$BR$6,R435=hypothèses!$BJ$1),IF(K435&lt;=hypothèses!$BP$6,hypothèses!$BS$6,IF(K435&gt;=hypothèses!$BQ$6,hypothèses!$BT$6,K435*hypothèses!$BU$6)),IF(AND(D435=hypothèses!$BR$8,R435=hypothèses!$BK$1),IF(K435&lt;=hypothèses!$BP$8,hypothèses!$BS$8,IF(K435&gt;=hypothèses!$BQ$8,hypothèses!$BT$8,K435*hypothèses!$BU$8)),IF(AND(D435=hypothèses!$BR$9,R435=hypothèses!$BK$1),IF(K435&lt;=hypothèses!$BP$9,hypothèses!$BS$9,IF(K435&gt;=hypothèses!$BQ$9,hypothèses!$BT$9,K435*hypothèses!$BU$9)),IF(AND(D435=hypothèses!$BR$11,R435=hypothèses!$BL$1),IF(K435&lt;=hypothèses!$BP$11,hypothèses!$BS$11,IF(K435&gt;=hypothèses!$BQ$11,hypothèses!$BT$11,K435*hypothèses!$BU$11)),IF(AND(D435=hypothèses!$BR$12,R435=hypothèses!$BL$1),IF(K435&lt;=hypothèses!$BP$12,hypothèses!$BS$12,IF(K435&gt;=hypothèses!$BQ$12,hypothèses!$BT$12,K435*hypothèses!$BU$12)),IF(AND(D435=hypothèses!$BR$14,R435=hypothèses!$BM$1),IF(K435&lt;=hypothèses!$BP$14,hypothèses!$BS$14,IF(K435&gt;=hypothèses!$BQ$14,hypothèses!$BT$14,K435*hypothèses!$BU$14)),IF(AND(D435=hypothèses!$BR$15,R435=hypothèses!$BM$1),IF(K435&lt;=hypothèses!$BP$15,hypothèses!$BS$15,IF(K435&gt;=hypothèses!$BQ$15,hypothèses!$BT$15,K435*hypothèses!$BU$15)),IF(AND(D435=hypothèses!$BR$17,R435=hypothèses!$BN$1),IF(K435&lt;=hypothèses!$BP$17,hypothèses!$BS$17,IF(K435&gt;=hypothèses!$BQ$17,hypothèses!$BT$17,K435*hypothèses!$BU$17)),IF(AND(D435=hypothèses!$BR$18,R435=hypothèses!$BN$1),IF(K435&lt;=hypothèses!$BP$18,hypothèses!$BS$18,IF(K435&gt;=hypothèses!$BQ$18,hypothèses!$BT$18,K435*hypothèses!$BU$18)),0))))))))))))))</f>
        <v>0</v>
      </c>
      <c r="W435" t="str" cm="1">
        <f t="array" ref="W435">IFERROR(IF(T435&lt;0,0,IF(R435="tarif frais de dossier",30,K435*INDEX(hypothèses!$CC$2:$CR$21,MATCH(1,(K435&gt;=hypothèses!$BX$2:$BX$21)*(K435&lt;hypothèses!$BY$2:$BY$21)*(D435="Villeurbanne")+(K435&gt;=hypothèses!$BX$12:$BX$21)*(K435&lt;hypothèses!$BY$12:$BY$21)*(D435="Hors Villeurbanne"),0),CHOOSE(MATCH(R435,{"tarif eveil";"tarif courant";"tarif pratiques collectives";"tarif troisième cycle renforcé PPES";"tarif cumul";"tarif location"},0),1,4,7,10,13,16)))),"")</f>
        <v/>
      </c>
    </row>
    <row r="436" spans="1:23">
      <c r="A436" s="71" t="s">
        <v>71</v>
      </c>
      <c r="B436" s="71" t="s">
        <v>72</v>
      </c>
      <c r="C436" s="71" t="s">
        <v>73</v>
      </c>
      <c r="D436" t="s">
        <v>70</v>
      </c>
      <c r="E436" s="59">
        <v>100001</v>
      </c>
      <c r="F436">
        <v>41</v>
      </c>
      <c r="G436">
        <v>1</v>
      </c>
      <c r="H436">
        <f>IF(Tableau1[[#This Row],[Tranche RFR]]&gt;=2,Tableau1[[#This Row],[Tranche RFR]]-1,Tableau1[[#This Row],[Tranche RFR]])</f>
        <v>40</v>
      </c>
      <c r="I436">
        <f>Tableau1[[#This Row],[RFR]]/Tableau1[[#This Row],[nb parts sans couple]]</f>
        <v>2500.0250000000001</v>
      </c>
      <c r="J436" t="s">
        <v>77</v>
      </c>
      <c r="K436" s="4">
        <f t="shared" si="6"/>
        <v>8333.4166666666661</v>
      </c>
      <c r="L436" s="49">
        <f>IF($K436&lt;=hypothèses!$BG$2,1,IF(AND($K436&gt;hypothèses!$BF$3,$K436&lt;=hypothèses!$BG$3),2,IF(AND($K436&gt;hypothèses!$BF$4,$K436&lt;=hypothèses!$BG$4),3,IF(AND($K436&gt;hypothèses!$BF$5,$K436&lt;=hypothèses!$BG$5),4,IF(AND($K436&gt;hypothèses!$BF$6,$K436&lt;=hypothèses!$BG$6),5,IF(AND($K436&gt;hypothèses!$BF$7,$K436&lt;=hypothèses!$BG$7),6,IF(AND($K436&gt;hypothèses!$BF$8,$K436&lt;=hypothèses!$BG$8),7,IF(AND($K436&gt;hypothèses!$BF$9,$K436&lt;=hypothèses!$BG$9),8,IF(AND($K436&gt;hypothèses!$BF$10,$K436&lt;=hypothèses!$BG$10),9,IF(AND($K436&gt;hypothèses!$BF$11,$K436&lt;=hypothèses!$BG$11),10,IF(Tableau1[[#This Row],[QF mens]]&gt;hypothèses!BG445,10,"")))))))))))</f>
        <v>10</v>
      </c>
      <c r="M436" s="49">
        <f>IF($K436&lt;=hypothèses!$BY$2,1,IF(AND($K436&gt;hypothèses!$BX$3,$K436&lt;=hypothèses!$BY$3),2,IF(AND($K436&gt;hypothèses!$BX$4,$K436&lt;=hypothèses!$BY$4),3,IF(AND($K436&gt;hypothèses!$BX$5,$K436&lt;=hypothèses!$BY$5),4,IF(AND($K436&gt;hypothèses!$BX$6,$K436&lt;=hypothèses!$BY$6),5,IF(AND($K436&gt;hypothèses!$BX$7,$K436&lt;=hypothèses!$BY$7),6,IF(AND($K436&gt;hypothèses!$BX$8,$K436&lt;=hypothèses!$BY$8),7,IF(AND($K436&gt;hypothèses!$BX$9,$K436&lt;=hypothèses!$BY$9),8,IF(AND($K436&gt;hypothèses!$BX$10,$K436&lt;=hypothèses!$BY$10),9,IF(AND($K436&gt;hypothèses!$BX$11,$K436&lt;=hypothèses!$BY$11),10,IF(Tableau1[[#This Row],[QF mens]]&gt;hypothèses!BH445,10,"")))))))))))</f>
        <v>10</v>
      </c>
      <c r="N436" s="49" t="s">
        <v>82</v>
      </c>
      <c r="O436" s="49" t="s">
        <v>77</v>
      </c>
      <c r="P436" s="49" t="s">
        <v>83</v>
      </c>
      <c r="Q436" s="49" t="s">
        <v>82</v>
      </c>
      <c r="T436">
        <v>0</v>
      </c>
      <c r="U436" s="58" t="str" cm="1">
        <f t="array" ref="U43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436" s="58">
        <f>IF(R436="Tarif Frais de dossier",30,IF(T436&lt;0,0,IF(AND(D436=hypothèses!$BR$2,R436=hypothèses!$BI$1),IF(K436&lt;=hypothèses!$BP$2,hypothèses!$BS$2,IF(K436&gt;=hypothèses!$BQ$2,hypothèses!$BT$2,K436*hypothèses!$BU$2)),IF(AND(D436=hypothèses!$BR$3,R436=hypothèses!$BI$1),IF(K436&lt;=hypothèses!$BP$3,hypothèses!$BS$3,IF(K436&gt;=hypothèses!$BQ$3,hypothèses!$BT$3,K436*hypothèses!$BU$3)),IF(AND(D436=hypothèses!$BR$5,R436=hypothèses!$BJ$1),IF(K436&lt;=hypothèses!$BP$5,hypothèses!$BS$5,IF(K436&gt;=hypothèses!$BQ$5,hypothèses!$BT$5,K436*hypothèses!$BU$5)),IF(AND(D436=hypothèses!$BR$6,R436=hypothèses!$BJ$1),IF(K436&lt;=hypothèses!$BP$6,hypothèses!$BS$6,IF(K436&gt;=hypothèses!$BQ$6,hypothèses!$BT$6,K436*hypothèses!$BU$6)),IF(AND(D436=hypothèses!$BR$8,R436=hypothèses!$BK$1),IF(K436&lt;=hypothèses!$BP$8,hypothèses!$BS$8,IF(K436&gt;=hypothèses!$BQ$8,hypothèses!$BT$8,K436*hypothèses!$BU$8)),IF(AND(D436=hypothèses!$BR$9,R436=hypothèses!$BK$1),IF(K436&lt;=hypothèses!$BP$9,hypothèses!$BS$9,IF(K436&gt;=hypothèses!$BQ$9,hypothèses!$BT$9,K436*hypothèses!$BU$9)),IF(AND(D436=hypothèses!$BR$11,R436=hypothèses!$BL$1),IF(K436&lt;=hypothèses!$BP$11,hypothèses!$BS$11,IF(K436&gt;=hypothèses!$BQ$11,hypothèses!$BT$11,K436*hypothèses!$BU$11)),IF(AND(D436=hypothèses!$BR$12,R436=hypothèses!$BL$1),IF(K436&lt;=hypothèses!$BP$12,hypothèses!$BS$12,IF(K436&gt;=hypothèses!$BQ$12,hypothèses!$BT$12,K436*hypothèses!$BU$12)),IF(AND(D436=hypothèses!$BR$14,R436=hypothèses!$BM$1),IF(K436&lt;=hypothèses!$BP$14,hypothèses!$BS$14,IF(K436&gt;=hypothèses!$BQ$14,hypothèses!$BT$14,K436*hypothèses!$BU$14)),IF(AND(D436=hypothèses!$BR$15,R436=hypothèses!$BM$1),IF(K436&lt;=hypothèses!$BP$15,hypothèses!$BS$15,IF(K436&gt;=hypothèses!$BQ$15,hypothèses!$BT$15,K436*hypothèses!$BU$15)),IF(AND(D436=hypothèses!$BR$17,R436=hypothèses!$BN$1),IF(K436&lt;=hypothèses!$BP$17,hypothèses!$BS$17,IF(K436&gt;=hypothèses!$BQ$17,hypothèses!$BT$17,K436*hypothèses!$BU$17)),IF(AND(D436=hypothèses!$BR$18,R436=hypothèses!$BN$1),IF(K436&lt;=hypothèses!$BP$18,hypothèses!$BS$18,IF(K436&gt;=hypothèses!$BQ$18,hypothèses!$BT$18,K436*hypothèses!$BU$18)),0))))))))))))))</f>
        <v>0</v>
      </c>
      <c r="W436" t="str" cm="1">
        <f t="array" ref="W436">IFERROR(IF(T436&lt;0,0,IF(R436="tarif frais de dossier",30,K436*INDEX(hypothèses!$CC$2:$CR$21,MATCH(1,(K436&gt;=hypothèses!$BX$2:$BX$21)*(K436&lt;hypothèses!$BY$2:$BY$21)*(D436="Villeurbanne")+(K436&gt;=hypothèses!$BX$12:$BX$21)*(K436&lt;hypothèses!$BY$12:$BY$21)*(D436="Hors Villeurbanne"),0),CHOOSE(MATCH(R436,{"tarif eveil";"tarif courant";"tarif pratiques collectives";"tarif troisième cycle renforcé PPES";"tarif cumul";"tarif location"},0),1,4,7,10,13,16)))),"")</f>
        <v/>
      </c>
    </row>
    <row r="437" spans="1:23">
      <c r="A437" s="72" t="s">
        <v>71</v>
      </c>
      <c r="B437" s="72" t="s">
        <v>72</v>
      </c>
      <c r="C437" s="72" t="s">
        <v>73</v>
      </c>
      <c r="D437" t="s">
        <v>70</v>
      </c>
      <c r="E437" s="59">
        <v>100001</v>
      </c>
      <c r="F437">
        <v>41</v>
      </c>
      <c r="G437">
        <v>1</v>
      </c>
      <c r="H437">
        <f>IF(Tableau1[[#This Row],[Tranche RFR]]&gt;=2,Tableau1[[#This Row],[Tranche RFR]]-1,Tableau1[[#This Row],[Tranche RFR]])</f>
        <v>40</v>
      </c>
      <c r="I437">
        <f>Tableau1[[#This Row],[RFR]]/Tableau1[[#This Row],[nb parts sans couple]]</f>
        <v>2500.0250000000001</v>
      </c>
      <c r="J437" t="s">
        <v>77</v>
      </c>
      <c r="K437" s="4">
        <f t="shared" si="6"/>
        <v>8333.4166666666661</v>
      </c>
      <c r="L437" s="49">
        <f>IF($K437&lt;=hypothèses!$BG$2,1,IF(AND($K437&gt;hypothèses!$BF$3,$K437&lt;=hypothèses!$BG$3),2,IF(AND($K437&gt;hypothèses!$BF$4,$K437&lt;=hypothèses!$BG$4),3,IF(AND($K437&gt;hypothèses!$BF$5,$K437&lt;=hypothèses!$BG$5),4,IF(AND($K437&gt;hypothèses!$BF$6,$K437&lt;=hypothèses!$BG$6),5,IF(AND($K437&gt;hypothèses!$BF$7,$K437&lt;=hypothèses!$BG$7),6,IF(AND($K437&gt;hypothèses!$BF$8,$K437&lt;=hypothèses!$BG$8),7,IF(AND($K437&gt;hypothèses!$BF$9,$K437&lt;=hypothèses!$BG$9),8,IF(AND($K437&gt;hypothèses!$BF$10,$K437&lt;=hypothèses!$BG$10),9,IF(AND($K437&gt;hypothèses!$BF$11,$K437&lt;=hypothèses!$BG$11),10,IF(Tableau1[[#This Row],[QF mens]]&gt;hypothèses!BG446,10,"")))))))))))</f>
        <v>10</v>
      </c>
      <c r="M437" s="49">
        <f>IF($K437&lt;=hypothèses!$BY$2,1,IF(AND($K437&gt;hypothèses!$BX$3,$K437&lt;=hypothèses!$BY$3),2,IF(AND($K437&gt;hypothèses!$BX$4,$K437&lt;=hypothèses!$BY$4),3,IF(AND($K437&gt;hypothèses!$BX$5,$K437&lt;=hypothèses!$BY$5),4,IF(AND($K437&gt;hypothèses!$BX$6,$K437&lt;=hypothèses!$BY$6),5,IF(AND($K437&gt;hypothèses!$BX$7,$K437&lt;=hypothèses!$BY$7),6,IF(AND($K437&gt;hypothèses!$BX$8,$K437&lt;=hypothèses!$BY$8),7,IF(AND($K437&gt;hypothèses!$BX$9,$K437&lt;=hypothèses!$BY$9),8,IF(AND($K437&gt;hypothèses!$BX$10,$K437&lt;=hypothèses!$BY$10),9,IF(AND($K437&gt;hypothèses!$BX$11,$K437&lt;=hypothèses!$BY$11),10,IF(Tableau1[[#This Row],[QF mens]]&gt;hypothèses!BH446,10,"")))))))))))</f>
        <v>10</v>
      </c>
      <c r="N437" s="49" t="s">
        <v>82</v>
      </c>
      <c r="O437" s="49" t="s">
        <v>77</v>
      </c>
      <c r="P437" s="49" t="s">
        <v>83</v>
      </c>
      <c r="Q437" s="49" t="s">
        <v>82</v>
      </c>
      <c r="T437">
        <v>0</v>
      </c>
      <c r="U437" s="58" t="str" cm="1">
        <f t="array" ref="U43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437" s="58">
        <f>IF(R437="Tarif Frais de dossier",30,IF(T437&lt;0,0,IF(AND(D437=hypothèses!$BR$2,R437=hypothèses!$BI$1),IF(K437&lt;=hypothèses!$BP$2,hypothèses!$BS$2,IF(K437&gt;=hypothèses!$BQ$2,hypothèses!$BT$2,K437*hypothèses!$BU$2)),IF(AND(D437=hypothèses!$BR$3,R437=hypothèses!$BI$1),IF(K437&lt;=hypothèses!$BP$3,hypothèses!$BS$3,IF(K437&gt;=hypothèses!$BQ$3,hypothèses!$BT$3,K437*hypothèses!$BU$3)),IF(AND(D437=hypothèses!$BR$5,R437=hypothèses!$BJ$1),IF(K437&lt;=hypothèses!$BP$5,hypothèses!$BS$5,IF(K437&gt;=hypothèses!$BQ$5,hypothèses!$BT$5,K437*hypothèses!$BU$5)),IF(AND(D437=hypothèses!$BR$6,R437=hypothèses!$BJ$1),IF(K437&lt;=hypothèses!$BP$6,hypothèses!$BS$6,IF(K437&gt;=hypothèses!$BQ$6,hypothèses!$BT$6,K437*hypothèses!$BU$6)),IF(AND(D437=hypothèses!$BR$8,R437=hypothèses!$BK$1),IF(K437&lt;=hypothèses!$BP$8,hypothèses!$BS$8,IF(K437&gt;=hypothèses!$BQ$8,hypothèses!$BT$8,K437*hypothèses!$BU$8)),IF(AND(D437=hypothèses!$BR$9,R437=hypothèses!$BK$1),IF(K437&lt;=hypothèses!$BP$9,hypothèses!$BS$9,IF(K437&gt;=hypothèses!$BQ$9,hypothèses!$BT$9,K437*hypothèses!$BU$9)),IF(AND(D437=hypothèses!$BR$11,R437=hypothèses!$BL$1),IF(K437&lt;=hypothèses!$BP$11,hypothèses!$BS$11,IF(K437&gt;=hypothèses!$BQ$11,hypothèses!$BT$11,K437*hypothèses!$BU$11)),IF(AND(D437=hypothèses!$BR$12,R437=hypothèses!$BL$1),IF(K437&lt;=hypothèses!$BP$12,hypothèses!$BS$12,IF(K437&gt;=hypothèses!$BQ$12,hypothèses!$BT$12,K437*hypothèses!$BU$12)),IF(AND(D437=hypothèses!$BR$14,R437=hypothèses!$BM$1),IF(K437&lt;=hypothèses!$BP$14,hypothèses!$BS$14,IF(K437&gt;=hypothèses!$BQ$14,hypothèses!$BT$14,K437*hypothèses!$BU$14)),IF(AND(D437=hypothèses!$BR$15,R437=hypothèses!$BM$1),IF(K437&lt;=hypothèses!$BP$15,hypothèses!$BS$15,IF(K437&gt;=hypothèses!$BQ$15,hypothèses!$BT$15,K437*hypothèses!$BU$15)),IF(AND(D437=hypothèses!$BR$17,R437=hypothèses!$BN$1),IF(K437&lt;=hypothèses!$BP$17,hypothèses!$BS$17,IF(K437&gt;=hypothèses!$BQ$17,hypothèses!$BT$17,K437*hypothèses!$BU$17)),IF(AND(D437=hypothèses!$BR$18,R437=hypothèses!$BN$1),IF(K437&lt;=hypothèses!$BP$18,hypothèses!$BS$18,IF(K437&gt;=hypothèses!$BQ$18,hypothèses!$BT$18,K437*hypothèses!$BU$18)),0))))))))))))))</f>
        <v>0</v>
      </c>
      <c r="W437" t="str" cm="1">
        <f t="array" ref="W437">IFERROR(IF(T437&lt;0,0,IF(R437="tarif frais de dossier",30,K437*INDEX(hypothèses!$CC$2:$CR$21,MATCH(1,(K437&gt;=hypothèses!$BX$2:$BX$21)*(K437&lt;hypothèses!$BY$2:$BY$21)*(D437="Villeurbanne")+(K437&gt;=hypothèses!$BX$12:$BX$21)*(K437&lt;hypothèses!$BY$12:$BY$21)*(D437="Hors Villeurbanne"),0),CHOOSE(MATCH(R437,{"tarif eveil";"tarif courant";"tarif pratiques collectives";"tarif troisième cycle renforcé PPES";"tarif cumul";"tarif location"},0),1,4,7,10,13,16)))),"")</f>
        <v/>
      </c>
    </row>
    <row r="438" spans="1:23">
      <c r="A438" s="71" t="s">
        <v>71</v>
      </c>
      <c r="B438" s="71" t="s">
        <v>72</v>
      </c>
      <c r="C438" s="71" t="s">
        <v>73</v>
      </c>
      <c r="D438" t="s">
        <v>70</v>
      </c>
      <c r="E438" s="59">
        <v>100001</v>
      </c>
      <c r="F438">
        <v>41</v>
      </c>
      <c r="G438">
        <v>1</v>
      </c>
      <c r="H438">
        <f>IF(Tableau1[[#This Row],[Tranche RFR]]&gt;=2,Tableau1[[#This Row],[Tranche RFR]]-1,Tableau1[[#This Row],[Tranche RFR]])</f>
        <v>40</v>
      </c>
      <c r="I438">
        <f>Tableau1[[#This Row],[RFR]]/Tableau1[[#This Row],[nb parts sans couple]]</f>
        <v>2500.0250000000001</v>
      </c>
      <c r="J438" t="s">
        <v>77</v>
      </c>
      <c r="K438" s="4">
        <f t="shared" si="6"/>
        <v>8333.4166666666661</v>
      </c>
      <c r="L438" s="49">
        <f>IF($K438&lt;=hypothèses!$BG$2,1,IF(AND($K438&gt;hypothèses!$BF$3,$K438&lt;=hypothèses!$BG$3),2,IF(AND($K438&gt;hypothèses!$BF$4,$K438&lt;=hypothèses!$BG$4),3,IF(AND($K438&gt;hypothèses!$BF$5,$K438&lt;=hypothèses!$BG$5),4,IF(AND($K438&gt;hypothèses!$BF$6,$K438&lt;=hypothèses!$BG$6),5,IF(AND($K438&gt;hypothèses!$BF$7,$K438&lt;=hypothèses!$BG$7),6,IF(AND($K438&gt;hypothèses!$BF$8,$K438&lt;=hypothèses!$BG$8),7,IF(AND($K438&gt;hypothèses!$BF$9,$K438&lt;=hypothèses!$BG$9),8,IF(AND($K438&gt;hypothèses!$BF$10,$K438&lt;=hypothèses!$BG$10),9,IF(AND($K438&gt;hypothèses!$BF$11,$K438&lt;=hypothèses!$BG$11),10,IF(Tableau1[[#This Row],[QF mens]]&gt;hypothèses!BG447,10,"")))))))))))</f>
        <v>10</v>
      </c>
      <c r="M438" s="49">
        <f>IF($K438&lt;=hypothèses!$BY$2,1,IF(AND($K438&gt;hypothèses!$BX$3,$K438&lt;=hypothèses!$BY$3),2,IF(AND($K438&gt;hypothèses!$BX$4,$K438&lt;=hypothèses!$BY$4),3,IF(AND($K438&gt;hypothèses!$BX$5,$K438&lt;=hypothèses!$BY$5),4,IF(AND($K438&gt;hypothèses!$BX$6,$K438&lt;=hypothèses!$BY$6),5,IF(AND($K438&gt;hypothèses!$BX$7,$K438&lt;=hypothèses!$BY$7),6,IF(AND($K438&gt;hypothèses!$BX$8,$K438&lt;=hypothèses!$BY$8),7,IF(AND($K438&gt;hypothèses!$BX$9,$K438&lt;=hypothèses!$BY$9),8,IF(AND($K438&gt;hypothèses!$BX$10,$K438&lt;=hypothèses!$BY$10),9,IF(AND($K438&gt;hypothèses!$BX$11,$K438&lt;=hypothèses!$BY$11),10,IF(Tableau1[[#This Row],[QF mens]]&gt;hypothèses!BH447,10,"")))))))))))</f>
        <v>10</v>
      </c>
      <c r="N438" s="49" t="s">
        <v>82</v>
      </c>
      <c r="O438" s="49" t="s">
        <v>77</v>
      </c>
      <c r="P438" s="49" t="s">
        <v>83</v>
      </c>
      <c r="Q438" s="49" t="s">
        <v>82</v>
      </c>
      <c r="T438">
        <v>0</v>
      </c>
      <c r="U438" s="58" t="str" cm="1">
        <f t="array" ref="U43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438" s="58">
        <f>IF(R438="Tarif Frais de dossier",30,IF(T438&lt;0,0,IF(AND(D438=hypothèses!$BR$2,R438=hypothèses!$BI$1),IF(K438&lt;=hypothèses!$BP$2,hypothèses!$BS$2,IF(K438&gt;=hypothèses!$BQ$2,hypothèses!$BT$2,K438*hypothèses!$BU$2)),IF(AND(D438=hypothèses!$BR$3,R438=hypothèses!$BI$1),IF(K438&lt;=hypothèses!$BP$3,hypothèses!$BS$3,IF(K438&gt;=hypothèses!$BQ$3,hypothèses!$BT$3,K438*hypothèses!$BU$3)),IF(AND(D438=hypothèses!$BR$5,R438=hypothèses!$BJ$1),IF(K438&lt;=hypothèses!$BP$5,hypothèses!$BS$5,IF(K438&gt;=hypothèses!$BQ$5,hypothèses!$BT$5,K438*hypothèses!$BU$5)),IF(AND(D438=hypothèses!$BR$6,R438=hypothèses!$BJ$1),IF(K438&lt;=hypothèses!$BP$6,hypothèses!$BS$6,IF(K438&gt;=hypothèses!$BQ$6,hypothèses!$BT$6,K438*hypothèses!$BU$6)),IF(AND(D438=hypothèses!$BR$8,R438=hypothèses!$BK$1),IF(K438&lt;=hypothèses!$BP$8,hypothèses!$BS$8,IF(K438&gt;=hypothèses!$BQ$8,hypothèses!$BT$8,K438*hypothèses!$BU$8)),IF(AND(D438=hypothèses!$BR$9,R438=hypothèses!$BK$1),IF(K438&lt;=hypothèses!$BP$9,hypothèses!$BS$9,IF(K438&gt;=hypothèses!$BQ$9,hypothèses!$BT$9,K438*hypothèses!$BU$9)),IF(AND(D438=hypothèses!$BR$11,R438=hypothèses!$BL$1),IF(K438&lt;=hypothèses!$BP$11,hypothèses!$BS$11,IF(K438&gt;=hypothèses!$BQ$11,hypothèses!$BT$11,K438*hypothèses!$BU$11)),IF(AND(D438=hypothèses!$BR$12,R438=hypothèses!$BL$1),IF(K438&lt;=hypothèses!$BP$12,hypothèses!$BS$12,IF(K438&gt;=hypothèses!$BQ$12,hypothèses!$BT$12,K438*hypothèses!$BU$12)),IF(AND(D438=hypothèses!$BR$14,R438=hypothèses!$BM$1),IF(K438&lt;=hypothèses!$BP$14,hypothèses!$BS$14,IF(K438&gt;=hypothèses!$BQ$14,hypothèses!$BT$14,K438*hypothèses!$BU$14)),IF(AND(D438=hypothèses!$BR$15,R438=hypothèses!$BM$1),IF(K438&lt;=hypothèses!$BP$15,hypothèses!$BS$15,IF(K438&gt;=hypothèses!$BQ$15,hypothèses!$BT$15,K438*hypothèses!$BU$15)),IF(AND(D438=hypothèses!$BR$17,R438=hypothèses!$BN$1),IF(K438&lt;=hypothèses!$BP$17,hypothèses!$BS$17,IF(K438&gt;=hypothèses!$BQ$17,hypothèses!$BT$17,K438*hypothèses!$BU$17)),IF(AND(D438=hypothèses!$BR$18,R438=hypothèses!$BN$1),IF(K438&lt;=hypothèses!$BP$18,hypothèses!$BS$18,IF(K438&gt;=hypothèses!$BQ$18,hypothèses!$BT$18,K438*hypothèses!$BU$18)),0))))))))))))))</f>
        <v>0</v>
      </c>
      <c r="W438" t="str" cm="1">
        <f t="array" ref="W438">IFERROR(IF(T438&lt;0,0,IF(R438="tarif frais de dossier",30,K438*INDEX(hypothèses!$CC$2:$CR$21,MATCH(1,(K438&gt;=hypothèses!$BX$2:$BX$21)*(K438&lt;hypothèses!$BY$2:$BY$21)*(D438="Villeurbanne")+(K438&gt;=hypothèses!$BX$12:$BX$21)*(K438&lt;hypothèses!$BY$12:$BY$21)*(D438="Hors Villeurbanne"),0),CHOOSE(MATCH(R438,{"tarif eveil";"tarif courant";"tarif pratiques collectives";"tarif troisième cycle renforcé PPES";"tarif cumul";"tarif location"},0),1,4,7,10,13,16)))),"")</f>
        <v/>
      </c>
    </row>
    <row r="439" spans="1:23">
      <c r="A439" s="72" t="s">
        <v>71</v>
      </c>
      <c r="B439" s="72" t="s">
        <v>72</v>
      </c>
      <c r="C439" s="72" t="s">
        <v>73</v>
      </c>
      <c r="D439" t="s">
        <v>70</v>
      </c>
      <c r="E439" s="59">
        <v>114293</v>
      </c>
      <c r="F439">
        <v>41</v>
      </c>
      <c r="G439">
        <v>3</v>
      </c>
      <c r="H439">
        <f>IF(Tableau1[[#This Row],[Tranche RFR]]&gt;=2,Tableau1[[#This Row],[Tranche RFR]]-1,Tableau1[[#This Row],[Tranche RFR]])</f>
        <v>40</v>
      </c>
      <c r="I439">
        <f>Tableau1[[#This Row],[RFR]]/Tableau1[[#This Row],[nb parts sans couple]]</f>
        <v>2857.3249999999998</v>
      </c>
      <c r="J439" t="s">
        <v>77</v>
      </c>
      <c r="K439" s="4">
        <f t="shared" si="6"/>
        <v>3174.8055555555552</v>
      </c>
      <c r="L439" s="49">
        <f>IF($K439&lt;=hypothèses!$BG$2,1,IF(AND($K439&gt;hypothèses!$BF$3,$K439&lt;=hypothèses!$BG$3),2,IF(AND($K439&gt;hypothèses!$BF$4,$K439&lt;=hypothèses!$BG$4),3,IF(AND($K439&gt;hypothèses!$BF$5,$K439&lt;=hypothèses!$BG$5),4,IF(AND($K439&gt;hypothèses!$BF$6,$K439&lt;=hypothèses!$BG$6),5,IF(AND($K439&gt;hypothèses!$BF$7,$K439&lt;=hypothèses!$BG$7),6,IF(AND($K439&gt;hypothèses!$BF$8,$K439&lt;=hypothèses!$BG$8),7,IF(AND($K439&gt;hypothèses!$BF$9,$K439&lt;=hypothèses!$BG$9),8,IF(AND($K439&gt;hypothèses!$BF$10,$K439&lt;=hypothèses!$BG$10),9,IF(AND($K439&gt;hypothèses!$BF$11,$K439&lt;=hypothèses!$BG$11),10,IF(Tableau1[[#This Row],[QF mens]]&gt;hypothèses!BG448,10,"")))))))))))</f>
        <v>10</v>
      </c>
      <c r="M439" s="49">
        <f>IF($K439&lt;=hypothèses!$BY$2,1,IF(AND($K439&gt;hypothèses!$BX$3,$K439&lt;=hypothèses!$BY$3),2,IF(AND($K439&gt;hypothèses!$BX$4,$K439&lt;=hypothèses!$BY$4),3,IF(AND($K439&gt;hypothèses!$BX$5,$K439&lt;=hypothèses!$BY$5),4,IF(AND($K439&gt;hypothèses!$BX$6,$K439&lt;=hypothèses!$BY$6),5,IF(AND($K439&gt;hypothèses!$BX$7,$K439&lt;=hypothèses!$BY$7),6,IF(AND($K439&gt;hypothèses!$BX$8,$K439&lt;=hypothèses!$BY$8),7,IF(AND($K439&gt;hypothèses!$BX$9,$K439&lt;=hypothèses!$BY$9),8,IF(AND($K439&gt;hypothèses!$BX$10,$K439&lt;=hypothèses!$BY$10),9,IF(AND($K439&gt;hypothèses!$BX$11,$K439&lt;=hypothèses!$BY$11),10,IF(Tableau1[[#This Row],[QF mens]]&gt;hypothèses!BH448,10,"")))))))))))</f>
        <v>10</v>
      </c>
      <c r="N439" s="49" t="s">
        <v>82</v>
      </c>
      <c r="O439" s="49" t="s">
        <v>77</v>
      </c>
      <c r="P439" s="49" t="s">
        <v>83</v>
      </c>
      <c r="Q439" s="49" t="s">
        <v>82</v>
      </c>
      <c r="R439" t="s">
        <v>13</v>
      </c>
      <c r="S439">
        <v>1</v>
      </c>
      <c r="T439">
        <v>1067</v>
      </c>
      <c r="U439" s="58" cm="1">
        <f t="array" ref="U43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1066.98</v>
      </c>
      <c r="V439" s="58">
        <f>IF(R439="Tarif Frais de dossier",30,IF(T439&lt;0,0,IF(AND(D439=hypothèses!$BR$2,R439=hypothèses!$BI$1),IF(K439&lt;=hypothèses!$BP$2,hypothèses!$BS$2,IF(K439&gt;=hypothèses!$BQ$2,hypothèses!$BT$2,K439*hypothèses!$BU$2)),IF(AND(D439=hypothèses!$BR$3,R439=hypothèses!$BI$1),IF(K439&lt;=hypothèses!$BP$3,hypothèses!$BS$3,IF(K439&gt;=hypothèses!$BQ$3,hypothèses!$BT$3,K439*hypothèses!$BU$3)),IF(AND(D439=hypothèses!$BR$5,R439=hypothèses!$BJ$1),IF(K439&lt;=hypothèses!$BP$5,hypothèses!$BS$5,IF(K439&gt;=hypothèses!$BQ$5,hypothèses!$BT$5,K439*hypothèses!$BU$5)),IF(AND(D439=hypothèses!$BR$6,R439=hypothèses!$BJ$1),IF(K439&lt;=hypothèses!$BP$6,hypothèses!$BS$6,IF(K439&gt;=hypothèses!$BQ$6,hypothèses!$BT$6,K439*hypothèses!$BU$6)),IF(AND(D439=hypothèses!$BR$8,R439=hypothèses!$BK$1),IF(K439&lt;=hypothèses!$BP$8,hypothèses!$BS$8,IF(K439&gt;=hypothèses!$BQ$8,hypothèses!$BT$8,K439*hypothèses!$BU$8)),IF(AND(D439=hypothèses!$BR$9,R439=hypothèses!$BK$1),IF(K439&lt;=hypothèses!$BP$9,hypothèses!$BS$9,IF(K439&gt;=hypothèses!$BQ$9,hypothèses!$BT$9,K439*hypothèses!$BU$9)),IF(AND(D439=hypothèses!$BR$11,R439=hypothèses!$BL$1),IF(K439&lt;=hypothèses!$BP$11,hypothèses!$BS$11,IF(K439&gt;=hypothèses!$BQ$11,hypothèses!$BT$11,K439*hypothèses!$BU$11)),IF(AND(D439=hypothèses!$BR$12,R439=hypothèses!$BL$1),IF(K439&lt;=hypothèses!$BP$12,hypothèses!$BS$12,IF(K439&gt;=hypothèses!$BQ$12,hypothèses!$BT$12,K439*hypothèses!$BU$12)),IF(AND(D439=hypothèses!$BR$14,R439=hypothèses!$BM$1),IF(K439&lt;=hypothèses!$BP$14,hypothèses!$BS$14,IF(K439&gt;=hypothèses!$BQ$14,hypothèses!$BT$14,K439*hypothèses!$BU$14)),IF(AND(D439=hypothèses!$BR$15,R439=hypothèses!$BM$1),IF(K439&lt;=hypothèses!$BP$15,hypothèses!$BS$15,IF(K439&gt;=hypothèses!$BQ$15,hypothèses!$BT$15,K439*hypothèses!$BU$15)),IF(AND(D439=hypothèses!$BR$17,R439=hypothèses!$BN$1),IF(K439&lt;=hypothèses!$BP$17,hypothèses!$BS$17,IF(K439&gt;=hypothèses!$BQ$17,hypothèses!$BT$17,K439*hypothèses!$BU$17)),IF(AND(D439=hypothèses!$BR$18,R439=hypothèses!$BN$1),IF(K439&lt;=hypothèses!$BP$18,hypothèses!$BS$18,IF(K439&gt;=hypothèses!$BQ$18,hypothèses!$BT$18,K439*hypothèses!$BU$18)),0))))))))))))))</f>
        <v>838.1486666666666</v>
      </c>
      <c r="W439" t="str" cm="1">
        <f t="array" ref="W439">IFERROR(IF(T439&lt;0,0,IF(R439="tarif frais de dossier",30,K439*INDEX(hypothèses!$CC$2:$CR$21,MATCH(1,(K439&gt;=hypothèses!$BX$2:$BX$21)*(K439&lt;hypothèses!$BY$2:$BY$21)*(D439="Villeurbanne")+(K439&gt;=hypothèses!$BX$12:$BX$21)*(K439&lt;hypothèses!$BY$12:$BY$21)*(D439="Hors Villeurbanne"),0),CHOOSE(MATCH(R439,{"tarif eveil";"tarif courant";"tarif pratiques collectives";"tarif troisième cycle renforcé PPES";"tarif cumul";"tarif location"},0),1,4,7,10,13,16)))),"")</f>
        <v/>
      </c>
    </row>
    <row r="440" spans="1:23">
      <c r="A440" s="71" t="s">
        <v>71</v>
      </c>
      <c r="B440" s="71" t="s">
        <v>72</v>
      </c>
      <c r="C440" s="71" t="s">
        <v>73</v>
      </c>
      <c r="D440" t="s">
        <v>70</v>
      </c>
      <c r="E440" s="59">
        <v>114293</v>
      </c>
      <c r="F440">
        <v>41</v>
      </c>
      <c r="G440">
        <v>3</v>
      </c>
      <c r="H440">
        <f>IF(Tableau1[[#This Row],[Tranche RFR]]&gt;=2,Tableau1[[#This Row],[Tranche RFR]]-1,Tableau1[[#This Row],[Tranche RFR]])</f>
        <v>40</v>
      </c>
      <c r="I440">
        <f>Tableau1[[#This Row],[RFR]]/Tableau1[[#This Row],[nb parts sans couple]]</f>
        <v>2857.3249999999998</v>
      </c>
      <c r="J440" t="s">
        <v>77</v>
      </c>
      <c r="K440" s="4">
        <f t="shared" si="6"/>
        <v>3174.8055555555552</v>
      </c>
      <c r="L440" s="49">
        <f>IF($K440&lt;=hypothèses!$BG$2,1,IF(AND($K440&gt;hypothèses!$BF$3,$K440&lt;=hypothèses!$BG$3),2,IF(AND($K440&gt;hypothèses!$BF$4,$K440&lt;=hypothèses!$BG$4),3,IF(AND($K440&gt;hypothèses!$BF$5,$K440&lt;=hypothèses!$BG$5),4,IF(AND($K440&gt;hypothèses!$BF$6,$K440&lt;=hypothèses!$BG$6),5,IF(AND($K440&gt;hypothèses!$BF$7,$K440&lt;=hypothèses!$BG$7),6,IF(AND($K440&gt;hypothèses!$BF$8,$K440&lt;=hypothèses!$BG$8),7,IF(AND($K440&gt;hypothèses!$BF$9,$K440&lt;=hypothèses!$BG$9),8,IF(AND($K440&gt;hypothèses!$BF$10,$K440&lt;=hypothèses!$BG$10),9,IF(AND($K440&gt;hypothèses!$BF$11,$K440&lt;=hypothèses!$BG$11),10,IF(Tableau1[[#This Row],[QF mens]]&gt;hypothèses!BG449,10,"")))))))))))</f>
        <v>10</v>
      </c>
      <c r="M440" s="49">
        <f>IF($K440&lt;=hypothèses!$BY$2,1,IF(AND($K440&gt;hypothèses!$BX$3,$K440&lt;=hypothèses!$BY$3),2,IF(AND($K440&gt;hypothèses!$BX$4,$K440&lt;=hypothèses!$BY$4),3,IF(AND($K440&gt;hypothèses!$BX$5,$K440&lt;=hypothèses!$BY$5),4,IF(AND($K440&gt;hypothèses!$BX$6,$K440&lt;=hypothèses!$BY$6),5,IF(AND($K440&gt;hypothèses!$BX$7,$K440&lt;=hypothèses!$BY$7),6,IF(AND($K440&gt;hypothèses!$BX$8,$K440&lt;=hypothèses!$BY$8),7,IF(AND($K440&gt;hypothèses!$BX$9,$K440&lt;=hypothèses!$BY$9),8,IF(AND($K440&gt;hypothèses!$BX$10,$K440&lt;=hypothèses!$BY$10),9,IF(AND($K440&gt;hypothèses!$BX$11,$K440&lt;=hypothèses!$BY$11),10,IF(Tableau1[[#This Row],[QF mens]]&gt;hypothèses!BH449,10,"")))))))))))</f>
        <v>10</v>
      </c>
      <c r="N440" s="49" t="s">
        <v>82</v>
      </c>
      <c r="O440" s="49" t="s">
        <v>77</v>
      </c>
      <c r="P440" s="49" t="s">
        <v>83</v>
      </c>
      <c r="Q440" s="49" t="s">
        <v>82</v>
      </c>
      <c r="T440">
        <v>0</v>
      </c>
      <c r="U440" s="58" t="str" cm="1">
        <f t="array" ref="U44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440" s="58">
        <f>IF(R440="Tarif Frais de dossier",30,IF(T440&lt;0,0,IF(AND(D440=hypothèses!$BR$2,R440=hypothèses!$BI$1),IF(K440&lt;=hypothèses!$BP$2,hypothèses!$BS$2,IF(K440&gt;=hypothèses!$BQ$2,hypothèses!$BT$2,K440*hypothèses!$BU$2)),IF(AND(D440=hypothèses!$BR$3,R440=hypothèses!$BI$1),IF(K440&lt;=hypothèses!$BP$3,hypothèses!$BS$3,IF(K440&gt;=hypothèses!$BQ$3,hypothèses!$BT$3,K440*hypothèses!$BU$3)),IF(AND(D440=hypothèses!$BR$5,R440=hypothèses!$BJ$1),IF(K440&lt;=hypothèses!$BP$5,hypothèses!$BS$5,IF(K440&gt;=hypothèses!$BQ$5,hypothèses!$BT$5,K440*hypothèses!$BU$5)),IF(AND(D440=hypothèses!$BR$6,R440=hypothèses!$BJ$1),IF(K440&lt;=hypothèses!$BP$6,hypothèses!$BS$6,IF(K440&gt;=hypothèses!$BQ$6,hypothèses!$BT$6,K440*hypothèses!$BU$6)),IF(AND(D440=hypothèses!$BR$8,R440=hypothèses!$BK$1),IF(K440&lt;=hypothèses!$BP$8,hypothèses!$BS$8,IF(K440&gt;=hypothèses!$BQ$8,hypothèses!$BT$8,K440*hypothèses!$BU$8)),IF(AND(D440=hypothèses!$BR$9,R440=hypothèses!$BK$1),IF(K440&lt;=hypothèses!$BP$9,hypothèses!$BS$9,IF(K440&gt;=hypothèses!$BQ$9,hypothèses!$BT$9,K440*hypothèses!$BU$9)),IF(AND(D440=hypothèses!$BR$11,R440=hypothèses!$BL$1),IF(K440&lt;=hypothèses!$BP$11,hypothèses!$BS$11,IF(K440&gt;=hypothèses!$BQ$11,hypothèses!$BT$11,K440*hypothèses!$BU$11)),IF(AND(D440=hypothèses!$BR$12,R440=hypothèses!$BL$1),IF(K440&lt;=hypothèses!$BP$12,hypothèses!$BS$12,IF(K440&gt;=hypothèses!$BQ$12,hypothèses!$BT$12,K440*hypothèses!$BU$12)),IF(AND(D440=hypothèses!$BR$14,R440=hypothèses!$BM$1),IF(K440&lt;=hypothèses!$BP$14,hypothèses!$BS$14,IF(K440&gt;=hypothèses!$BQ$14,hypothèses!$BT$14,K440*hypothèses!$BU$14)),IF(AND(D440=hypothèses!$BR$15,R440=hypothèses!$BM$1),IF(K440&lt;=hypothèses!$BP$15,hypothèses!$BS$15,IF(K440&gt;=hypothèses!$BQ$15,hypothèses!$BT$15,K440*hypothèses!$BU$15)),IF(AND(D440=hypothèses!$BR$17,R440=hypothèses!$BN$1),IF(K440&lt;=hypothèses!$BP$17,hypothèses!$BS$17,IF(K440&gt;=hypothèses!$BQ$17,hypothèses!$BT$17,K440*hypothèses!$BU$17)),IF(AND(D440=hypothèses!$BR$18,R440=hypothèses!$BN$1),IF(K440&lt;=hypothèses!$BP$18,hypothèses!$BS$18,IF(K440&gt;=hypothèses!$BQ$18,hypothèses!$BT$18,K440*hypothèses!$BU$18)),0))))))))))))))</f>
        <v>0</v>
      </c>
      <c r="W440" t="str" cm="1">
        <f t="array" ref="W440">IFERROR(IF(T440&lt;0,0,IF(R440="tarif frais de dossier",30,K440*INDEX(hypothèses!$CC$2:$CR$21,MATCH(1,(K440&gt;=hypothèses!$BX$2:$BX$21)*(K440&lt;hypothèses!$BY$2:$BY$21)*(D440="Villeurbanne")+(K440&gt;=hypothèses!$BX$12:$BX$21)*(K440&lt;hypothèses!$BY$12:$BY$21)*(D440="Hors Villeurbanne"),0),CHOOSE(MATCH(R440,{"tarif eveil";"tarif courant";"tarif pratiques collectives";"tarif troisième cycle renforcé PPES";"tarif cumul";"tarif location"},0),1,4,7,10,13,16)))),"")</f>
        <v/>
      </c>
    </row>
    <row r="441" spans="1:23">
      <c r="A441" s="72" t="s">
        <v>71</v>
      </c>
      <c r="B441" s="72" t="s">
        <v>72</v>
      </c>
      <c r="C441" s="72" t="s">
        <v>73</v>
      </c>
      <c r="D441" t="s">
        <v>70</v>
      </c>
      <c r="E441" s="59">
        <v>29858</v>
      </c>
      <c r="F441">
        <v>12</v>
      </c>
      <c r="G441">
        <v>2</v>
      </c>
      <c r="H441">
        <f>IF(Tableau1[[#This Row],[Tranche RFR]]&gt;=2,Tableau1[[#This Row],[Tranche RFR]]-1,Tableau1[[#This Row],[Tranche RFR]])</f>
        <v>11</v>
      </c>
      <c r="I441">
        <f>Tableau1[[#This Row],[RFR]]/Tableau1[[#This Row],[nb parts sans couple]]</f>
        <v>2714.3636363636365</v>
      </c>
      <c r="J441" t="s">
        <v>77</v>
      </c>
      <c r="K441" s="4">
        <f t="shared" si="6"/>
        <v>1244.0833333333333</v>
      </c>
      <c r="L441" s="49">
        <f>IF($K441&lt;=hypothèses!$BG$2,1,IF(AND($K441&gt;hypothèses!$BF$3,$K441&lt;=hypothèses!$BG$3),2,IF(AND($K441&gt;hypothèses!$BF$4,$K441&lt;=hypothèses!$BG$4),3,IF(AND($K441&gt;hypothèses!$BF$5,$K441&lt;=hypothèses!$BG$5),4,IF(AND($K441&gt;hypothèses!$BF$6,$K441&lt;=hypothèses!$BG$6),5,IF(AND($K441&gt;hypothèses!$BF$7,$K441&lt;=hypothèses!$BG$7),6,IF(AND($K441&gt;hypothèses!$BF$8,$K441&lt;=hypothèses!$BG$8),7,IF(AND($K441&gt;hypothèses!$BF$9,$K441&lt;=hypothèses!$BG$9),8,IF(AND($K441&gt;hypothèses!$BF$10,$K441&lt;=hypothèses!$BG$10),9,IF(AND($K441&gt;hypothèses!$BF$11,$K441&lt;=hypothèses!$BG$11),10,IF(Tableau1[[#This Row],[QF mens]]&gt;hypothèses!BG450,10,"")))))))))))</f>
        <v>7</v>
      </c>
      <c r="M441" s="49">
        <f>IF($K441&lt;=hypothèses!$BY$2,1,IF(AND($K441&gt;hypothèses!$BX$3,$K441&lt;=hypothèses!$BY$3),2,IF(AND($K441&gt;hypothèses!$BX$4,$K441&lt;=hypothèses!$BY$4),3,IF(AND($K441&gt;hypothèses!$BX$5,$K441&lt;=hypothèses!$BY$5),4,IF(AND($K441&gt;hypothèses!$BX$6,$K441&lt;=hypothèses!$BY$6),5,IF(AND($K441&gt;hypothèses!$BX$7,$K441&lt;=hypothèses!$BY$7),6,IF(AND($K441&gt;hypothèses!$BX$8,$K441&lt;=hypothèses!$BY$8),7,IF(AND($K441&gt;hypothèses!$BX$9,$K441&lt;=hypothèses!$BY$9),8,IF(AND($K441&gt;hypothèses!$BX$10,$K441&lt;=hypothèses!$BY$10),9,IF(AND($K441&gt;hypothèses!$BX$11,$K441&lt;=hypothèses!$BY$11),10,IF(Tableau1[[#This Row],[QF mens]]&gt;hypothèses!BH450,10,"")))))))))))</f>
        <v>6</v>
      </c>
      <c r="N441" s="49" t="s">
        <v>82</v>
      </c>
      <c r="O441" s="49" t="s">
        <v>77</v>
      </c>
      <c r="P441" s="49" t="s">
        <v>83</v>
      </c>
      <c r="Q441" s="49" t="s">
        <v>82</v>
      </c>
      <c r="R441" t="s">
        <v>13</v>
      </c>
      <c r="S441">
        <v>1</v>
      </c>
      <c r="T441">
        <v>413</v>
      </c>
      <c r="U441" s="58" cm="1">
        <f t="array" ref="U44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733.32</v>
      </c>
      <c r="V441" s="58">
        <f>IF(R441="Tarif Frais de dossier",30,IF(T441&lt;0,0,IF(AND(D441=hypothèses!$BR$2,R441=hypothèses!$BI$1),IF(K441&lt;=hypothèses!$BP$2,hypothèses!$BS$2,IF(K441&gt;=hypothèses!$BQ$2,hypothèses!$BT$2,K441*hypothèses!$BU$2)),IF(AND(D441=hypothèses!$BR$3,R441=hypothèses!$BI$1),IF(K441&lt;=hypothèses!$BP$3,hypothèses!$BS$3,IF(K441&gt;=hypothèses!$BQ$3,hypothèses!$BT$3,K441*hypothèses!$BU$3)),IF(AND(D441=hypothèses!$BR$5,R441=hypothèses!$BJ$1),IF(K441&lt;=hypothèses!$BP$5,hypothèses!$BS$5,IF(K441&gt;=hypothèses!$BQ$5,hypothèses!$BT$5,K441*hypothèses!$BU$5)),IF(AND(D441=hypothèses!$BR$6,R441=hypothèses!$BJ$1),IF(K441&lt;=hypothèses!$BP$6,hypothèses!$BS$6,IF(K441&gt;=hypothèses!$BQ$6,hypothèses!$BT$6,K441*hypothèses!$BU$6)),IF(AND(D441=hypothèses!$BR$8,R441=hypothèses!$BK$1),IF(K441&lt;=hypothèses!$BP$8,hypothèses!$BS$8,IF(K441&gt;=hypothèses!$BQ$8,hypothèses!$BT$8,K441*hypothèses!$BU$8)),IF(AND(D441=hypothèses!$BR$9,R441=hypothèses!$BK$1),IF(K441&lt;=hypothèses!$BP$9,hypothèses!$BS$9,IF(K441&gt;=hypothèses!$BQ$9,hypothèses!$BT$9,K441*hypothèses!$BU$9)),IF(AND(D441=hypothèses!$BR$11,R441=hypothèses!$BL$1),IF(K441&lt;=hypothèses!$BP$11,hypothèses!$BS$11,IF(K441&gt;=hypothèses!$BQ$11,hypothèses!$BT$11,K441*hypothèses!$BU$11)),IF(AND(D441=hypothèses!$BR$12,R441=hypothèses!$BL$1),IF(K441&lt;=hypothèses!$BP$12,hypothèses!$BS$12,IF(K441&gt;=hypothèses!$BQ$12,hypothèses!$BT$12,K441*hypothèses!$BU$12)),IF(AND(D441=hypothèses!$BR$14,R441=hypothèses!$BM$1),IF(K441&lt;=hypothèses!$BP$14,hypothèses!$BS$14,IF(K441&gt;=hypothèses!$BQ$14,hypothèses!$BT$14,K441*hypothèses!$BU$14)),IF(AND(D441=hypothèses!$BR$15,R441=hypothèses!$BM$1),IF(K441&lt;=hypothèses!$BP$15,hypothèses!$BS$15,IF(K441&gt;=hypothèses!$BQ$15,hypothèses!$BT$15,K441*hypothèses!$BU$15)),IF(AND(D441=hypothèses!$BR$17,R441=hypothèses!$BN$1),IF(K441&lt;=hypothèses!$BP$17,hypothèses!$BS$17,IF(K441&gt;=hypothèses!$BQ$17,hypothèses!$BT$17,K441*hypothèses!$BU$17)),IF(AND(D441=hypothèses!$BR$18,R441=hypothèses!$BN$1),IF(K441&lt;=hypothèses!$BP$18,hypothèses!$BS$18,IF(K441&gt;=hypothèses!$BQ$18,hypothèses!$BT$18,K441*hypothèses!$BU$18)),0))))))))))))))</f>
        <v>328.43799999999999</v>
      </c>
      <c r="W441" t="str" cm="1">
        <f t="array" ref="W441">IFERROR(IF(T441&lt;0,0,IF(R441="tarif frais de dossier",30,K441*INDEX(hypothèses!$CC$2:$CR$21,MATCH(1,(K441&gt;=hypothèses!$BX$2:$BX$21)*(K441&lt;hypothèses!$BY$2:$BY$21)*(D441="Villeurbanne")+(K441&gt;=hypothèses!$BX$12:$BX$21)*(K441&lt;hypothèses!$BY$12:$BY$21)*(D441="Hors Villeurbanne"),0),CHOOSE(MATCH(R441,{"tarif eveil";"tarif courant";"tarif pratiques collectives";"tarif troisième cycle renforcé PPES";"tarif cumul";"tarif location"},0),1,4,7,10,13,16)))),"")</f>
        <v/>
      </c>
    </row>
    <row r="442" spans="1:23">
      <c r="A442" s="71" t="s">
        <v>71</v>
      </c>
      <c r="B442" s="71" t="s">
        <v>72</v>
      </c>
      <c r="C442" s="71" t="s">
        <v>73</v>
      </c>
      <c r="D442" t="s">
        <v>70</v>
      </c>
      <c r="E442" s="59">
        <v>29858</v>
      </c>
      <c r="F442">
        <v>12</v>
      </c>
      <c r="G442">
        <v>2</v>
      </c>
      <c r="H442">
        <f>IF(Tableau1[[#This Row],[Tranche RFR]]&gt;=2,Tableau1[[#This Row],[Tranche RFR]]-1,Tableau1[[#This Row],[Tranche RFR]])</f>
        <v>11</v>
      </c>
      <c r="I442">
        <f>Tableau1[[#This Row],[RFR]]/Tableau1[[#This Row],[nb parts sans couple]]</f>
        <v>2714.3636363636365</v>
      </c>
      <c r="J442" t="s">
        <v>77</v>
      </c>
      <c r="K442" s="4">
        <f t="shared" si="6"/>
        <v>1244.0833333333333</v>
      </c>
      <c r="L442" s="49">
        <f>IF($K442&lt;=hypothèses!$BG$2,1,IF(AND($K442&gt;hypothèses!$BF$3,$K442&lt;=hypothèses!$BG$3),2,IF(AND($K442&gt;hypothèses!$BF$4,$K442&lt;=hypothèses!$BG$4),3,IF(AND($K442&gt;hypothèses!$BF$5,$K442&lt;=hypothèses!$BG$5),4,IF(AND($K442&gt;hypothèses!$BF$6,$K442&lt;=hypothèses!$BG$6),5,IF(AND($K442&gt;hypothèses!$BF$7,$K442&lt;=hypothèses!$BG$7),6,IF(AND($K442&gt;hypothèses!$BF$8,$K442&lt;=hypothèses!$BG$8),7,IF(AND($K442&gt;hypothèses!$BF$9,$K442&lt;=hypothèses!$BG$9),8,IF(AND($K442&gt;hypothèses!$BF$10,$K442&lt;=hypothèses!$BG$10),9,IF(AND($K442&gt;hypothèses!$BF$11,$K442&lt;=hypothèses!$BG$11),10,IF(Tableau1[[#This Row],[QF mens]]&gt;hypothèses!BG451,10,"")))))))))))</f>
        <v>7</v>
      </c>
      <c r="M442" s="49">
        <f>IF($K442&lt;=hypothèses!$BY$2,1,IF(AND($K442&gt;hypothèses!$BX$3,$K442&lt;=hypothèses!$BY$3),2,IF(AND($K442&gt;hypothèses!$BX$4,$K442&lt;=hypothèses!$BY$4),3,IF(AND($K442&gt;hypothèses!$BX$5,$K442&lt;=hypothèses!$BY$5),4,IF(AND($K442&gt;hypothèses!$BX$6,$K442&lt;=hypothèses!$BY$6),5,IF(AND($K442&gt;hypothèses!$BX$7,$K442&lt;=hypothèses!$BY$7),6,IF(AND($K442&gt;hypothèses!$BX$8,$K442&lt;=hypothèses!$BY$8),7,IF(AND($K442&gt;hypothèses!$BX$9,$K442&lt;=hypothèses!$BY$9),8,IF(AND($K442&gt;hypothèses!$BX$10,$K442&lt;=hypothèses!$BY$10),9,IF(AND($K442&gt;hypothèses!$BX$11,$K442&lt;=hypothèses!$BY$11),10,IF(Tableau1[[#This Row],[QF mens]]&gt;hypothèses!BH451,10,"")))))))))))</f>
        <v>6</v>
      </c>
      <c r="N442" s="49" t="s">
        <v>82</v>
      </c>
      <c r="O442" s="49" t="s">
        <v>77</v>
      </c>
      <c r="P442" s="49" t="s">
        <v>83</v>
      </c>
      <c r="Q442" s="49" t="s">
        <v>82</v>
      </c>
      <c r="T442">
        <v>0</v>
      </c>
      <c r="U442" s="58" t="str" cm="1">
        <f t="array" ref="U44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442" s="58">
        <f>IF(R442="Tarif Frais de dossier",30,IF(T442&lt;0,0,IF(AND(D442=hypothèses!$BR$2,R442=hypothèses!$BI$1),IF(K442&lt;=hypothèses!$BP$2,hypothèses!$BS$2,IF(K442&gt;=hypothèses!$BQ$2,hypothèses!$BT$2,K442*hypothèses!$BU$2)),IF(AND(D442=hypothèses!$BR$3,R442=hypothèses!$BI$1),IF(K442&lt;=hypothèses!$BP$3,hypothèses!$BS$3,IF(K442&gt;=hypothèses!$BQ$3,hypothèses!$BT$3,K442*hypothèses!$BU$3)),IF(AND(D442=hypothèses!$BR$5,R442=hypothèses!$BJ$1),IF(K442&lt;=hypothèses!$BP$5,hypothèses!$BS$5,IF(K442&gt;=hypothèses!$BQ$5,hypothèses!$BT$5,K442*hypothèses!$BU$5)),IF(AND(D442=hypothèses!$BR$6,R442=hypothèses!$BJ$1),IF(K442&lt;=hypothèses!$BP$6,hypothèses!$BS$6,IF(K442&gt;=hypothèses!$BQ$6,hypothèses!$BT$6,K442*hypothèses!$BU$6)),IF(AND(D442=hypothèses!$BR$8,R442=hypothèses!$BK$1),IF(K442&lt;=hypothèses!$BP$8,hypothèses!$BS$8,IF(K442&gt;=hypothèses!$BQ$8,hypothèses!$BT$8,K442*hypothèses!$BU$8)),IF(AND(D442=hypothèses!$BR$9,R442=hypothèses!$BK$1),IF(K442&lt;=hypothèses!$BP$9,hypothèses!$BS$9,IF(K442&gt;=hypothèses!$BQ$9,hypothèses!$BT$9,K442*hypothèses!$BU$9)),IF(AND(D442=hypothèses!$BR$11,R442=hypothèses!$BL$1),IF(K442&lt;=hypothèses!$BP$11,hypothèses!$BS$11,IF(K442&gt;=hypothèses!$BQ$11,hypothèses!$BT$11,K442*hypothèses!$BU$11)),IF(AND(D442=hypothèses!$BR$12,R442=hypothèses!$BL$1),IF(K442&lt;=hypothèses!$BP$12,hypothèses!$BS$12,IF(K442&gt;=hypothèses!$BQ$12,hypothèses!$BT$12,K442*hypothèses!$BU$12)),IF(AND(D442=hypothèses!$BR$14,R442=hypothèses!$BM$1),IF(K442&lt;=hypothèses!$BP$14,hypothèses!$BS$14,IF(K442&gt;=hypothèses!$BQ$14,hypothèses!$BT$14,K442*hypothèses!$BU$14)),IF(AND(D442=hypothèses!$BR$15,R442=hypothèses!$BM$1),IF(K442&lt;=hypothèses!$BP$15,hypothèses!$BS$15,IF(K442&gt;=hypothèses!$BQ$15,hypothèses!$BT$15,K442*hypothèses!$BU$15)),IF(AND(D442=hypothèses!$BR$17,R442=hypothèses!$BN$1),IF(K442&lt;=hypothèses!$BP$17,hypothèses!$BS$17,IF(K442&gt;=hypothèses!$BQ$17,hypothèses!$BT$17,K442*hypothèses!$BU$17)),IF(AND(D442=hypothèses!$BR$18,R442=hypothèses!$BN$1),IF(K442&lt;=hypothèses!$BP$18,hypothèses!$BS$18,IF(K442&gt;=hypothèses!$BQ$18,hypothèses!$BT$18,K442*hypothèses!$BU$18)),0))))))))))))))</f>
        <v>0</v>
      </c>
      <c r="W442" t="str" cm="1">
        <f t="array" ref="W442">IFERROR(IF(T442&lt;0,0,IF(R442="tarif frais de dossier",30,K442*INDEX(hypothèses!$CC$2:$CR$21,MATCH(1,(K442&gt;=hypothèses!$BX$2:$BX$21)*(K442&lt;hypothèses!$BY$2:$BY$21)*(D442="Villeurbanne")+(K442&gt;=hypothèses!$BX$12:$BX$21)*(K442&lt;hypothèses!$BY$12:$BY$21)*(D442="Hors Villeurbanne"),0),CHOOSE(MATCH(R442,{"tarif eveil";"tarif courant";"tarif pratiques collectives";"tarif troisième cycle renforcé PPES";"tarif cumul";"tarif location"},0),1,4,7,10,13,16)))),"")</f>
        <v/>
      </c>
    </row>
    <row r="443" spans="1:23">
      <c r="A443" s="72" t="s">
        <v>71</v>
      </c>
      <c r="B443" s="72" t="s">
        <v>72</v>
      </c>
      <c r="C443" s="72" t="s">
        <v>73</v>
      </c>
      <c r="D443" t="s">
        <v>70</v>
      </c>
      <c r="E443" s="59">
        <v>29858</v>
      </c>
      <c r="F443">
        <v>12</v>
      </c>
      <c r="G443">
        <v>2</v>
      </c>
      <c r="H443">
        <f>IF(Tableau1[[#This Row],[Tranche RFR]]&gt;=2,Tableau1[[#This Row],[Tranche RFR]]-1,Tableau1[[#This Row],[Tranche RFR]])</f>
        <v>11</v>
      </c>
      <c r="I443">
        <f>Tableau1[[#This Row],[RFR]]/Tableau1[[#This Row],[nb parts sans couple]]</f>
        <v>2714.3636363636365</v>
      </c>
      <c r="J443" t="s">
        <v>77</v>
      </c>
      <c r="K443" s="4">
        <f t="shared" si="6"/>
        <v>1244.0833333333333</v>
      </c>
      <c r="L443" s="49">
        <f>IF($K443&lt;=hypothèses!$BG$2,1,IF(AND($K443&gt;hypothèses!$BF$3,$K443&lt;=hypothèses!$BG$3),2,IF(AND($K443&gt;hypothèses!$BF$4,$K443&lt;=hypothèses!$BG$4),3,IF(AND($K443&gt;hypothèses!$BF$5,$K443&lt;=hypothèses!$BG$5),4,IF(AND($K443&gt;hypothèses!$BF$6,$K443&lt;=hypothèses!$BG$6),5,IF(AND($K443&gt;hypothèses!$BF$7,$K443&lt;=hypothèses!$BG$7),6,IF(AND($K443&gt;hypothèses!$BF$8,$K443&lt;=hypothèses!$BG$8),7,IF(AND($K443&gt;hypothèses!$BF$9,$K443&lt;=hypothèses!$BG$9),8,IF(AND($K443&gt;hypothèses!$BF$10,$K443&lt;=hypothèses!$BG$10),9,IF(AND($K443&gt;hypothèses!$BF$11,$K443&lt;=hypothèses!$BG$11),10,IF(Tableau1[[#This Row],[QF mens]]&gt;hypothèses!BG452,10,"")))))))))))</f>
        <v>7</v>
      </c>
      <c r="M443" s="49">
        <f>IF($K443&lt;=hypothèses!$BY$2,1,IF(AND($K443&gt;hypothèses!$BX$3,$K443&lt;=hypothèses!$BY$3),2,IF(AND($K443&gt;hypothèses!$BX$4,$K443&lt;=hypothèses!$BY$4),3,IF(AND($K443&gt;hypothèses!$BX$5,$K443&lt;=hypothèses!$BY$5),4,IF(AND($K443&gt;hypothèses!$BX$6,$K443&lt;=hypothèses!$BY$6),5,IF(AND($K443&gt;hypothèses!$BX$7,$K443&lt;=hypothèses!$BY$7),6,IF(AND($K443&gt;hypothèses!$BX$8,$K443&lt;=hypothèses!$BY$8),7,IF(AND($K443&gt;hypothèses!$BX$9,$K443&lt;=hypothèses!$BY$9),8,IF(AND($K443&gt;hypothèses!$BX$10,$K443&lt;=hypothèses!$BY$10),9,IF(AND($K443&gt;hypothèses!$BX$11,$K443&lt;=hypothèses!$BY$11),10,IF(Tableau1[[#This Row],[QF mens]]&gt;hypothèses!BH452,10,"")))))))))))</f>
        <v>6</v>
      </c>
      <c r="N443" s="49" t="s">
        <v>82</v>
      </c>
      <c r="O443" s="49" t="s">
        <v>77</v>
      </c>
      <c r="P443" s="49" t="s">
        <v>83</v>
      </c>
      <c r="Q443" s="49" t="s">
        <v>82</v>
      </c>
      <c r="T443">
        <v>0</v>
      </c>
      <c r="U443" s="58" t="str" cm="1">
        <f t="array" ref="U44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443" s="58">
        <f>IF(R443="Tarif Frais de dossier",30,IF(T443&lt;0,0,IF(AND(D443=hypothèses!$BR$2,R443=hypothèses!$BI$1),IF(K443&lt;=hypothèses!$BP$2,hypothèses!$BS$2,IF(K443&gt;=hypothèses!$BQ$2,hypothèses!$BT$2,K443*hypothèses!$BU$2)),IF(AND(D443=hypothèses!$BR$3,R443=hypothèses!$BI$1),IF(K443&lt;=hypothèses!$BP$3,hypothèses!$BS$3,IF(K443&gt;=hypothèses!$BQ$3,hypothèses!$BT$3,K443*hypothèses!$BU$3)),IF(AND(D443=hypothèses!$BR$5,R443=hypothèses!$BJ$1),IF(K443&lt;=hypothèses!$BP$5,hypothèses!$BS$5,IF(K443&gt;=hypothèses!$BQ$5,hypothèses!$BT$5,K443*hypothèses!$BU$5)),IF(AND(D443=hypothèses!$BR$6,R443=hypothèses!$BJ$1),IF(K443&lt;=hypothèses!$BP$6,hypothèses!$BS$6,IF(K443&gt;=hypothèses!$BQ$6,hypothèses!$BT$6,K443*hypothèses!$BU$6)),IF(AND(D443=hypothèses!$BR$8,R443=hypothèses!$BK$1),IF(K443&lt;=hypothèses!$BP$8,hypothèses!$BS$8,IF(K443&gt;=hypothèses!$BQ$8,hypothèses!$BT$8,K443*hypothèses!$BU$8)),IF(AND(D443=hypothèses!$BR$9,R443=hypothèses!$BK$1),IF(K443&lt;=hypothèses!$BP$9,hypothèses!$BS$9,IF(K443&gt;=hypothèses!$BQ$9,hypothèses!$BT$9,K443*hypothèses!$BU$9)),IF(AND(D443=hypothèses!$BR$11,R443=hypothèses!$BL$1),IF(K443&lt;=hypothèses!$BP$11,hypothèses!$BS$11,IF(K443&gt;=hypothèses!$BQ$11,hypothèses!$BT$11,K443*hypothèses!$BU$11)),IF(AND(D443=hypothèses!$BR$12,R443=hypothèses!$BL$1),IF(K443&lt;=hypothèses!$BP$12,hypothèses!$BS$12,IF(K443&gt;=hypothèses!$BQ$12,hypothèses!$BT$12,K443*hypothèses!$BU$12)),IF(AND(D443=hypothèses!$BR$14,R443=hypothèses!$BM$1),IF(K443&lt;=hypothèses!$BP$14,hypothèses!$BS$14,IF(K443&gt;=hypothèses!$BQ$14,hypothèses!$BT$14,K443*hypothèses!$BU$14)),IF(AND(D443=hypothèses!$BR$15,R443=hypothèses!$BM$1),IF(K443&lt;=hypothèses!$BP$15,hypothèses!$BS$15,IF(K443&gt;=hypothèses!$BQ$15,hypothèses!$BT$15,K443*hypothèses!$BU$15)),IF(AND(D443=hypothèses!$BR$17,R443=hypothèses!$BN$1),IF(K443&lt;=hypothèses!$BP$17,hypothèses!$BS$17,IF(K443&gt;=hypothèses!$BQ$17,hypothèses!$BT$17,K443*hypothèses!$BU$17)),IF(AND(D443=hypothèses!$BR$18,R443=hypothèses!$BN$1),IF(K443&lt;=hypothèses!$BP$18,hypothèses!$BS$18,IF(K443&gt;=hypothèses!$BQ$18,hypothèses!$BT$18,K443*hypothèses!$BU$18)),0))))))))))))))</f>
        <v>0</v>
      </c>
      <c r="W443" t="str" cm="1">
        <f t="array" ref="W443">IFERROR(IF(T443&lt;0,0,IF(R443="tarif frais de dossier",30,K443*INDEX(hypothèses!$CC$2:$CR$21,MATCH(1,(K443&gt;=hypothèses!$BX$2:$BX$21)*(K443&lt;hypothèses!$BY$2:$BY$21)*(D443="Villeurbanne")+(K443&gt;=hypothèses!$BX$12:$BX$21)*(K443&lt;hypothèses!$BY$12:$BY$21)*(D443="Hors Villeurbanne"),0),CHOOSE(MATCH(R443,{"tarif eveil";"tarif courant";"tarif pratiques collectives";"tarif troisième cycle renforcé PPES";"tarif cumul";"tarif location"},0),1,4,7,10,13,16)))),"")</f>
        <v/>
      </c>
    </row>
    <row r="444" spans="1:23">
      <c r="A444" s="71" t="s">
        <v>71</v>
      </c>
      <c r="B444" s="71" t="s">
        <v>72</v>
      </c>
      <c r="C444" s="71" t="s">
        <v>73</v>
      </c>
      <c r="D444" t="s">
        <v>70</v>
      </c>
      <c r="E444" s="59">
        <v>29858</v>
      </c>
      <c r="F444">
        <v>12</v>
      </c>
      <c r="G444">
        <v>2</v>
      </c>
      <c r="H444">
        <f>IF(Tableau1[[#This Row],[Tranche RFR]]&gt;=2,Tableau1[[#This Row],[Tranche RFR]]-1,Tableau1[[#This Row],[Tranche RFR]])</f>
        <v>11</v>
      </c>
      <c r="I444">
        <f>Tableau1[[#This Row],[RFR]]/Tableau1[[#This Row],[nb parts sans couple]]</f>
        <v>2714.3636363636365</v>
      </c>
      <c r="J444" t="s">
        <v>77</v>
      </c>
      <c r="K444" s="4">
        <f t="shared" si="6"/>
        <v>1244.0833333333333</v>
      </c>
      <c r="L444" s="49">
        <f>IF($K444&lt;=hypothèses!$BG$2,1,IF(AND($K444&gt;hypothèses!$BF$3,$K444&lt;=hypothèses!$BG$3),2,IF(AND($K444&gt;hypothèses!$BF$4,$K444&lt;=hypothèses!$BG$4),3,IF(AND($K444&gt;hypothèses!$BF$5,$K444&lt;=hypothèses!$BG$5),4,IF(AND($K444&gt;hypothèses!$BF$6,$K444&lt;=hypothèses!$BG$6),5,IF(AND($K444&gt;hypothèses!$BF$7,$K444&lt;=hypothèses!$BG$7),6,IF(AND($K444&gt;hypothèses!$BF$8,$K444&lt;=hypothèses!$BG$8),7,IF(AND($K444&gt;hypothèses!$BF$9,$K444&lt;=hypothèses!$BG$9),8,IF(AND($K444&gt;hypothèses!$BF$10,$K444&lt;=hypothèses!$BG$10),9,IF(AND($K444&gt;hypothèses!$BF$11,$K444&lt;=hypothèses!$BG$11),10,IF(Tableau1[[#This Row],[QF mens]]&gt;hypothèses!BG453,10,"")))))))))))</f>
        <v>7</v>
      </c>
      <c r="M444" s="49">
        <f>IF($K444&lt;=hypothèses!$BY$2,1,IF(AND($K444&gt;hypothèses!$BX$3,$K444&lt;=hypothèses!$BY$3),2,IF(AND($K444&gt;hypothèses!$BX$4,$K444&lt;=hypothèses!$BY$4),3,IF(AND($K444&gt;hypothèses!$BX$5,$K444&lt;=hypothèses!$BY$5),4,IF(AND($K444&gt;hypothèses!$BX$6,$K444&lt;=hypothèses!$BY$6),5,IF(AND($K444&gt;hypothèses!$BX$7,$K444&lt;=hypothèses!$BY$7),6,IF(AND($K444&gt;hypothèses!$BX$8,$K444&lt;=hypothèses!$BY$8),7,IF(AND($K444&gt;hypothèses!$BX$9,$K444&lt;=hypothèses!$BY$9),8,IF(AND($K444&gt;hypothèses!$BX$10,$K444&lt;=hypothèses!$BY$10),9,IF(AND($K444&gt;hypothèses!$BX$11,$K444&lt;=hypothèses!$BY$11),10,IF(Tableau1[[#This Row],[QF mens]]&gt;hypothèses!BH453,10,"")))))))))))</f>
        <v>6</v>
      </c>
      <c r="N444" s="49" t="s">
        <v>82</v>
      </c>
      <c r="O444" s="49" t="s">
        <v>77</v>
      </c>
      <c r="P444" s="49" t="s">
        <v>83</v>
      </c>
      <c r="Q444" s="49" t="s">
        <v>82</v>
      </c>
      <c r="T444">
        <v>0</v>
      </c>
      <c r="U444" s="58" t="str" cm="1">
        <f t="array" ref="U44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444" s="58">
        <f>IF(R444="Tarif Frais de dossier",30,IF(T444&lt;0,0,IF(AND(D444=hypothèses!$BR$2,R444=hypothèses!$BI$1),IF(K444&lt;=hypothèses!$BP$2,hypothèses!$BS$2,IF(K444&gt;=hypothèses!$BQ$2,hypothèses!$BT$2,K444*hypothèses!$BU$2)),IF(AND(D444=hypothèses!$BR$3,R444=hypothèses!$BI$1),IF(K444&lt;=hypothèses!$BP$3,hypothèses!$BS$3,IF(K444&gt;=hypothèses!$BQ$3,hypothèses!$BT$3,K444*hypothèses!$BU$3)),IF(AND(D444=hypothèses!$BR$5,R444=hypothèses!$BJ$1),IF(K444&lt;=hypothèses!$BP$5,hypothèses!$BS$5,IF(K444&gt;=hypothèses!$BQ$5,hypothèses!$BT$5,K444*hypothèses!$BU$5)),IF(AND(D444=hypothèses!$BR$6,R444=hypothèses!$BJ$1),IF(K444&lt;=hypothèses!$BP$6,hypothèses!$BS$6,IF(K444&gt;=hypothèses!$BQ$6,hypothèses!$BT$6,K444*hypothèses!$BU$6)),IF(AND(D444=hypothèses!$BR$8,R444=hypothèses!$BK$1),IF(K444&lt;=hypothèses!$BP$8,hypothèses!$BS$8,IF(K444&gt;=hypothèses!$BQ$8,hypothèses!$BT$8,K444*hypothèses!$BU$8)),IF(AND(D444=hypothèses!$BR$9,R444=hypothèses!$BK$1),IF(K444&lt;=hypothèses!$BP$9,hypothèses!$BS$9,IF(K444&gt;=hypothèses!$BQ$9,hypothèses!$BT$9,K444*hypothèses!$BU$9)),IF(AND(D444=hypothèses!$BR$11,R444=hypothèses!$BL$1),IF(K444&lt;=hypothèses!$BP$11,hypothèses!$BS$11,IF(K444&gt;=hypothèses!$BQ$11,hypothèses!$BT$11,K444*hypothèses!$BU$11)),IF(AND(D444=hypothèses!$BR$12,R444=hypothèses!$BL$1),IF(K444&lt;=hypothèses!$BP$12,hypothèses!$BS$12,IF(K444&gt;=hypothèses!$BQ$12,hypothèses!$BT$12,K444*hypothèses!$BU$12)),IF(AND(D444=hypothèses!$BR$14,R444=hypothèses!$BM$1),IF(K444&lt;=hypothèses!$BP$14,hypothèses!$BS$14,IF(K444&gt;=hypothèses!$BQ$14,hypothèses!$BT$14,K444*hypothèses!$BU$14)),IF(AND(D444=hypothèses!$BR$15,R444=hypothèses!$BM$1),IF(K444&lt;=hypothèses!$BP$15,hypothèses!$BS$15,IF(K444&gt;=hypothèses!$BQ$15,hypothèses!$BT$15,K444*hypothèses!$BU$15)),IF(AND(D444=hypothèses!$BR$17,R444=hypothèses!$BN$1),IF(K444&lt;=hypothèses!$BP$17,hypothèses!$BS$17,IF(K444&gt;=hypothèses!$BQ$17,hypothèses!$BT$17,K444*hypothèses!$BU$17)),IF(AND(D444=hypothèses!$BR$18,R444=hypothèses!$BN$1),IF(K444&lt;=hypothèses!$BP$18,hypothèses!$BS$18,IF(K444&gt;=hypothèses!$BQ$18,hypothèses!$BT$18,K444*hypothèses!$BU$18)),0))))))))))))))</f>
        <v>0</v>
      </c>
      <c r="W444" t="str" cm="1">
        <f t="array" ref="W444">IFERROR(IF(T444&lt;0,0,IF(R444="tarif frais de dossier",30,K444*INDEX(hypothèses!$CC$2:$CR$21,MATCH(1,(K444&gt;=hypothèses!$BX$2:$BX$21)*(K444&lt;hypothèses!$BY$2:$BY$21)*(D444="Villeurbanne")+(K444&gt;=hypothèses!$BX$12:$BX$21)*(K444&lt;hypothèses!$BY$12:$BY$21)*(D444="Hors Villeurbanne"),0),CHOOSE(MATCH(R444,{"tarif eveil";"tarif courant";"tarif pratiques collectives";"tarif troisième cycle renforcé PPES";"tarif cumul";"tarif location"},0),1,4,7,10,13,16)))),"")</f>
        <v/>
      </c>
    </row>
    <row r="445" spans="1:23">
      <c r="A445" s="72" t="s">
        <v>71</v>
      </c>
      <c r="B445" s="72" t="s">
        <v>72</v>
      </c>
      <c r="C445" s="72" t="s">
        <v>73</v>
      </c>
      <c r="D445" t="s">
        <v>70</v>
      </c>
      <c r="E445" s="59">
        <v>61041</v>
      </c>
      <c r="F445">
        <v>25</v>
      </c>
      <c r="G445">
        <v>3</v>
      </c>
      <c r="H445">
        <f>IF(Tableau1[[#This Row],[Tranche RFR]]&gt;=2,Tableau1[[#This Row],[Tranche RFR]]-1,Tableau1[[#This Row],[Tranche RFR]])</f>
        <v>24</v>
      </c>
      <c r="I445">
        <f>Tableau1[[#This Row],[RFR]]/Tableau1[[#This Row],[nb parts sans couple]]</f>
        <v>2543.375</v>
      </c>
      <c r="J445" t="s">
        <v>77</v>
      </c>
      <c r="K445" s="4">
        <f t="shared" si="6"/>
        <v>1695.5833333333333</v>
      </c>
      <c r="L445" s="49">
        <f>IF($K445&lt;=hypothèses!$BG$2,1,IF(AND($K445&gt;hypothèses!$BF$3,$K445&lt;=hypothèses!$BG$3),2,IF(AND($K445&gt;hypothèses!$BF$4,$K445&lt;=hypothèses!$BG$4),3,IF(AND($K445&gt;hypothèses!$BF$5,$K445&lt;=hypothèses!$BG$5),4,IF(AND($K445&gt;hypothèses!$BF$6,$K445&lt;=hypothèses!$BG$6),5,IF(AND($K445&gt;hypothèses!$BF$7,$K445&lt;=hypothèses!$BG$7),6,IF(AND($K445&gt;hypothèses!$BF$8,$K445&lt;=hypothèses!$BG$8),7,IF(AND($K445&gt;hypothèses!$BF$9,$K445&lt;=hypothèses!$BG$9),8,IF(AND($K445&gt;hypothèses!$BF$10,$K445&lt;=hypothèses!$BG$10),9,IF(AND($K445&gt;hypothèses!$BF$11,$K445&lt;=hypothèses!$BG$11),10,IF(Tableau1[[#This Row],[QF mens]]&gt;hypothèses!BG454,10,"")))))))))))</f>
        <v>8</v>
      </c>
      <c r="M445" s="49">
        <f>IF($K445&lt;=hypothèses!$BY$2,1,IF(AND($K445&gt;hypothèses!$BX$3,$K445&lt;=hypothèses!$BY$3),2,IF(AND($K445&gt;hypothèses!$BX$4,$K445&lt;=hypothèses!$BY$4),3,IF(AND($K445&gt;hypothèses!$BX$5,$K445&lt;=hypothèses!$BY$5),4,IF(AND($K445&gt;hypothèses!$BX$6,$K445&lt;=hypothèses!$BY$6),5,IF(AND($K445&gt;hypothèses!$BX$7,$K445&lt;=hypothèses!$BY$7),6,IF(AND($K445&gt;hypothèses!$BX$8,$K445&lt;=hypothèses!$BY$8),7,IF(AND($K445&gt;hypothèses!$BX$9,$K445&lt;=hypothèses!$BY$9),8,IF(AND($K445&gt;hypothèses!$BX$10,$K445&lt;=hypothèses!$BY$10),9,IF(AND($K445&gt;hypothèses!$BX$11,$K445&lt;=hypothèses!$BY$11),10,IF(Tableau1[[#This Row],[QF mens]]&gt;hypothèses!BH454,10,"")))))))))))</f>
        <v>8</v>
      </c>
      <c r="N445" s="49" t="s">
        <v>82</v>
      </c>
      <c r="O445" s="49" t="s">
        <v>77</v>
      </c>
      <c r="P445" s="49" t="s">
        <v>83</v>
      </c>
      <c r="Q445" s="49" t="s">
        <v>82</v>
      </c>
      <c r="R445" t="s">
        <v>13</v>
      </c>
      <c r="S445">
        <v>1</v>
      </c>
      <c r="T445">
        <v>858</v>
      </c>
      <c r="U445" s="58" cm="1">
        <f t="array" ref="U44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844.54000000000008</v>
      </c>
      <c r="V445" s="58">
        <f>IF(R445="Tarif Frais de dossier",30,IF(T445&lt;0,0,IF(AND(D445=hypothèses!$BR$2,R445=hypothèses!$BI$1),IF(K445&lt;=hypothèses!$BP$2,hypothèses!$BS$2,IF(K445&gt;=hypothèses!$BQ$2,hypothèses!$BT$2,K445*hypothèses!$BU$2)),IF(AND(D445=hypothèses!$BR$3,R445=hypothèses!$BI$1),IF(K445&lt;=hypothèses!$BP$3,hypothèses!$BS$3,IF(K445&gt;=hypothèses!$BQ$3,hypothèses!$BT$3,K445*hypothèses!$BU$3)),IF(AND(D445=hypothèses!$BR$5,R445=hypothèses!$BJ$1),IF(K445&lt;=hypothèses!$BP$5,hypothèses!$BS$5,IF(K445&gt;=hypothèses!$BQ$5,hypothèses!$BT$5,K445*hypothèses!$BU$5)),IF(AND(D445=hypothèses!$BR$6,R445=hypothèses!$BJ$1),IF(K445&lt;=hypothèses!$BP$6,hypothèses!$BS$6,IF(K445&gt;=hypothèses!$BQ$6,hypothèses!$BT$6,K445*hypothèses!$BU$6)),IF(AND(D445=hypothèses!$BR$8,R445=hypothèses!$BK$1),IF(K445&lt;=hypothèses!$BP$8,hypothèses!$BS$8,IF(K445&gt;=hypothèses!$BQ$8,hypothèses!$BT$8,K445*hypothèses!$BU$8)),IF(AND(D445=hypothèses!$BR$9,R445=hypothèses!$BK$1),IF(K445&lt;=hypothèses!$BP$9,hypothèses!$BS$9,IF(K445&gt;=hypothèses!$BQ$9,hypothèses!$BT$9,K445*hypothèses!$BU$9)),IF(AND(D445=hypothèses!$BR$11,R445=hypothèses!$BL$1),IF(K445&lt;=hypothèses!$BP$11,hypothèses!$BS$11,IF(K445&gt;=hypothèses!$BQ$11,hypothèses!$BT$11,K445*hypothèses!$BU$11)),IF(AND(D445=hypothèses!$BR$12,R445=hypothèses!$BL$1),IF(K445&lt;=hypothèses!$BP$12,hypothèses!$BS$12,IF(K445&gt;=hypothèses!$BQ$12,hypothèses!$BT$12,K445*hypothèses!$BU$12)),IF(AND(D445=hypothèses!$BR$14,R445=hypothèses!$BM$1),IF(K445&lt;=hypothèses!$BP$14,hypothèses!$BS$14,IF(K445&gt;=hypothèses!$BQ$14,hypothèses!$BT$14,K445*hypothèses!$BU$14)),IF(AND(D445=hypothèses!$BR$15,R445=hypothèses!$BM$1),IF(K445&lt;=hypothèses!$BP$15,hypothèses!$BS$15,IF(K445&gt;=hypothèses!$BQ$15,hypothèses!$BT$15,K445*hypothèses!$BU$15)),IF(AND(D445=hypothèses!$BR$17,R445=hypothèses!$BN$1),IF(K445&lt;=hypothèses!$BP$17,hypothèses!$BS$17,IF(K445&gt;=hypothèses!$BQ$17,hypothèses!$BT$17,K445*hypothèses!$BU$17)),IF(AND(D445=hypothèses!$BR$18,R445=hypothèses!$BN$1),IF(K445&lt;=hypothèses!$BP$18,hypothèses!$BS$18,IF(K445&gt;=hypothèses!$BQ$18,hypothèses!$BT$18,K445*hypothèses!$BU$18)),0))))))))))))))</f>
        <v>447.63400000000001</v>
      </c>
      <c r="W445" t="str" cm="1">
        <f t="array" ref="W445">IFERROR(IF(T445&lt;0,0,IF(R445="tarif frais de dossier",30,K445*INDEX(hypothèses!$CC$2:$CR$21,MATCH(1,(K445&gt;=hypothèses!$BX$2:$BX$21)*(K445&lt;hypothèses!$BY$2:$BY$21)*(D445="Villeurbanne")+(K445&gt;=hypothèses!$BX$12:$BX$21)*(K445&lt;hypothèses!$BY$12:$BY$21)*(D445="Hors Villeurbanne"),0),CHOOSE(MATCH(R445,{"tarif eveil";"tarif courant";"tarif pratiques collectives";"tarif troisième cycle renforcé PPES";"tarif cumul";"tarif location"},0),1,4,7,10,13,16)))),"")</f>
        <v/>
      </c>
    </row>
    <row r="446" spans="1:23">
      <c r="A446" s="71" t="s">
        <v>71</v>
      </c>
      <c r="B446" s="71" t="s">
        <v>72</v>
      </c>
      <c r="C446" s="71" t="s">
        <v>73</v>
      </c>
      <c r="D446" t="s">
        <v>70</v>
      </c>
      <c r="E446" s="59">
        <v>61041</v>
      </c>
      <c r="F446">
        <v>25</v>
      </c>
      <c r="G446">
        <v>3</v>
      </c>
      <c r="H446">
        <f>IF(Tableau1[[#This Row],[Tranche RFR]]&gt;=2,Tableau1[[#This Row],[Tranche RFR]]-1,Tableau1[[#This Row],[Tranche RFR]])</f>
        <v>24</v>
      </c>
      <c r="I446">
        <f>Tableau1[[#This Row],[RFR]]/Tableau1[[#This Row],[nb parts sans couple]]</f>
        <v>2543.375</v>
      </c>
      <c r="J446" t="s">
        <v>77</v>
      </c>
      <c r="K446" s="4">
        <f t="shared" si="6"/>
        <v>1695.5833333333333</v>
      </c>
      <c r="L446" s="49">
        <f>IF($K446&lt;=hypothèses!$BG$2,1,IF(AND($K446&gt;hypothèses!$BF$3,$K446&lt;=hypothèses!$BG$3),2,IF(AND($K446&gt;hypothèses!$BF$4,$K446&lt;=hypothèses!$BG$4),3,IF(AND($K446&gt;hypothèses!$BF$5,$K446&lt;=hypothèses!$BG$5),4,IF(AND($K446&gt;hypothèses!$BF$6,$K446&lt;=hypothèses!$BG$6),5,IF(AND($K446&gt;hypothèses!$BF$7,$K446&lt;=hypothèses!$BG$7),6,IF(AND($K446&gt;hypothèses!$BF$8,$K446&lt;=hypothèses!$BG$8),7,IF(AND($K446&gt;hypothèses!$BF$9,$K446&lt;=hypothèses!$BG$9),8,IF(AND($K446&gt;hypothèses!$BF$10,$K446&lt;=hypothèses!$BG$10),9,IF(AND($K446&gt;hypothèses!$BF$11,$K446&lt;=hypothèses!$BG$11),10,IF(Tableau1[[#This Row],[QF mens]]&gt;hypothèses!BG455,10,"")))))))))))</f>
        <v>8</v>
      </c>
      <c r="M446" s="49">
        <f>IF($K446&lt;=hypothèses!$BY$2,1,IF(AND($K446&gt;hypothèses!$BX$3,$K446&lt;=hypothèses!$BY$3),2,IF(AND($K446&gt;hypothèses!$BX$4,$K446&lt;=hypothèses!$BY$4),3,IF(AND($K446&gt;hypothèses!$BX$5,$K446&lt;=hypothèses!$BY$5),4,IF(AND($K446&gt;hypothèses!$BX$6,$K446&lt;=hypothèses!$BY$6),5,IF(AND($K446&gt;hypothèses!$BX$7,$K446&lt;=hypothèses!$BY$7),6,IF(AND($K446&gt;hypothèses!$BX$8,$K446&lt;=hypothèses!$BY$8),7,IF(AND($K446&gt;hypothèses!$BX$9,$K446&lt;=hypothèses!$BY$9),8,IF(AND($K446&gt;hypothèses!$BX$10,$K446&lt;=hypothèses!$BY$10),9,IF(AND($K446&gt;hypothèses!$BX$11,$K446&lt;=hypothèses!$BY$11),10,IF(Tableau1[[#This Row],[QF mens]]&gt;hypothèses!BH455,10,"")))))))))))</f>
        <v>8</v>
      </c>
      <c r="N446" s="49" t="s">
        <v>82</v>
      </c>
      <c r="O446" s="49" t="s">
        <v>77</v>
      </c>
      <c r="P446" s="49" t="s">
        <v>83</v>
      </c>
      <c r="Q446" s="49" t="s">
        <v>82</v>
      </c>
      <c r="T446">
        <v>0</v>
      </c>
      <c r="U446" s="58" t="str" cm="1">
        <f t="array" ref="U44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446" s="58">
        <f>IF(R446="Tarif Frais de dossier",30,IF(T446&lt;0,0,IF(AND(D446=hypothèses!$BR$2,R446=hypothèses!$BI$1),IF(K446&lt;=hypothèses!$BP$2,hypothèses!$BS$2,IF(K446&gt;=hypothèses!$BQ$2,hypothèses!$BT$2,K446*hypothèses!$BU$2)),IF(AND(D446=hypothèses!$BR$3,R446=hypothèses!$BI$1),IF(K446&lt;=hypothèses!$BP$3,hypothèses!$BS$3,IF(K446&gt;=hypothèses!$BQ$3,hypothèses!$BT$3,K446*hypothèses!$BU$3)),IF(AND(D446=hypothèses!$BR$5,R446=hypothèses!$BJ$1),IF(K446&lt;=hypothèses!$BP$5,hypothèses!$BS$5,IF(K446&gt;=hypothèses!$BQ$5,hypothèses!$BT$5,K446*hypothèses!$BU$5)),IF(AND(D446=hypothèses!$BR$6,R446=hypothèses!$BJ$1),IF(K446&lt;=hypothèses!$BP$6,hypothèses!$BS$6,IF(K446&gt;=hypothèses!$BQ$6,hypothèses!$BT$6,K446*hypothèses!$BU$6)),IF(AND(D446=hypothèses!$BR$8,R446=hypothèses!$BK$1),IF(K446&lt;=hypothèses!$BP$8,hypothèses!$BS$8,IF(K446&gt;=hypothèses!$BQ$8,hypothèses!$BT$8,K446*hypothèses!$BU$8)),IF(AND(D446=hypothèses!$BR$9,R446=hypothèses!$BK$1),IF(K446&lt;=hypothèses!$BP$9,hypothèses!$BS$9,IF(K446&gt;=hypothèses!$BQ$9,hypothèses!$BT$9,K446*hypothèses!$BU$9)),IF(AND(D446=hypothèses!$BR$11,R446=hypothèses!$BL$1),IF(K446&lt;=hypothèses!$BP$11,hypothèses!$BS$11,IF(K446&gt;=hypothèses!$BQ$11,hypothèses!$BT$11,K446*hypothèses!$BU$11)),IF(AND(D446=hypothèses!$BR$12,R446=hypothèses!$BL$1),IF(K446&lt;=hypothèses!$BP$12,hypothèses!$BS$12,IF(K446&gt;=hypothèses!$BQ$12,hypothèses!$BT$12,K446*hypothèses!$BU$12)),IF(AND(D446=hypothèses!$BR$14,R446=hypothèses!$BM$1),IF(K446&lt;=hypothèses!$BP$14,hypothèses!$BS$14,IF(K446&gt;=hypothèses!$BQ$14,hypothèses!$BT$14,K446*hypothèses!$BU$14)),IF(AND(D446=hypothèses!$BR$15,R446=hypothèses!$BM$1),IF(K446&lt;=hypothèses!$BP$15,hypothèses!$BS$15,IF(K446&gt;=hypothèses!$BQ$15,hypothèses!$BT$15,K446*hypothèses!$BU$15)),IF(AND(D446=hypothèses!$BR$17,R446=hypothèses!$BN$1),IF(K446&lt;=hypothèses!$BP$17,hypothèses!$BS$17,IF(K446&gt;=hypothèses!$BQ$17,hypothèses!$BT$17,K446*hypothèses!$BU$17)),IF(AND(D446=hypothèses!$BR$18,R446=hypothèses!$BN$1),IF(K446&lt;=hypothèses!$BP$18,hypothèses!$BS$18,IF(K446&gt;=hypothèses!$BQ$18,hypothèses!$BT$18,K446*hypothèses!$BU$18)),0))))))))))))))</f>
        <v>0</v>
      </c>
      <c r="W446" t="str" cm="1">
        <f t="array" ref="W446">IFERROR(IF(T446&lt;0,0,IF(R446="tarif frais de dossier",30,K446*INDEX(hypothèses!$CC$2:$CR$21,MATCH(1,(K446&gt;=hypothèses!$BX$2:$BX$21)*(K446&lt;hypothèses!$BY$2:$BY$21)*(D446="Villeurbanne")+(K446&gt;=hypothèses!$BX$12:$BX$21)*(K446&lt;hypothèses!$BY$12:$BY$21)*(D446="Hors Villeurbanne"),0),CHOOSE(MATCH(R446,{"tarif eveil";"tarif courant";"tarif pratiques collectives";"tarif troisième cycle renforcé PPES";"tarif cumul";"tarif location"},0),1,4,7,10,13,16)))),"")</f>
        <v/>
      </c>
    </row>
    <row r="447" spans="1:23">
      <c r="A447" s="72" t="s">
        <v>71</v>
      </c>
      <c r="B447" s="72" t="s">
        <v>72</v>
      </c>
      <c r="C447" s="72" t="s">
        <v>73</v>
      </c>
      <c r="D447" t="s">
        <v>70</v>
      </c>
      <c r="E447" s="59">
        <v>61041</v>
      </c>
      <c r="F447">
        <v>25</v>
      </c>
      <c r="G447">
        <v>3</v>
      </c>
      <c r="H447">
        <f>IF(Tableau1[[#This Row],[Tranche RFR]]&gt;=2,Tableau1[[#This Row],[Tranche RFR]]-1,Tableau1[[#This Row],[Tranche RFR]])</f>
        <v>24</v>
      </c>
      <c r="I447">
        <f>Tableau1[[#This Row],[RFR]]/Tableau1[[#This Row],[nb parts sans couple]]</f>
        <v>2543.375</v>
      </c>
      <c r="J447" t="s">
        <v>77</v>
      </c>
      <c r="K447" s="4">
        <f t="shared" si="6"/>
        <v>1695.5833333333333</v>
      </c>
      <c r="L447" s="49">
        <f>IF($K447&lt;=hypothèses!$BG$2,1,IF(AND($K447&gt;hypothèses!$BF$3,$K447&lt;=hypothèses!$BG$3),2,IF(AND($K447&gt;hypothèses!$BF$4,$K447&lt;=hypothèses!$BG$4),3,IF(AND($K447&gt;hypothèses!$BF$5,$K447&lt;=hypothèses!$BG$5),4,IF(AND($K447&gt;hypothèses!$BF$6,$K447&lt;=hypothèses!$BG$6),5,IF(AND($K447&gt;hypothèses!$BF$7,$K447&lt;=hypothèses!$BG$7),6,IF(AND($K447&gt;hypothèses!$BF$8,$K447&lt;=hypothèses!$BG$8),7,IF(AND($K447&gt;hypothèses!$BF$9,$K447&lt;=hypothèses!$BG$9),8,IF(AND($K447&gt;hypothèses!$BF$10,$K447&lt;=hypothèses!$BG$10),9,IF(AND($K447&gt;hypothèses!$BF$11,$K447&lt;=hypothèses!$BG$11),10,IF(Tableau1[[#This Row],[QF mens]]&gt;hypothèses!BG456,10,"")))))))))))</f>
        <v>8</v>
      </c>
      <c r="M447" s="49">
        <f>IF($K447&lt;=hypothèses!$BY$2,1,IF(AND($K447&gt;hypothèses!$BX$3,$K447&lt;=hypothèses!$BY$3),2,IF(AND($K447&gt;hypothèses!$BX$4,$K447&lt;=hypothèses!$BY$4),3,IF(AND($K447&gt;hypothèses!$BX$5,$K447&lt;=hypothèses!$BY$5),4,IF(AND($K447&gt;hypothèses!$BX$6,$K447&lt;=hypothèses!$BY$6),5,IF(AND($K447&gt;hypothèses!$BX$7,$K447&lt;=hypothèses!$BY$7),6,IF(AND($K447&gt;hypothèses!$BX$8,$K447&lt;=hypothèses!$BY$8),7,IF(AND($K447&gt;hypothèses!$BX$9,$K447&lt;=hypothèses!$BY$9),8,IF(AND($K447&gt;hypothèses!$BX$10,$K447&lt;=hypothèses!$BY$10),9,IF(AND($K447&gt;hypothèses!$BX$11,$K447&lt;=hypothèses!$BY$11),10,IF(Tableau1[[#This Row],[QF mens]]&gt;hypothèses!BH456,10,"")))))))))))</f>
        <v>8</v>
      </c>
      <c r="N447" s="49" t="s">
        <v>82</v>
      </c>
      <c r="O447" s="49" t="s">
        <v>77</v>
      </c>
      <c r="P447" s="49" t="s">
        <v>83</v>
      </c>
      <c r="Q447" s="49" t="s">
        <v>82</v>
      </c>
      <c r="T447">
        <v>0</v>
      </c>
      <c r="U447" s="58" t="str" cm="1">
        <f t="array" ref="U44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447" s="58">
        <f>IF(R447="Tarif Frais de dossier",30,IF(T447&lt;0,0,IF(AND(D447=hypothèses!$BR$2,R447=hypothèses!$BI$1),IF(K447&lt;=hypothèses!$BP$2,hypothèses!$BS$2,IF(K447&gt;=hypothèses!$BQ$2,hypothèses!$BT$2,K447*hypothèses!$BU$2)),IF(AND(D447=hypothèses!$BR$3,R447=hypothèses!$BI$1),IF(K447&lt;=hypothèses!$BP$3,hypothèses!$BS$3,IF(K447&gt;=hypothèses!$BQ$3,hypothèses!$BT$3,K447*hypothèses!$BU$3)),IF(AND(D447=hypothèses!$BR$5,R447=hypothèses!$BJ$1),IF(K447&lt;=hypothèses!$BP$5,hypothèses!$BS$5,IF(K447&gt;=hypothèses!$BQ$5,hypothèses!$BT$5,K447*hypothèses!$BU$5)),IF(AND(D447=hypothèses!$BR$6,R447=hypothèses!$BJ$1),IF(K447&lt;=hypothèses!$BP$6,hypothèses!$BS$6,IF(K447&gt;=hypothèses!$BQ$6,hypothèses!$BT$6,K447*hypothèses!$BU$6)),IF(AND(D447=hypothèses!$BR$8,R447=hypothèses!$BK$1),IF(K447&lt;=hypothèses!$BP$8,hypothèses!$BS$8,IF(K447&gt;=hypothèses!$BQ$8,hypothèses!$BT$8,K447*hypothèses!$BU$8)),IF(AND(D447=hypothèses!$BR$9,R447=hypothèses!$BK$1),IF(K447&lt;=hypothèses!$BP$9,hypothèses!$BS$9,IF(K447&gt;=hypothèses!$BQ$9,hypothèses!$BT$9,K447*hypothèses!$BU$9)),IF(AND(D447=hypothèses!$BR$11,R447=hypothèses!$BL$1),IF(K447&lt;=hypothèses!$BP$11,hypothèses!$BS$11,IF(K447&gt;=hypothèses!$BQ$11,hypothèses!$BT$11,K447*hypothèses!$BU$11)),IF(AND(D447=hypothèses!$BR$12,R447=hypothèses!$BL$1),IF(K447&lt;=hypothèses!$BP$12,hypothèses!$BS$12,IF(K447&gt;=hypothèses!$BQ$12,hypothèses!$BT$12,K447*hypothèses!$BU$12)),IF(AND(D447=hypothèses!$BR$14,R447=hypothèses!$BM$1),IF(K447&lt;=hypothèses!$BP$14,hypothèses!$BS$14,IF(K447&gt;=hypothèses!$BQ$14,hypothèses!$BT$14,K447*hypothèses!$BU$14)),IF(AND(D447=hypothèses!$BR$15,R447=hypothèses!$BM$1),IF(K447&lt;=hypothèses!$BP$15,hypothèses!$BS$15,IF(K447&gt;=hypothèses!$BQ$15,hypothèses!$BT$15,K447*hypothèses!$BU$15)),IF(AND(D447=hypothèses!$BR$17,R447=hypothèses!$BN$1),IF(K447&lt;=hypothèses!$BP$17,hypothèses!$BS$17,IF(K447&gt;=hypothèses!$BQ$17,hypothèses!$BT$17,K447*hypothèses!$BU$17)),IF(AND(D447=hypothèses!$BR$18,R447=hypothèses!$BN$1),IF(K447&lt;=hypothèses!$BP$18,hypothèses!$BS$18,IF(K447&gt;=hypothèses!$BQ$18,hypothèses!$BT$18,K447*hypothèses!$BU$18)),0))))))))))))))</f>
        <v>0</v>
      </c>
      <c r="W447" t="str" cm="1">
        <f t="array" ref="W447">IFERROR(IF(T447&lt;0,0,IF(R447="tarif frais de dossier",30,K447*INDEX(hypothèses!$CC$2:$CR$21,MATCH(1,(K447&gt;=hypothèses!$BX$2:$BX$21)*(K447&lt;hypothèses!$BY$2:$BY$21)*(D447="Villeurbanne")+(K447&gt;=hypothèses!$BX$12:$BX$21)*(K447&lt;hypothèses!$BY$12:$BY$21)*(D447="Hors Villeurbanne"),0),CHOOSE(MATCH(R447,{"tarif eveil";"tarif courant";"tarif pratiques collectives";"tarif troisième cycle renforcé PPES";"tarif cumul";"tarif location"},0),1,4,7,10,13,16)))),"")</f>
        <v/>
      </c>
    </row>
    <row r="448" spans="1:23">
      <c r="A448" s="71" t="s">
        <v>71</v>
      </c>
      <c r="B448" s="71" t="s">
        <v>72</v>
      </c>
      <c r="C448" s="71" t="s">
        <v>73</v>
      </c>
      <c r="D448" t="s">
        <v>70</v>
      </c>
      <c r="E448" s="59">
        <v>68826</v>
      </c>
      <c r="F448">
        <v>28</v>
      </c>
      <c r="G448">
        <v>3</v>
      </c>
      <c r="H448">
        <f>IF(Tableau1[[#This Row],[Tranche RFR]]&gt;=2,Tableau1[[#This Row],[Tranche RFR]]-1,Tableau1[[#This Row],[Tranche RFR]])</f>
        <v>27</v>
      </c>
      <c r="I448">
        <f>Tableau1[[#This Row],[RFR]]/Tableau1[[#This Row],[nb parts sans couple]]</f>
        <v>2549.1111111111113</v>
      </c>
      <c r="J448" t="s">
        <v>77</v>
      </c>
      <c r="K448" s="4">
        <f t="shared" si="6"/>
        <v>1911.8333333333333</v>
      </c>
      <c r="L448" s="49">
        <f>IF($K448&lt;=hypothèses!$BG$2,1,IF(AND($K448&gt;hypothèses!$BF$3,$K448&lt;=hypothèses!$BG$3),2,IF(AND($K448&gt;hypothèses!$BF$4,$K448&lt;=hypothèses!$BG$4),3,IF(AND($K448&gt;hypothèses!$BF$5,$K448&lt;=hypothèses!$BG$5),4,IF(AND($K448&gt;hypothèses!$BF$6,$K448&lt;=hypothèses!$BG$6),5,IF(AND($K448&gt;hypothèses!$BF$7,$K448&lt;=hypothèses!$BG$7),6,IF(AND($K448&gt;hypothèses!$BF$8,$K448&lt;=hypothèses!$BG$8),7,IF(AND($K448&gt;hypothèses!$BF$9,$K448&lt;=hypothèses!$BG$9),8,IF(AND($K448&gt;hypothèses!$BF$10,$K448&lt;=hypothèses!$BG$10),9,IF(AND($K448&gt;hypothèses!$BF$11,$K448&lt;=hypothèses!$BG$11),10,IF(Tableau1[[#This Row],[QF mens]]&gt;hypothèses!BG457,10,"")))))))))))</f>
        <v>9</v>
      </c>
      <c r="M448" s="49">
        <f>IF($K448&lt;=hypothèses!$BY$2,1,IF(AND($K448&gt;hypothèses!$BX$3,$K448&lt;=hypothèses!$BY$3),2,IF(AND($K448&gt;hypothèses!$BX$4,$K448&lt;=hypothèses!$BY$4),3,IF(AND($K448&gt;hypothèses!$BX$5,$K448&lt;=hypothèses!$BY$5),4,IF(AND($K448&gt;hypothèses!$BX$6,$K448&lt;=hypothèses!$BY$6),5,IF(AND($K448&gt;hypothèses!$BX$7,$K448&lt;=hypothèses!$BY$7),6,IF(AND($K448&gt;hypothèses!$BX$8,$K448&lt;=hypothèses!$BY$8),7,IF(AND($K448&gt;hypothèses!$BX$9,$K448&lt;=hypothèses!$BY$9),8,IF(AND($K448&gt;hypothèses!$BX$10,$K448&lt;=hypothèses!$BY$10),9,IF(AND($K448&gt;hypothèses!$BX$11,$K448&lt;=hypothèses!$BY$11),10,IF(Tableau1[[#This Row],[QF mens]]&gt;hypothèses!BH457,10,"")))))))))))</f>
        <v>8</v>
      </c>
      <c r="N448" s="49" t="s">
        <v>82</v>
      </c>
      <c r="O448" s="49" t="s">
        <v>77</v>
      </c>
      <c r="P448" s="49" t="s">
        <v>83</v>
      </c>
      <c r="Q448" s="49" t="s">
        <v>82</v>
      </c>
      <c r="R448" t="s">
        <v>13</v>
      </c>
      <c r="S448">
        <v>1</v>
      </c>
      <c r="T448">
        <v>897</v>
      </c>
      <c r="U448" s="58" cm="1">
        <f t="array" ref="U44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955.7600000000001</v>
      </c>
      <c r="V448" s="58">
        <f>IF(R448="Tarif Frais de dossier",30,IF(T448&lt;0,0,IF(AND(D448=hypothèses!$BR$2,R448=hypothèses!$BI$1),IF(K448&lt;=hypothèses!$BP$2,hypothèses!$BS$2,IF(K448&gt;=hypothèses!$BQ$2,hypothèses!$BT$2,K448*hypothèses!$BU$2)),IF(AND(D448=hypothèses!$BR$3,R448=hypothèses!$BI$1),IF(K448&lt;=hypothèses!$BP$3,hypothèses!$BS$3,IF(K448&gt;=hypothèses!$BQ$3,hypothèses!$BT$3,K448*hypothèses!$BU$3)),IF(AND(D448=hypothèses!$BR$5,R448=hypothèses!$BJ$1),IF(K448&lt;=hypothèses!$BP$5,hypothèses!$BS$5,IF(K448&gt;=hypothèses!$BQ$5,hypothèses!$BT$5,K448*hypothèses!$BU$5)),IF(AND(D448=hypothèses!$BR$6,R448=hypothèses!$BJ$1),IF(K448&lt;=hypothèses!$BP$6,hypothèses!$BS$6,IF(K448&gt;=hypothèses!$BQ$6,hypothèses!$BT$6,K448*hypothèses!$BU$6)),IF(AND(D448=hypothèses!$BR$8,R448=hypothèses!$BK$1),IF(K448&lt;=hypothèses!$BP$8,hypothèses!$BS$8,IF(K448&gt;=hypothèses!$BQ$8,hypothèses!$BT$8,K448*hypothèses!$BU$8)),IF(AND(D448=hypothèses!$BR$9,R448=hypothèses!$BK$1),IF(K448&lt;=hypothèses!$BP$9,hypothèses!$BS$9,IF(K448&gt;=hypothèses!$BQ$9,hypothèses!$BT$9,K448*hypothèses!$BU$9)),IF(AND(D448=hypothèses!$BR$11,R448=hypothèses!$BL$1),IF(K448&lt;=hypothèses!$BP$11,hypothèses!$BS$11,IF(K448&gt;=hypothèses!$BQ$11,hypothèses!$BT$11,K448*hypothèses!$BU$11)),IF(AND(D448=hypothèses!$BR$12,R448=hypothèses!$BL$1),IF(K448&lt;=hypothèses!$BP$12,hypothèses!$BS$12,IF(K448&gt;=hypothèses!$BQ$12,hypothèses!$BT$12,K448*hypothèses!$BU$12)),IF(AND(D448=hypothèses!$BR$14,R448=hypothèses!$BM$1),IF(K448&lt;=hypothèses!$BP$14,hypothèses!$BS$14,IF(K448&gt;=hypothèses!$BQ$14,hypothèses!$BT$14,K448*hypothèses!$BU$14)),IF(AND(D448=hypothèses!$BR$15,R448=hypothèses!$BM$1),IF(K448&lt;=hypothèses!$BP$15,hypothèses!$BS$15,IF(K448&gt;=hypothèses!$BQ$15,hypothèses!$BT$15,K448*hypothèses!$BU$15)),IF(AND(D448=hypothèses!$BR$17,R448=hypothèses!$BN$1),IF(K448&lt;=hypothèses!$BP$17,hypothèses!$BS$17,IF(K448&gt;=hypothèses!$BQ$17,hypothèses!$BT$17,K448*hypothèses!$BU$17)),IF(AND(D448=hypothèses!$BR$18,R448=hypothèses!$BN$1),IF(K448&lt;=hypothèses!$BP$18,hypothèses!$BS$18,IF(K448&gt;=hypothèses!$BQ$18,hypothèses!$BT$18,K448*hypothèses!$BU$18)),0))))))))))))))</f>
        <v>504.72399999999999</v>
      </c>
      <c r="W448" t="str" cm="1">
        <f t="array" ref="W448">IFERROR(IF(T448&lt;0,0,IF(R448="tarif frais de dossier",30,K448*INDEX(hypothèses!$CC$2:$CR$21,MATCH(1,(K448&gt;=hypothèses!$BX$2:$BX$21)*(K448&lt;hypothèses!$BY$2:$BY$21)*(D448="Villeurbanne")+(K448&gt;=hypothèses!$BX$12:$BX$21)*(K448&lt;hypothèses!$BY$12:$BY$21)*(D448="Hors Villeurbanne"),0),CHOOSE(MATCH(R448,{"tarif eveil";"tarif courant";"tarif pratiques collectives";"tarif troisième cycle renforcé PPES";"tarif cumul";"tarif location"},0),1,4,7,10,13,16)))),"")</f>
        <v/>
      </c>
    </row>
    <row r="449" spans="1:23">
      <c r="A449" s="72" t="s">
        <v>71</v>
      </c>
      <c r="B449" s="72" t="s">
        <v>72</v>
      </c>
      <c r="C449" s="72" t="s">
        <v>73</v>
      </c>
      <c r="D449" t="s">
        <v>70</v>
      </c>
      <c r="E449" s="59">
        <v>68826</v>
      </c>
      <c r="F449">
        <v>28</v>
      </c>
      <c r="G449">
        <v>3</v>
      </c>
      <c r="H449">
        <f>IF(Tableau1[[#This Row],[Tranche RFR]]&gt;=2,Tableau1[[#This Row],[Tranche RFR]]-1,Tableau1[[#This Row],[Tranche RFR]])</f>
        <v>27</v>
      </c>
      <c r="I449">
        <f>Tableau1[[#This Row],[RFR]]/Tableau1[[#This Row],[nb parts sans couple]]</f>
        <v>2549.1111111111113</v>
      </c>
      <c r="J449" t="s">
        <v>77</v>
      </c>
      <c r="K449" s="4">
        <f t="shared" si="6"/>
        <v>1911.8333333333333</v>
      </c>
      <c r="L449" s="49">
        <f>IF($K449&lt;=hypothèses!$BG$2,1,IF(AND($K449&gt;hypothèses!$BF$3,$K449&lt;=hypothèses!$BG$3),2,IF(AND($K449&gt;hypothèses!$BF$4,$K449&lt;=hypothèses!$BG$4),3,IF(AND($K449&gt;hypothèses!$BF$5,$K449&lt;=hypothèses!$BG$5),4,IF(AND($K449&gt;hypothèses!$BF$6,$K449&lt;=hypothèses!$BG$6),5,IF(AND($K449&gt;hypothèses!$BF$7,$K449&lt;=hypothèses!$BG$7),6,IF(AND($K449&gt;hypothèses!$BF$8,$K449&lt;=hypothèses!$BG$8),7,IF(AND($K449&gt;hypothèses!$BF$9,$K449&lt;=hypothèses!$BG$9),8,IF(AND($K449&gt;hypothèses!$BF$10,$K449&lt;=hypothèses!$BG$10),9,IF(AND($K449&gt;hypothèses!$BF$11,$K449&lt;=hypothèses!$BG$11),10,IF(Tableau1[[#This Row],[QF mens]]&gt;hypothèses!BG458,10,"")))))))))))</f>
        <v>9</v>
      </c>
      <c r="M449" s="49">
        <f>IF($K449&lt;=hypothèses!$BY$2,1,IF(AND($K449&gt;hypothèses!$BX$3,$K449&lt;=hypothèses!$BY$3),2,IF(AND($K449&gt;hypothèses!$BX$4,$K449&lt;=hypothèses!$BY$4),3,IF(AND($K449&gt;hypothèses!$BX$5,$K449&lt;=hypothèses!$BY$5),4,IF(AND($K449&gt;hypothèses!$BX$6,$K449&lt;=hypothèses!$BY$6),5,IF(AND($K449&gt;hypothèses!$BX$7,$K449&lt;=hypothèses!$BY$7),6,IF(AND($K449&gt;hypothèses!$BX$8,$K449&lt;=hypothèses!$BY$8),7,IF(AND($K449&gt;hypothèses!$BX$9,$K449&lt;=hypothèses!$BY$9),8,IF(AND($K449&gt;hypothèses!$BX$10,$K449&lt;=hypothèses!$BY$10),9,IF(AND($K449&gt;hypothèses!$BX$11,$K449&lt;=hypothèses!$BY$11),10,IF(Tableau1[[#This Row],[QF mens]]&gt;hypothèses!BH458,10,"")))))))))))</f>
        <v>8</v>
      </c>
      <c r="N449" s="49" t="s">
        <v>82</v>
      </c>
      <c r="O449" s="49" t="s">
        <v>77</v>
      </c>
      <c r="P449" s="49" t="s">
        <v>83</v>
      </c>
      <c r="Q449" s="49" t="s">
        <v>82</v>
      </c>
      <c r="R449" t="s">
        <v>15</v>
      </c>
      <c r="S449">
        <v>1</v>
      </c>
      <c r="T449">
        <v>-89.7</v>
      </c>
      <c r="U449" s="58" cm="1">
        <f t="array" ref="U44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449" s="58">
        <f>IF(R449="Tarif Frais de dossier",30,IF(T449&lt;0,0,IF(AND(D449=hypothèses!$BR$2,R449=hypothèses!$BI$1),IF(K449&lt;=hypothèses!$BP$2,hypothèses!$BS$2,IF(K449&gt;=hypothèses!$BQ$2,hypothèses!$BT$2,K449*hypothèses!$BU$2)),IF(AND(D449=hypothèses!$BR$3,R449=hypothèses!$BI$1),IF(K449&lt;=hypothèses!$BP$3,hypothèses!$BS$3,IF(K449&gt;=hypothèses!$BQ$3,hypothèses!$BT$3,K449*hypothèses!$BU$3)),IF(AND(D449=hypothèses!$BR$5,R449=hypothèses!$BJ$1),IF(K449&lt;=hypothèses!$BP$5,hypothèses!$BS$5,IF(K449&gt;=hypothèses!$BQ$5,hypothèses!$BT$5,K449*hypothèses!$BU$5)),IF(AND(D449=hypothèses!$BR$6,R449=hypothèses!$BJ$1),IF(K449&lt;=hypothèses!$BP$6,hypothèses!$BS$6,IF(K449&gt;=hypothèses!$BQ$6,hypothèses!$BT$6,K449*hypothèses!$BU$6)),IF(AND(D449=hypothèses!$BR$8,R449=hypothèses!$BK$1),IF(K449&lt;=hypothèses!$BP$8,hypothèses!$BS$8,IF(K449&gt;=hypothèses!$BQ$8,hypothèses!$BT$8,K449*hypothèses!$BU$8)),IF(AND(D449=hypothèses!$BR$9,R449=hypothèses!$BK$1),IF(K449&lt;=hypothèses!$BP$9,hypothèses!$BS$9,IF(K449&gt;=hypothèses!$BQ$9,hypothèses!$BT$9,K449*hypothèses!$BU$9)),IF(AND(D449=hypothèses!$BR$11,R449=hypothèses!$BL$1),IF(K449&lt;=hypothèses!$BP$11,hypothèses!$BS$11,IF(K449&gt;=hypothèses!$BQ$11,hypothèses!$BT$11,K449*hypothèses!$BU$11)),IF(AND(D449=hypothèses!$BR$12,R449=hypothèses!$BL$1),IF(K449&lt;=hypothèses!$BP$12,hypothèses!$BS$12,IF(K449&gt;=hypothèses!$BQ$12,hypothèses!$BT$12,K449*hypothèses!$BU$12)),IF(AND(D449=hypothèses!$BR$14,R449=hypothèses!$BM$1),IF(K449&lt;=hypothèses!$BP$14,hypothèses!$BS$14,IF(K449&gt;=hypothèses!$BQ$14,hypothèses!$BT$14,K449*hypothèses!$BU$14)),IF(AND(D449=hypothèses!$BR$15,R449=hypothèses!$BM$1),IF(K449&lt;=hypothèses!$BP$15,hypothèses!$BS$15,IF(K449&gt;=hypothèses!$BQ$15,hypothèses!$BT$15,K449*hypothèses!$BU$15)),IF(AND(D449=hypothèses!$BR$17,R449=hypothèses!$BN$1),IF(K449&lt;=hypothèses!$BP$17,hypothèses!$BS$17,IF(K449&gt;=hypothèses!$BQ$17,hypothèses!$BT$17,K449*hypothèses!$BU$17)),IF(AND(D449=hypothèses!$BR$18,R449=hypothèses!$BN$1),IF(K449&lt;=hypothèses!$BP$18,hypothèses!$BS$18,IF(K449&gt;=hypothèses!$BQ$18,hypothèses!$BT$18,K449*hypothèses!$BU$18)),0))))))))))))))</f>
        <v>0</v>
      </c>
      <c r="W449" cm="1">
        <f t="array" ref="W449">IFERROR(IF(T449&lt;0,0,IF(R449="tarif frais de dossier",30,K449*INDEX(hypothèses!$CC$2:$CR$21,MATCH(1,(K449&gt;=hypothèses!$BX$2:$BX$21)*(K449&lt;hypothèses!$BY$2:$BY$21)*(D449="Villeurbanne")+(K449&gt;=hypothèses!$BX$12:$BX$21)*(K449&lt;hypothèses!$BY$12:$BY$21)*(D449="Hors Villeurbanne"),0),CHOOSE(MATCH(R449,{"tarif eveil";"tarif courant";"tarif pratiques collectives";"tarif troisième cycle renforcé PPES";"tarif cumul";"tarif location"},0),1,4,7,10,13,16)))),"")</f>
        <v>0</v>
      </c>
    </row>
    <row r="450" spans="1:23">
      <c r="A450" s="71" t="s">
        <v>71</v>
      </c>
      <c r="B450" s="71" t="s">
        <v>72</v>
      </c>
      <c r="C450" s="71" t="s">
        <v>73</v>
      </c>
      <c r="D450" t="s">
        <v>70</v>
      </c>
      <c r="E450" s="59">
        <v>68826</v>
      </c>
      <c r="F450">
        <v>28</v>
      </c>
      <c r="G450">
        <v>3</v>
      </c>
      <c r="H450">
        <f>IF(Tableau1[[#This Row],[Tranche RFR]]&gt;=2,Tableau1[[#This Row],[Tranche RFR]]-1,Tableau1[[#This Row],[Tranche RFR]])</f>
        <v>27</v>
      </c>
      <c r="I450">
        <f>Tableau1[[#This Row],[RFR]]/Tableau1[[#This Row],[nb parts sans couple]]</f>
        <v>2549.1111111111113</v>
      </c>
      <c r="J450" t="s">
        <v>77</v>
      </c>
      <c r="K450" s="4">
        <f t="shared" ref="K450:K513" si="7">(E450/G450)/12</f>
        <v>1911.8333333333333</v>
      </c>
      <c r="L450" s="49">
        <f>IF($K450&lt;=hypothèses!$BG$2,1,IF(AND($K450&gt;hypothèses!$BF$3,$K450&lt;=hypothèses!$BG$3),2,IF(AND($K450&gt;hypothèses!$BF$4,$K450&lt;=hypothèses!$BG$4),3,IF(AND($K450&gt;hypothèses!$BF$5,$K450&lt;=hypothèses!$BG$5),4,IF(AND($K450&gt;hypothèses!$BF$6,$K450&lt;=hypothèses!$BG$6),5,IF(AND($K450&gt;hypothèses!$BF$7,$K450&lt;=hypothèses!$BG$7),6,IF(AND($K450&gt;hypothèses!$BF$8,$K450&lt;=hypothèses!$BG$8),7,IF(AND($K450&gt;hypothèses!$BF$9,$K450&lt;=hypothèses!$BG$9),8,IF(AND($K450&gt;hypothèses!$BF$10,$K450&lt;=hypothèses!$BG$10),9,IF(AND($K450&gt;hypothèses!$BF$11,$K450&lt;=hypothèses!$BG$11),10,IF(Tableau1[[#This Row],[QF mens]]&gt;hypothèses!BG459,10,"")))))))))))</f>
        <v>9</v>
      </c>
      <c r="M450" s="49">
        <f>IF($K450&lt;=hypothèses!$BY$2,1,IF(AND($K450&gt;hypothèses!$BX$3,$K450&lt;=hypothèses!$BY$3),2,IF(AND($K450&gt;hypothèses!$BX$4,$K450&lt;=hypothèses!$BY$4),3,IF(AND($K450&gt;hypothèses!$BX$5,$K450&lt;=hypothèses!$BY$5),4,IF(AND($K450&gt;hypothèses!$BX$6,$K450&lt;=hypothèses!$BY$6),5,IF(AND($K450&gt;hypothèses!$BX$7,$K450&lt;=hypothèses!$BY$7),6,IF(AND($K450&gt;hypothèses!$BX$8,$K450&lt;=hypothèses!$BY$8),7,IF(AND($K450&gt;hypothèses!$BX$9,$K450&lt;=hypothèses!$BY$9),8,IF(AND($K450&gt;hypothèses!$BX$10,$K450&lt;=hypothèses!$BY$10),9,IF(AND($K450&gt;hypothèses!$BX$11,$K450&lt;=hypothèses!$BY$11),10,IF(Tableau1[[#This Row],[QF mens]]&gt;hypothèses!BH459,10,"")))))))))))</f>
        <v>8</v>
      </c>
      <c r="N450" s="49" t="s">
        <v>82</v>
      </c>
      <c r="O450" s="49" t="s">
        <v>77</v>
      </c>
      <c r="P450" s="49" t="s">
        <v>83</v>
      </c>
      <c r="Q450" s="49" t="s">
        <v>82</v>
      </c>
      <c r="T450">
        <v>0</v>
      </c>
      <c r="U450" s="58" t="str" cm="1">
        <f t="array" ref="U45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450" s="58">
        <f>IF(R450="Tarif Frais de dossier",30,IF(T450&lt;0,0,IF(AND(D450=hypothèses!$BR$2,R450=hypothèses!$BI$1),IF(K450&lt;=hypothèses!$BP$2,hypothèses!$BS$2,IF(K450&gt;=hypothèses!$BQ$2,hypothèses!$BT$2,K450*hypothèses!$BU$2)),IF(AND(D450=hypothèses!$BR$3,R450=hypothèses!$BI$1),IF(K450&lt;=hypothèses!$BP$3,hypothèses!$BS$3,IF(K450&gt;=hypothèses!$BQ$3,hypothèses!$BT$3,K450*hypothèses!$BU$3)),IF(AND(D450=hypothèses!$BR$5,R450=hypothèses!$BJ$1),IF(K450&lt;=hypothèses!$BP$5,hypothèses!$BS$5,IF(K450&gt;=hypothèses!$BQ$5,hypothèses!$BT$5,K450*hypothèses!$BU$5)),IF(AND(D450=hypothèses!$BR$6,R450=hypothèses!$BJ$1),IF(K450&lt;=hypothèses!$BP$6,hypothèses!$BS$6,IF(K450&gt;=hypothèses!$BQ$6,hypothèses!$BT$6,K450*hypothèses!$BU$6)),IF(AND(D450=hypothèses!$BR$8,R450=hypothèses!$BK$1),IF(K450&lt;=hypothèses!$BP$8,hypothèses!$BS$8,IF(K450&gt;=hypothèses!$BQ$8,hypothèses!$BT$8,K450*hypothèses!$BU$8)),IF(AND(D450=hypothèses!$BR$9,R450=hypothèses!$BK$1),IF(K450&lt;=hypothèses!$BP$9,hypothèses!$BS$9,IF(K450&gt;=hypothèses!$BQ$9,hypothèses!$BT$9,K450*hypothèses!$BU$9)),IF(AND(D450=hypothèses!$BR$11,R450=hypothèses!$BL$1),IF(K450&lt;=hypothèses!$BP$11,hypothèses!$BS$11,IF(K450&gt;=hypothèses!$BQ$11,hypothèses!$BT$11,K450*hypothèses!$BU$11)),IF(AND(D450=hypothèses!$BR$12,R450=hypothèses!$BL$1),IF(K450&lt;=hypothèses!$BP$12,hypothèses!$BS$12,IF(K450&gt;=hypothèses!$BQ$12,hypothèses!$BT$12,K450*hypothèses!$BU$12)),IF(AND(D450=hypothèses!$BR$14,R450=hypothèses!$BM$1),IF(K450&lt;=hypothèses!$BP$14,hypothèses!$BS$14,IF(K450&gt;=hypothèses!$BQ$14,hypothèses!$BT$14,K450*hypothèses!$BU$14)),IF(AND(D450=hypothèses!$BR$15,R450=hypothèses!$BM$1),IF(K450&lt;=hypothèses!$BP$15,hypothèses!$BS$15,IF(K450&gt;=hypothèses!$BQ$15,hypothèses!$BT$15,K450*hypothèses!$BU$15)),IF(AND(D450=hypothèses!$BR$17,R450=hypothèses!$BN$1),IF(K450&lt;=hypothèses!$BP$17,hypothèses!$BS$17,IF(K450&gt;=hypothèses!$BQ$17,hypothèses!$BT$17,K450*hypothèses!$BU$17)),IF(AND(D450=hypothèses!$BR$18,R450=hypothèses!$BN$1),IF(K450&lt;=hypothèses!$BP$18,hypothèses!$BS$18,IF(K450&gt;=hypothèses!$BQ$18,hypothèses!$BT$18,K450*hypothèses!$BU$18)),0))))))))))))))</f>
        <v>0</v>
      </c>
      <c r="W450" t="str" cm="1">
        <f t="array" ref="W450">IFERROR(IF(T450&lt;0,0,IF(R450="tarif frais de dossier",30,K450*INDEX(hypothèses!$CC$2:$CR$21,MATCH(1,(K450&gt;=hypothèses!$BX$2:$BX$21)*(K450&lt;hypothèses!$BY$2:$BY$21)*(D450="Villeurbanne")+(K450&gt;=hypothèses!$BX$12:$BX$21)*(K450&lt;hypothèses!$BY$12:$BY$21)*(D450="Hors Villeurbanne"),0),CHOOSE(MATCH(R450,{"tarif eveil";"tarif courant";"tarif pratiques collectives";"tarif troisième cycle renforcé PPES";"tarif cumul";"tarif location"},0),1,4,7,10,13,16)))),"")</f>
        <v/>
      </c>
    </row>
    <row r="451" spans="1:23">
      <c r="A451" s="72" t="s">
        <v>71</v>
      </c>
      <c r="B451" s="72" t="s">
        <v>72</v>
      </c>
      <c r="C451" s="72" t="s">
        <v>73</v>
      </c>
      <c r="D451" t="s">
        <v>70</v>
      </c>
      <c r="E451" s="59">
        <v>68826</v>
      </c>
      <c r="F451">
        <v>28</v>
      </c>
      <c r="G451">
        <v>3</v>
      </c>
      <c r="H451">
        <f>IF(Tableau1[[#This Row],[Tranche RFR]]&gt;=2,Tableau1[[#This Row],[Tranche RFR]]-1,Tableau1[[#This Row],[Tranche RFR]])</f>
        <v>27</v>
      </c>
      <c r="I451">
        <f>Tableau1[[#This Row],[RFR]]/Tableau1[[#This Row],[nb parts sans couple]]</f>
        <v>2549.1111111111113</v>
      </c>
      <c r="J451" t="s">
        <v>77</v>
      </c>
      <c r="K451" s="4">
        <f t="shared" si="7"/>
        <v>1911.8333333333333</v>
      </c>
      <c r="L451" s="49">
        <f>IF($K451&lt;=hypothèses!$BG$2,1,IF(AND($K451&gt;hypothèses!$BF$3,$K451&lt;=hypothèses!$BG$3),2,IF(AND($K451&gt;hypothèses!$BF$4,$K451&lt;=hypothèses!$BG$4),3,IF(AND($K451&gt;hypothèses!$BF$5,$K451&lt;=hypothèses!$BG$5),4,IF(AND($K451&gt;hypothèses!$BF$6,$K451&lt;=hypothèses!$BG$6),5,IF(AND($K451&gt;hypothèses!$BF$7,$K451&lt;=hypothèses!$BG$7),6,IF(AND($K451&gt;hypothèses!$BF$8,$K451&lt;=hypothèses!$BG$8),7,IF(AND($K451&gt;hypothèses!$BF$9,$K451&lt;=hypothèses!$BG$9),8,IF(AND($K451&gt;hypothèses!$BF$10,$K451&lt;=hypothèses!$BG$10),9,IF(AND($K451&gt;hypothèses!$BF$11,$K451&lt;=hypothèses!$BG$11),10,IF(Tableau1[[#This Row],[QF mens]]&gt;hypothèses!BG460,10,"")))))))))))</f>
        <v>9</v>
      </c>
      <c r="M451" s="49">
        <f>IF($K451&lt;=hypothèses!$BY$2,1,IF(AND($K451&gt;hypothèses!$BX$3,$K451&lt;=hypothèses!$BY$3),2,IF(AND($K451&gt;hypothèses!$BX$4,$K451&lt;=hypothèses!$BY$4),3,IF(AND($K451&gt;hypothèses!$BX$5,$K451&lt;=hypothèses!$BY$5),4,IF(AND($K451&gt;hypothèses!$BX$6,$K451&lt;=hypothèses!$BY$6),5,IF(AND($K451&gt;hypothèses!$BX$7,$K451&lt;=hypothèses!$BY$7),6,IF(AND($K451&gt;hypothèses!$BX$8,$K451&lt;=hypothèses!$BY$8),7,IF(AND($K451&gt;hypothèses!$BX$9,$K451&lt;=hypothèses!$BY$9),8,IF(AND($K451&gt;hypothèses!$BX$10,$K451&lt;=hypothèses!$BY$10),9,IF(AND($K451&gt;hypothèses!$BX$11,$K451&lt;=hypothèses!$BY$11),10,IF(Tableau1[[#This Row],[QF mens]]&gt;hypothèses!BH460,10,"")))))))))))</f>
        <v>8</v>
      </c>
      <c r="N451" s="49" t="s">
        <v>82</v>
      </c>
      <c r="O451" s="49" t="s">
        <v>77</v>
      </c>
      <c r="P451" s="49" t="s">
        <v>83</v>
      </c>
      <c r="Q451" s="49" t="s">
        <v>82</v>
      </c>
      <c r="T451">
        <v>0</v>
      </c>
      <c r="U451" s="58" t="str" cm="1">
        <f t="array" ref="U45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451" s="58">
        <f>IF(R451="Tarif Frais de dossier",30,IF(T451&lt;0,0,IF(AND(D451=hypothèses!$BR$2,R451=hypothèses!$BI$1),IF(K451&lt;=hypothèses!$BP$2,hypothèses!$BS$2,IF(K451&gt;=hypothèses!$BQ$2,hypothèses!$BT$2,K451*hypothèses!$BU$2)),IF(AND(D451=hypothèses!$BR$3,R451=hypothèses!$BI$1),IF(K451&lt;=hypothèses!$BP$3,hypothèses!$BS$3,IF(K451&gt;=hypothèses!$BQ$3,hypothèses!$BT$3,K451*hypothèses!$BU$3)),IF(AND(D451=hypothèses!$BR$5,R451=hypothèses!$BJ$1),IF(K451&lt;=hypothèses!$BP$5,hypothèses!$BS$5,IF(K451&gt;=hypothèses!$BQ$5,hypothèses!$BT$5,K451*hypothèses!$BU$5)),IF(AND(D451=hypothèses!$BR$6,R451=hypothèses!$BJ$1),IF(K451&lt;=hypothèses!$BP$6,hypothèses!$BS$6,IF(K451&gt;=hypothèses!$BQ$6,hypothèses!$BT$6,K451*hypothèses!$BU$6)),IF(AND(D451=hypothèses!$BR$8,R451=hypothèses!$BK$1),IF(K451&lt;=hypothèses!$BP$8,hypothèses!$BS$8,IF(K451&gt;=hypothèses!$BQ$8,hypothèses!$BT$8,K451*hypothèses!$BU$8)),IF(AND(D451=hypothèses!$BR$9,R451=hypothèses!$BK$1),IF(K451&lt;=hypothèses!$BP$9,hypothèses!$BS$9,IF(K451&gt;=hypothèses!$BQ$9,hypothèses!$BT$9,K451*hypothèses!$BU$9)),IF(AND(D451=hypothèses!$BR$11,R451=hypothèses!$BL$1),IF(K451&lt;=hypothèses!$BP$11,hypothèses!$BS$11,IF(K451&gt;=hypothèses!$BQ$11,hypothèses!$BT$11,K451*hypothèses!$BU$11)),IF(AND(D451=hypothèses!$BR$12,R451=hypothèses!$BL$1),IF(K451&lt;=hypothèses!$BP$12,hypothèses!$BS$12,IF(K451&gt;=hypothèses!$BQ$12,hypothèses!$BT$12,K451*hypothèses!$BU$12)),IF(AND(D451=hypothèses!$BR$14,R451=hypothèses!$BM$1),IF(K451&lt;=hypothèses!$BP$14,hypothèses!$BS$14,IF(K451&gt;=hypothèses!$BQ$14,hypothèses!$BT$14,K451*hypothèses!$BU$14)),IF(AND(D451=hypothèses!$BR$15,R451=hypothèses!$BM$1),IF(K451&lt;=hypothèses!$BP$15,hypothèses!$BS$15,IF(K451&gt;=hypothèses!$BQ$15,hypothèses!$BT$15,K451*hypothèses!$BU$15)),IF(AND(D451=hypothèses!$BR$17,R451=hypothèses!$BN$1),IF(K451&lt;=hypothèses!$BP$17,hypothèses!$BS$17,IF(K451&gt;=hypothèses!$BQ$17,hypothèses!$BT$17,K451*hypothèses!$BU$17)),IF(AND(D451=hypothèses!$BR$18,R451=hypothèses!$BN$1),IF(K451&lt;=hypothèses!$BP$18,hypothèses!$BS$18,IF(K451&gt;=hypothèses!$BQ$18,hypothèses!$BT$18,K451*hypothèses!$BU$18)),0))))))))))))))</f>
        <v>0</v>
      </c>
      <c r="W451" t="str" cm="1">
        <f t="array" ref="W451">IFERROR(IF(T451&lt;0,0,IF(R451="tarif frais de dossier",30,K451*INDEX(hypothèses!$CC$2:$CR$21,MATCH(1,(K451&gt;=hypothèses!$BX$2:$BX$21)*(K451&lt;hypothèses!$BY$2:$BY$21)*(D451="Villeurbanne")+(K451&gt;=hypothèses!$BX$12:$BX$21)*(K451&lt;hypothèses!$BY$12:$BY$21)*(D451="Hors Villeurbanne"),0),CHOOSE(MATCH(R451,{"tarif eveil";"tarif courant";"tarif pratiques collectives";"tarif troisième cycle renforcé PPES";"tarif cumul";"tarif location"},0),1,4,7,10,13,16)))),"")</f>
        <v/>
      </c>
    </row>
    <row r="452" spans="1:23">
      <c r="A452" s="71" t="s">
        <v>71</v>
      </c>
      <c r="B452" s="71" t="s">
        <v>72</v>
      </c>
      <c r="C452" s="71" t="s">
        <v>73</v>
      </c>
      <c r="D452" t="s">
        <v>70</v>
      </c>
      <c r="E452" s="59">
        <v>68826</v>
      </c>
      <c r="F452">
        <v>28</v>
      </c>
      <c r="G452">
        <v>3</v>
      </c>
      <c r="H452">
        <f>IF(Tableau1[[#This Row],[Tranche RFR]]&gt;=2,Tableau1[[#This Row],[Tranche RFR]]-1,Tableau1[[#This Row],[Tranche RFR]])</f>
        <v>27</v>
      </c>
      <c r="I452">
        <f>Tableau1[[#This Row],[RFR]]/Tableau1[[#This Row],[nb parts sans couple]]</f>
        <v>2549.1111111111113</v>
      </c>
      <c r="J452" t="s">
        <v>77</v>
      </c>
      <c r="K452" s="4">
        <f t="shared" si="7"/>
        <v>1911.8333333333333</v>
      </c>
      <c r="L452" s="49">
        <f>IF($K452&lt;=hypothèses!$BG$2,1,IF(AND($K452&gt;hypothèses!$BF$3,$K452&lt;=hypothèses!$BG$3),2,IF(AND($K452&gt;hypothèses!$BF$4,$K452&lt;=hypothèses!$BG$4),3,IF(AND($K452&gt;hypothèses!$BF$5,$K452&lt;=hypothèses!$BG$5),4,IF(AND($K452&gt;hypothèses!$BF$6,$K452&lt;=hypothèses!$BG$6),5,IF(AND($K452&gt;hypothèses!$BF$7,$K452&lt;=hypothèses!$BG$7),6,IF(AND($K452&gt;hypothèses!$BF$8,$K452&lt;=hypothèses!$BG$8),7,IF(AND($K452&gt;hypothèses!$BF$9,$K452&lt;=hypothèses!$BG$9),8,IF(AND($K452&gt;hypothèses!$BF$10,$K452&lt;=hypothèses!$BG$10),9,IF(AND($K452&gt;hypothèses!$BF$11,$K452&lt;=hypothèses!$BG$11),10,IF(Tableau1[[#This Row],[QF mens]]&gt;hypothèses!BG461,10,"")))))))))))</f>
        <v>9</v>
      </c>
      <c r="M452" s="49">
        <f>IF($K452&lt;=hypothèses!$BY$2,1,IF(AND($K452&gt;hypothèses!$BX$3,$K452&lt;=hypothèses!$BY$3),2,IF(AND($K452&gt;hypothèses!$BX$4,$K452&lt;=hypothèses!$BY$4),3,IF(AND($K452&gt;hypothèses!$BX$5,$K452&lt;=hypothèses!$BY$5),4,IF(AND($K452&gt;hypothèses!$BX$6,$K452&lt;=hypothèses!$BY$6),5,IF(AND($K452&gt;hypothèses!$BX$7,$K452&lt;=hypothèses!$BY$7),6,IF(AND($K452&gt;hypothèses!$BX$8,$K452&lt;=hypothèses!$BY$8),7,IF(AND($K452&gt;hypothèses!$BX$9,$K452&lt;=hypothèses!$BY$9),8,IF(AND($K452&gt;hypothèses!$BX$10,$K452&lt;=hypothèses!$BY$10),9,IF(AND($K452&gt;hypothèses!$BX$11,$K452&lt;=hypothèses!$BY$11),10,IF(Tableau1[[#This Row],[QF mens]]&gt;hypothèses!BH461,10,"")))))))))))</f>
        <v>8</v>
      </c>
      <c r="N452" s="49" t="s">
        <v>82</v>
      </c>
      <c r="O452" s="49" t="s">
        <v>77</v>
      </c>
      <c r="P452" s="49" t="s">
        <v>83</v>
      </c>
      <c r="Q452" s="49" t="s">
        <v>82</v>
      </c>
      <c r="T452">
        <v>0</v>
      </c>
      <c r="U452" s="58" t="str" cm="1">
        <f t="array" ref="U45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452" s="58">
        <f>IF(R452="Tarif Frais de dossier",30,IF(T452&lt;0,0,IF(AND(D452=hypothèses!$BR$2,R452=hypothèses!$BI$1),IF(K452&lt;=hypothèses!$BP$2,hypothèses!$BS$2,IF(K452&gt;=hypothèses!$BQ$2,hypothèses!$BT$2,K452*hypothèses!$BU$2)),IF(AND(D452=hypothèses!$BR$3,R452=hypothèses!$BI$1),IF(K452&lt;=hypothèses!$BP$3,hypothèses!$BS$3,IF(K452&gt;=hypothèses!$BQ$3,hypothèses!$BT$3,K452*hypothèses!$BU$3)),IF(AND(D452=hypothèses!$BR$5,R452=hypothèses!$BJ$1),IF(K452&lt;=hypothèses!$BP$5,hypothèses!$BS$5,IF(K452&gt;=hypothèses!$BQ$5,hypothèses!$BT$5,K452*hypothèses!$BU$5)),IF(AND(D452=hypothèses!$BR$6,R452=hypothèses!$BJ$1),IF(K452&lt;=hypothèses!$BP$6,hypothèses!$BS$6,IF(K452&gt;=hypothèses!$BQ$6,hypothèses!$BT$6,K452*hypothèses!$BU$6)),IF(AND(D452=hypothèses!$BR$8,R452=hypothèses!$BK$1),IF(K452&lt;=hypothèses!$BP$8,hypothèses!$BS$8,IF(K452&gt;=hypothèses!$BQ$8,hypothèses!$BT$8,K452*hypothèses!$BU$8)),IF(AND(D452=hypothèses!$BR$9,R452=hypothèses!$BK$1),IF(K452&lt;=hypothèses!$BP$9,hypothèses!$BS$9,IF(K452&gt;=hypothèses!$BQ$9,hypothèses!$BT$9,K452*hypothèses!$BU$9)),IF(AND(D452=hypothèses!$BR$11,R452=hypothèses!$BL$1),IF(K452&lt;=hypothèses!$BP$11,hypothèses!$BS$11,IF(K452&gt;=hypothèses!$BQ$11,hypothèses!$BT$11,K452*hypothèses!$BU$11)),IF(AND(D452=hypothèses!$BR$12,R452=hypothèses!$BL$1),IF(K452&lt;=hypothèses!$BP$12,hypothèses!$BS$12,IF(K452&gt;=hypothèses!$BQ$12,hypothèses!$BT$12,K452*hypothèses!$BU$12)),IF(AND(D452=hypothèses!$BR$14,R452=hypothèses!$BM$1),IF(K452&lt;=hypothèses!$BP$14,hypothèses!$BS$14,IF(K452&gt;=hypothèses!$BQ$14,hypothèses!$BT$14,K452*hypothèses!$BU$14)),IF(AND(D452=hypothèses!$BR$15,R452=hypothèses!$BM$1),IF(K452&lt;=hypothèses!$BP$15,hypothèses!$BS$15,IF(K452&gt;=hypothèses!$BQ$15,hypothèses!$BT$15,K452*hypothèses!$BU$15)),IF(AND(D452=hypothèses!$BR$17,R452=hypothèses!$BN$1),IF(K452&lt;=hypothèses!$BP$17,hypothèses!$BS$17,IF(K452&gt;=hypothèses!$BQ$17,hypothèses!$BT$17,K452*hypothèses!$BU$17)),IF(AND(D452=hypothèses!$BR$18,R452=hypothèses!$BN$1),IF(K452&lt;=hypothèses!$BP$18,hypothèses!$BS$18,IF(K452&gt;=hypothèses!$BQ$18,hypothèses!$BT$18,K452*hypothèses!$BU$18)),0))))))))))))))</f>
        <v>0</v>
      </c>
      <c r="W452" t="str" cm="1">
        <f t="array" ref="W452">IFERROR(IF(T452&lt;0,0,IF(R452="tarif frais de dossier",30,K452*INDEX(hypothèses!$CC$2:$CR$21,MATCH(1,(K452&gt;=hypothèses!$BX$2:$BX$21)*(K452&lt;hypothèses!$BY$2:$BY$21)*(D452="Villeurbanne")+(K452&gt;=hypothèses!$BX$12:$BX$21)*(K452&lt;hypothèses!$BY$12:$BY$21)*(D452="Hors Villeurbanne"),0),CHOOSE(MATCH(R452,{"tarif eveil";"tarif courant";"tarif pratiques collectives";"tarif troisième cycle renforcé PPES";"tarif cumul";"tarif location"},0),1,4,7,10,13,16)))),"")</f>
        <v/>
      </c>
    </row>
    <row r="453" spans="1:23">
      <c r="A453" s="72" t="s">
        <v>71</v>
      </c>
      <c r="B453" s="72" t="s">
        <v>72</v>
      </c>
      <c r="C453" s="72" t="s">
        <v>73</v>
      </c>
      <c r="D453" t="s">
        <v>70</v>
      </c>
      <c r="E453" s="59">
        <v>68826</v>
      </c>
      <c r="F453">
        <v>28</v>
      </c>
      <c r="G453">
        <v>3</v>
      </c>
      <c r="H453">
        <f>IF(Tableau1[[#This Row],[Tranche RFR]]&gt;=2,Tableau1[[#This Row],[Tranche RFR]]-1,Tableau1[[#This Row],[Tranche RFR]])</f>
        <v>27</v>
      </c>
      <c r="I453">
        <f>Tableau1[[#This Row],[RFR]]/Tableau1[[#This Row],[nb parts sans couple]]</f>
        <v>2549.1111111111113</v>
      </c>
      <c r="J453" t="s">
        <v>77</v>
      </c>
      <c r="K453" s="4">
        <f t="shared" si="7"/>
        <v>1911.8333333333333</v>
      </c>
      <c r="L453" s="49">
        <f>IF($K453&lt;=hypothèses!$BG$2,1,IF(AND($K453&gt;hypothèses!$BF$3,$K453&lt;=hypothèses!$BG$3),2,IF(AND($K453&gt;hypothèses!$BF$4,$K453&lt;=hypothèses!$BG$4),3,IF(AND($K453&gt;hypothèses!$BF$5,$K453&lt;=hypothèses!$BG$5),4,IF(AND($K453&gt;hypothèses!$BF$6,$K453&lt;=hypothèses!$BG$6),5,IF(AND($K453&gt;hypothèses!$BF$7,$K453&lt;=hypothèses!$BG$7),6,IF(AND($K453&gt;hypothèses!$BF$8,$K453&lt;=hypothèses!$BG$8),7,IF(AND($K453&gt;hypothèses!$BF$9,$K453&lt;=hypothèses!$BG$9),8,IF(AND($K453&gt;hypothèses!$BF$10,$K453&lt;=hypothèses!$BG$10),9,IF(AND($K453&gt;hypothèses!$BF$11,$K453&lt;=hypothèses!$BG$11),10,IF(Tableau1[[#This Row],[QF mens]]&gt;hypothèses!BG462,10,"")))))))))))</f>
        <v>9</v>
      </c>
      <c r="M453" s="49">
        <f>IF($K453&lt;=hypothèses!$BY$2,1,IF(AND($K453&gt;hypothèses!$BX$3,$K453&lt;=hypothèses!$BY$3),2,IF(AND($K453&gt;hypothèses!$BX$4,$K453&lt;=hypothèses!$BY$4),3,IF(AND($K453&gt;hypothèses!$BX$5,$K453&lt;=hypothèses!$BY$5),4,IF(AND($K453&gt;hypothèses!$BX$6,$K453&lt;=hypothèses!$BY$6),5,IF(AND($K453&gt;hypothèses!$BX$7,$K453&lt;=hypothèses!$BY$7),6,IF(AND($K453&gt;hypothèses!$BX$8,$K453&lt;=hypothèses!$BY$8),7,IF(AND($K453&gt;hypothèses!$BX$9,$K453&lt;=hypothèses!$BY$9),8,IF(AND($K453&gt;hypothèses!$BX$10,$K453&lt;=hypothèses!$BY$10),9,IF(AND($K453&gt;hypothèses!$BX$11,$K453&lt;=hypothèses!$BY$11),10,IF(Tableau1[[#This Row],[QF mens]]&gt;hypothèses!BH462,10,"")))))))))))</f>
        <v>8</v>
      </c>
      <c r="N453" s="49" t="s">
        <v>82</v>
      </c>
      <c r="O453" s="49" t="s">
        <v>77</v>
      </c>
      <c r="P453" s="49" t="s">
        <v>83</v>
      </c>
      <c r="Q453" s="49" t="s">
        <v>82</v>
      </c>
      <c r="T453">
        <v>0</v>
      </c>
      <c r="U453" s="58" t="str" cm="1">
        <f t="array" ref="U45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453" s="58">
        <f>IF(R453="Tarif Frais de dossier",30,IF(T453&lt;0,0,IF(AND(D453=hypothèses!$BR$2,R453=hypothèses!$BI$1),IF(K453&lt;=hypothèses!$BP$2,hypothèses!$BS$2,IF(K453&gt;=hypothèses!$BQ$2,hypothèses!$BT$2,K453*hypothèses!$BU$2)),IF(AND(D453=hypothèses!$BR$3,R453=hypothèses!$BI$1),IF(K453&lt;=hypothèses!$BP$3,hypothèses!$BS$3,IF(K453&gt;=hypothèses!$BQ$3,hypothèses!$BT$3,K453*hypothèses!$BU$3)),IF(AND(D453=hypothèses!$BR$5,R453=hypothèses!$BJ$1),IF(K453&lt;=hypothèses!$BP$5,hypothèses!$BS$5,IF(K453&gt;=hypothèses!$BQ$5,hypothèses!$BT$5,K453*hypothèses!$BU$5)),IF(AND(D453=hypothèses!$BR$6,R453=hypothèses!$BJ$1),IF(K453&lt;=hypothèses!$BP$6,hypothèses!$BS$6,IF(K453&gt;=hypothèses!$BQ$6,hypothèses!$BT$6,K453*hypothèses!$BU$6)),IF(AND(D453=hypothèses!$BR$8,R453=hypothèses!$BK$1),IF(K453&lt;=hypothèses!$BP$8,hypothèses!$BS$8,IF(K453&gt;=hypothèses!$BQ$8,hypothèses!$BT$8,K453*hypothèses!$BU$8)),IF(AND(D453=hypothèses!$BR$9,R453=hypothèses!$BK$1),IF(K453&lt;=hypothèses!$BP$9,hypothèses!$BS$9,IF(K453&gt;=hypothèses!$BQ$9,hypothèses!$BT$9,K453*hypothèses!$BU$9)),IF(AND(D453=hypothèses!$BR$11,R453=hypothèses!$BL$1),IF(K453&lt;=hypothèses!$BP$11,hypothèses!$BS$11,IF(K453&gt;=hypothèses!$BQ$11,hypothèses!$BT$11,K453*hypothèses!$BU$11)),IF(AND(D453=hypothèses!$BR$12,R453=hypothèses!$BL$1),IF(K453&lt;=hypothèses!$BP$12,hypothèses!$BS$12,IF(K453&gt;=hypothèses!$BQ$12,hypothèses!$BT$12,K453*hypothèses!$BU$12)),IF(AND(D453=hypothèses!$BR$14,R453=hypothèses!$BM$1),IF(K453&lt;=hypothèses!$BP$14,hypothèses!$BS$14,IF(K453&gt;=hypothèses!$BQ$14,hypothèses!$BT$14,K453*hypothèses!$BU$14)),IF(AND(D453=hypothèses!$BR$15,R453=hypothèses!$BM$1),IF(K453&lt;=hypothèses!$BP$15,hypothèses!$BS$15,IF(K453&gt;=hypothèses!$BQ$15,hypothèses!$BT$15,K453*hypothèses!$BU$15)),IF(AND(D453=hypothèses!$BR$17,R453=hypothèses!$BN$1),IF(K453&lt;=hypothèses!$BP$17,hypothèses!$BS$17,IF(K453&gt;=hypothèses!$BQ$17,hypothèses!$BT$17,K453*hypothèses!$BU$17)),IF(AND(D453=hypothèses!$BR$18,R453=hypothèses!$BN$1),IF(K453&lt;=hypothèses!$BP$18,hypothèses!$BS$18,IF(K453&gt;=hypothèses!$BQ$18,hypothèses!$BT$18,K453*hypothèses!$BU$18)),0))))))))))))))</f>
        <v>0</v>
      </c>
      <c r="W453" t="str" cm="1">
        <f t="array" ref="W453">IFERROR(IF(T453&lt;0,0,IF(R453="tarif frais de dossier",30,K453*INDEX(hypothèses!$CC$2:$CR$21,MATCH(1,(K453&gt;=hypothèses!$BX$2:$BX$21)*(K453&lt;hypothèses!$BY$2:$BY$21)*(D453="Villeurbanne")+(K453&gt;=hypothèses!$BX$12:$BX$21)*(K453&lt;hypothèses!$BY$12:$BY$21)*(D453="Hors Villeurbanne"),0),CHOOSE(MATCH(R453,{"tarif eveil";"tarif courant";"tarif pratiques collectives";"tarif troisième cycle renforcé PPES";"tarif cumul";"tarif location"},0),1,4,7,10,13,16)))),"")</f>
        <v/>
      </c>
    </row>
    <row r="454" spans="1:23">
      <c r="A454" s="71" t="s">
        <v>71</v>
      </c>
      <c r="B454" s="71" t="s">
        <v>72</v>
      </c>
      <c r="C454" s="71" t="s">
        <v>73</v>
      </c>
      <c r="D454" t="s">
        <v>70</v>
      </c>
      <c r="E454" s="59">
        <v>68826</v>
      </c>
      <c r="F454">
        <v>28</v>
      </c>
      <c r="G454">
        <v>3</v>
      </c>
      <c r="H454">
        <f>IF(Tableau1[[#This Row],[Tranche RFR]]&gt;=2,Tableau1[[#This Row],[Tranche RFR]]-1,Tableau1[[#This Row],[Tranche RFR]])</f>
        <v>27</v>
      </c>
      <c r="I454">
        <f>Tableau1[[#This Row],[RFR]]/Tableau1[[#This Row],[nb parts sans couple]]</f>
        <v>2549.1111111111113</v>
      </c>
      <c r="J454" t="s">
        <v>77</v>
      </c>
      <c r="K454" s="4">
        <f t="shared" si="7"/>
        <v>1911.8333333333333</v>
      </c>
      <c r="L454" s="49">
        <f>IF($K454&lt;=hypothèses!$BG$2,1,IF(AND($K454&gt;hypothèses!$BF$3,$K454&lt;=hypothèses!$BG$3),2,IF(AND($K454&gt;hypothèses!$BF$4,$K454&lt;=hypothèses!$BG$4),3,IF(AND($K454&gt;hypothèses!$BF$5,$K454&lt;=hypothèses!$BG$5),4,IF(AND($K454&gt;hypothèses!$BF$6,$K454&lt;=hypothèses!$BG$6),5,IF(AND($K454&gt;hypothèses!$BF$7,$K454&lt;=hypothèses!$BG$7),6,IF(AND($K454&gt;hypothèses!$BF$8,$K454&lt;=hypothèses!$BG$8),7,IF(AND($K454&gt;hypothèses!$BF$9,$K454&lt;=hypothèses!$BG$9),8,IF(AND($K454&gt;hypothèses!$BF$10,$K454&lt;=hypothèses!$BG$10),9,IF(AND($K454&gt;hypothèses!$BF$11,$K454&lt;=hypothèses!$BG$11),10,IF(Tableau1[[#This Row],[QF mens]]&gt;hypothèses!BG463,10,"")))))))))))</f>
        <v>9</v>
      </c>
      <c r="M454" s="49">
        <f>IF($K454&lt;=hypothèses!$BY$2,1,IF(AND($K454&gt;hypothèses!$BX$3,$K454&lt;=hypothèses!$BY$3),2,IF(AND($K454&gt;hypothèses!$BX$4,$K454&lt;=hypothèses!$BY$4),3,IF(AND($K454&gt;hypothèses!$BX$5,$K454&lt;=hypothèses!$BY$5),4,IF(AND($K454&gt;hypothèses!$BX$6,$K454&lt;=hypothèses!$BY$6),5,IF(AND($K454&gt;hypothèses!$BX$7,$K454&lt;=hypothèses!$BY$7),6,IF(AND($K454&gt;hypothèses!$BX$8,$K454&lt;=hypothèses!$BY$8),7,IF(AND($K454&gt;hypothèses!$BX$9,$K454&lt;=hypothèses!$BY$9),8,IF(AND($K454&gt;hypothèses!$BX$10,$K454&lt;=hypothèses!$BY$10),9,IF(AND($K454&gt;hypothèses!$BX$11,$K454&lt;=hypothèses!$BY$11),10,IF(Tableau1[[#This Row],[QF mens]]&gt;hypothèses!BH463,10,"")))))))))))</f>
        <v>8</v>
      </c>
      <c r="N454" s="49" t="s">
        <v>82</v>
      </c>
      <c r="O454" s="49" t="s">
        <v>77</v>
      </c>
      <c r="P454" s="49" t="s">
        <v>83</v>
      </c>
      <c r="Q454" s="49" t="s">
        <v>82</v>
      </c>
      <c r="T454">
        <v>0</v>
      </c>
      <c r="U454" s="58" t="str" cm="1">
        <f t="array" ref="U45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454" s="58">
        <f>IF(R454="Tarif Frais de dossier",30,IF(T454&lt;0,0,IF(AND(D454=hypothèses!$BR$2,R454=hypothèses!$BI$1),IF(K454&lt;=hypothèses!$BP$2,hypothèses!$BS$2,IF(K454&gt;=hypothèses!$BQ$2,hypothèses!$BT$2,K454*hypothèses!$BU$2)),IF(AND(D454=hypothèses!$BR$3,R454=hypothèses!$BI$1),IF(K454&lt;=hypothèses!$BP$3,hypothèses!$BS$3,IF(K454&gt;=hypothèses!$BQ$3,hypothèses!$BT$3,K454*hypothèses!$BU$3)),IF(AND(D454=hypothèses!$BR$5,R454=hypothèses!$BJ$1),IF(K454&lt;=hypothèses!$BP$5,hypothèses!$BS$5,IF(K454&gt;=hypothèses!$BQ$5,hypothèses!$BT$5,K454*hypothèses!$BU$5)),IF(AND(D454=hypothèses!$BR$6,R454=hypothèses!$BJ$1),IF(K454&lt;=hypothèses!$BP$6,hypothèses!$BS$6,IF(K454&gt;=hypothèses!$BQ$6,hypothèses!$BT$6,K454*hypothèses!$BU$6)),IF(AND(D454=hypothèses!$BR$8,R454=hypothèses!$BK$1),IF(K454&lt;=hypothèses!$BP$8,hypothèses!$BS$8,IF(K454&gt;=hypothèses!$BQ$8,hypothèses!$BT$8,K454*hypothèses!$BU$8)),IF(AND(D454=hypothèses!$BR$9,R454=hypothèses!$BK$1),IF(K454&lt;=hypothèses!$BP$9,hypothèses!$BS$9,IF(K454&gt;=hypothèses!$BQ$9,hypothèses!$BT$9,K454*hypothèses!$BU$9)),IF(AND(D454=hypothèses!$BR$11,R454=hypothèses!$BL$1),IF(K454&lt;=hypothèses!$BP$11,hypothèses!$BS$11,IF(K454&gt;=hypothèses!$BQ$11,hypothèses!$BT$11,K454*hypothèses!$BU$11)),IF(AND(D454=hypothèses!$BR$12,R454=hypothèses!$BL$1),IF(K454&lt;=hypothèses!$BP$12,hypothèses!$BS$12,IF(K454&gt;=hypothèses!$BQ$12,hypothèses!$BT$12,K454*hypothèses!$BU$12)),IF(AND(D454=hypothèses!$BR$14,R454=hypothèses!$BM$1),IF(K454&lt;=hypothèses!$BP$14,hypothèses!$BS$14,IF(K454&gt;=hypothèses!$BQ$14,hypothèses!$BT$14,K454*hypothèses!$BU$14)),IF(AND(D454=hypothèses!$BR$15,R454=hypothèses!$BM$1),IF(K454&lt;=hypothèses!$BP$15,hypothèses!$BS$15,IF(K454&gt;=hypothèses!$BQ$15,hypothèses!$BT$15,K454*hypothèses!$BU$15)),IF(AND(D454=hypothèses!$BR$17,R454=hypothèses!$BN$1),IF(K454&lt;=hypothèses!$BP$17,hypothèses!$BS$17,IF(K454&gt;=hypothèses!$BQ$17,hypothèses!$BT$17,K454*hypothèses!$BU$17)),IF(AND(D454=hypothèses!$BR$18,R454=hypothèses!$BN$1),IF(K454&lt;=hypothèses!$BP$18,hypothèses!$BS$18,IF(K454&gt;=hypothèses!$BQ$18,hypothèses!$BT$18,K454*hypothèses!$BU$18)),0))))))))))))))</f>
        <v>0</v>
      </c>
      <c r="W454" t="str" cm="1">
        <f t="array" ref="W454">IFERROR(IF(T454&lt;0,0,IF(R454="tarif frais de dossier",30,K454*INDEX(hypothèses!$CC$2:$CR$21,MATCH(1,(K454&gt;=hypothèses!$BX$2:$BX$21)*(K454&lt;hypothèses!$BY$2:$BY$21)*(D454="Villeurbanne")+(K454&gt;=hypothèses!$BX$12:$BX$21)*(K454&lt;hypothèses!$BY$12:$BY$21)*(D454="Hors Villeurbanne"),0),CHOOSE(MATCH(R454,{"tarif eveil";"tarif courant";"tarif pratiques collectives";"tarif troisième cycle renforcé PPES";"tarif cumul";"tarif location"},0),1,4,7,10,13,16)))),"")</f>
        <v/>
      </c>
    </row>
    <row r="455" spans="1:23">
      <c r="A455" s="72" t="s">
        <v>71</v>
      </c>
      <c r="B455" s="72" t="s">
        <v>72</v>
      </c>
      <c r="C455" s="72" t="s">
        <v>73</v>
      </c>
      <c r="D455" t="s">
        <v>70</v>
      </c>
      <c r="E455" s="59">
        <v>68826</v>
      </c>
      <c r="F455">
        <v>28</v>
      </c>
      <c r="G455">
        <v>3</v>
      </c>
      <c r="H455">
        <f>IF(Tableau1[[#This Row],[Tranche RFR]]&gt;=2,Tableau1[[#This Row],[Tranche RFR]]-1,Tableau1[[#This Row],[Tranche RFR]])</f>
        <v>27</v>
      </c>
      <c r="I455">
        <f>Tableau1[[#This Row],[RFR]]/Tableau1[[#This Row],[nb parts sans couple]]</f>
        <v>2549.1111111111113</v>
      </c>
      <c r="J455" t="s">
        <v>77</v>
      </c>
      <c r="K455" s="4">
        <f t="shared" si="7"/>
        <v>1911.8333333333333</v>
      </c>
      <c r="L455" s="49">
        <f>IF($K455&lt;=hypothèses!$BG$2,1,IF(AND($K455&gt;hypothèses!$BF$3,$K455&lt;=hypothèses!$BG$3),2,IF(AND($K455&gt;hypothèses!$BF$4,$K455&lt;=hypothèses!$BG$4),3,IF(AND($K455&gt;hypothèses!$BF$5,$K455&lt;=hypothèses!$BG$5),4,IF(AND($K455&gt;hypothèses!$BF$6,$K455&lt;=hypothèses!$BG$6),5,IF(AND($K455&gt;hypothèses!$BF$7,$K455&lt;=hypothèses!$BG$7),6,IF(AND($K455&gt;hypothèses!$BF$8,$K455&lt;=hypothèses!$BG$8),7,IF(AND($K455&gt;hypothèses!$BF$9,$K455&lt;=hypothèses!$BG$9),8,IF(AND($K455&gt;hypothèses!$BF$10,$K455&lt;=hypothèses!$BG$10),9,IF(AND($K455&gt;hypothèses!$BF$11,$K455&lt;=hypothèses!$BG$11),10,IF(Tableau1[[#This Row],[QF mens]]&gt;hypothèses!BG464,10,"")))))))))))</f>
        <v>9</v>
      </c>
      <c r="M455" s="49">
        <f>IF($K455&lt;=hypothèses!$BY$2,1,IF(AND($K455&gt;hypothèses!$BX$3,$K455&lt;=hypothèses!$BY$3),2,IF(AND($K455&gt;hypothèses!$BX$4,$K455&lt;=hypothèses!$BY$4),3,IF(AND($K455&gt;hypothèses!$BX$5,$K455&lt;=hypothèses!$BY$5),4,IF(AND($K455&gt;hypothèses!$BX$6,$K455&lt;=hypothèses!$BY$6),5,IF(AND($K455&gt;hypothèses!$BX$7,$K455&lt;=hypothèses!$BY$7),6,IF(AND($K455&gt;hypothèses!$BX$8,$K455&lt;=hypothèses!$BY$8),7,IF(AND($K455&gt;hypothèses!$BX$9,$K455&lt;=hypothèses!$BY$9),8,IF(AND($K455&gt;hypothèses!$BX$10,$K455&lt;=hypothèses!$BY$10),9,IF(AND($K455&gt;hypothèses!$BX$11,$K455&lt;=hypothèses!$BY$11),10,IF(Tableau1[[#This Row],[QF mens]]&gt;hypothèses!BH464,10,"")))))))))))</f>
        <v>8</v>
      </c>
      <c r="N455" s="49" t="s">
        <v>82</v>
      </c>
      <c r="O455" s="49" t="s">
        <v>77</v>
      </c>
      <c r="P455" s="49" t="s">
        <v>83</v>
      </c>
      <c r="Q455" s="49" t="s">
        <v>82</v>
      </c>
      <c r="R455" t="s">
        <v>13</v>
      </c>
      <c r="S455">
        <v>1</v>
      </c>
      <c r="T455">
        <v>897</v>
      </c>
      <c r="U455" s="58" cm="1">
        <f t="array" ref="U45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955.7600000000001</v>
      </c>
      <c r="V455" s="58">
        <f>IF(R455="Tarif Frais de dossier",30,IF(T455&lt;0,0,IF(AND(D455=hypothèses!$BR$2,R455=hypothèses!$BI$1),IF(K455&lt;=hypothèses!$BP$2,hypothèses!$BS$2,IF(K455&gt;=hypothèses!$BQ$2,hypothèses!$BT$2,K455*hypothèses!$BU$2)),IF(AND(D455=hypothèses!$BR$3,R455=hypothèses!$BI$1),IF(K455&lt;=hypothèses!$BP$3,hypothèses!$BS$3,IF(K455&gt;=hypothèses!$BQ$3,hypothèses!$BT$3,K455*hypothèses!$BU$3)),IF(AND(D455=hypothèses!$BR$5,R455=hypothèses!$BJ$1),IF(K455&lt;=hypothèses!$BP$5,hypothèses!$BS$5,IF(K455&gt;=hypothèses!$BQ$5,hypothèses!$BT$5,K455*hypothèses!$BU$5)),IF(AND(D455=hypothèses!$BR$6,R455=hypothèses!$BJ$1),IF(K455&lt;=hypothèses!$BP$6,hypothèses!$BS$6,IF(K455&gt;=hypothèses!$BQ$6,hypothèses!$BT$6,K455*hypothèses!$BU$6)),IF(AND(D455=hypothèses!$BR$8,R455=hypothèses!$BK$1),IF(K455&lt;=hypothèses!$BP$8,hypothèses!$BS$8,IF(K455&gt;=hypothèses!$BQ$8,hypothèses!$BT$8,K455*hypothèses!$BU$8)),IF(AND(D455=hypothèses!$BR$9,R455=hypothèses!$BK$1),IF(K455&lt;=hypothèses!$BP$9,hypothèses!$BS$9,IF(K455&gt;=hypothèses!$BQ$9,hypothèses!$BT$9,K455*hypothèses!$BU$9)),IF(AND(D455=hypothèses!$BR$11,R455=hypothèses!$BL$1),IF(K455&lt;=hypothèses!$BP$11,hypothèses!$BS$11,IF(K455&gt;=hypothèses!$BQ$11,hypothèses!$BT$11,K455*hypothèses!$BU$11)),IF(AND(D455=hypothèses!$BR$12,R455=hypothèses!$BL$1),IF(K455&lt;=hypothèses!$BP$12,hypothèses!$BS$12,IF(K455&gt;=hypothèses!$BQ$12,hypothèses!$BT$12,K455*hypothèses!$BU$12)),IF(AND(D455=hypothèses!$BR$14,R455=hypothèses!$BM$1),IF(K455&lt;=hypothèses!$BP$14,hypothèses!$BS$14,IF(K455&gt;=hypothèses!$BQ$14,hypothèses!$BT$14,K455*hypothèses!$BU$14)),IF(AND(D455=hypothèses!$BR$15,R455=hypothèses!$BM$1),IF(K455&lt;=hypothèses!$BP$15,hypothèses!$BS$15,IF(K455&gt;=hypothèses!$BQ$15,hypothèses!$BT$15,K455*hypothèses!$BU$15)),IF(AND(D455=hypothèses!$BR$17,R455=hypothèses!$BN$1),IF(K455&lt;=hypothèses!$BP$17,hypothèses!$BS$17,IF(K455&gt;=hypothèses!$BQ$17,hypothèses!$BT$17,K455*hypothèses!$BU$17)),IF(AND(D455=hypothèses!$BR$18,R455=hypothèses!$BN$1),IF(K455&lt;=hypothèses!$BP$18,hypothèses!$BS$18,IF(K455&gt;=hypothèses!$BQ$18,hypothèses!$BT$18,K455*hypothèses!$BU$18)),0))))))))))))))</f>
        <v>504.72399999999999</v>
      </c>
      <c r="W455" t="str" cm="1">
        <f t="array" ref="W455">IFERROR(IF(T455&lt;0,0,IF(R455="tarif frais de dossier",30,K455*INDEX(hypothèses!$CC$2:$CR$21,MATCH(1,(K455&gt;=hypothèses!$BX$2:$BX$21)*(K455&lt;hypothèses!$BY$2:$BY$21)*(D455="Villeurbanne")+(K455&gt;=hypothèses!$BX$12:$BX$21)*(K455&lt;hypothèses!$BY$12:$BY$21)*(D455="Hors Villeurbanne"),0),CHOOSE(MATCH(R455,{"tarif eveil";"tarif courant";"tarif pratiques collectives";"tarif troisième cycle renforcé PPES";"tarif cumul";"tarif location"},0),1,4,7,10,13,16)))),"")</f>
        <v/>
      </c>
    </row>
    <row r="456" spans="1:23">
      <c r="A456" s="71" t="s">
        <v>71</v>
      </c>
      <c r="B456" s="71" t="s">
        <v>72</v>
      </c>
      <c r="C456" s="71" t="s">
        <v>73</v>
      </c>
      <c r="D456" t="s">
        <v>70</v>
      </c>
      <c r="E456" s="59">
        <v>68826</v>
      </c>
      <c r="F456">
        <v>28</v>
      </c>
      <c r="G456">
        <v>3</v>
      </c>
      <c r="H456">
        <f>IF(Tableau1[[#This Row],[Tranche RFR]]&gt;=2,Tableau1[[#This Row],[Tranche RFR]]-1,Tableau1[[#This Row],[Tranche RFR]])</f>
        <v>27</v>
      </c>
      <c r="I456">
        <f>Tableau1[[#This Row],[RFR]]/Tableau1[[#This Row],[nb parts sans couple]]</f>
        <v>2549.1111111111113</v>
      </c>
      <c r="J456" t="s">
        <v>77</v>
      </c>
      <c r="K456" s="4">
        <f t="shared" si="7"/>
        <v>1911.8333333333333</v>
      </c>
      <c r="L456" s="49">
        <f>IF($K456&lt;=hypothèses!$BG$2,1,IF(AND($K456&gt;hypothèses!$BF$3,$K456&lt;=hypothèses!$BG$3),2,IF(AND($K456&gt;hypothèses!$BF$4,$K456&lt;=hypothèses!$BG$4),3,IF(AND($K456&gt;hypothèses!$BF$5,$K456&lt;=hypothèses!$BG$5),4,IF(AND($K456&gt;hypothèses!$BF$6,$K456&lt;=hypothèses!$BG$6),5,IF(AND($K456&gt;hypothèses!$BF$7,$K456&lt;=hypothèses!$BG$7),6,IF(AND($K456&gt;hypothèses!$BF$8,$K456&lt;=hypothèses!$BG$8),7,IF(AND($K456&gt;hypothèses!$BF$9,$K456&lt;=hypothèses!$BG$9),8,IF(AND($K456&gt;hypothèses!$BF$10,$K456&lt;=hypothèses!$BG$10),9,IF(AND($K456&gt;hypothèses!$BF$11,$K456&lt;=hypothèses!$BG$11),10,IF(Tableau1[[#This Row],[QF mens]]&gt;hypothèses!BG465,10,"")))))))))))</f>
        <v>9</v>
      </c>
      <c r="M456" s="49">
        <f>IF($K456&lt;=hypothèses!$BY$2,1,IF(AND($K456&gt;hypothèses!$BX$3,$K456&lt;=hypothèses!$BY$3),2,IF(AND($K456&gt;hypothèses!$BX$4,$K456&lt;=hypothèses!$BY$4),3,IF(AND($K456&gt;hypothèses!$BX$5,$K456&lt;=hypothèses!$BY$5),4,IF(AND($K456&gt;hypothèses!$BX$6,$K456&lt;=hypothèses!$BY$6),5,IF(AND($K456&gt;hypothèses!$BX$7,$K456&lt;=hypothèses!$BY$7),6,IF(AND($K456&gt;hypothèses!$BX$8,$K456&lt;=hypothèses!$BY$8),7,IF(AND($K456&gt;hypothèses!$BX$9,$K456&lt;=hypothèses!$BY$9),8,IF(AND($K456&gt;hypothèses!$BX$10,$K456&lt;=hypothèses!$BY$10),9,IF(AND($K456&gt;hypothèses!$BX$11,$K456&lt;=hypothèses!$BY$11),10,IF(Tableau1[[#This Row],[QF mens]]&gt;hypothèses!BH465,10,"")))))))))))</f>
        <v>8</v>
      </c>
      <c r="N456" s="49" t="s">
        <v>82</v>
      </c>
      <c r="O456" s="49" t="s">
        <v>77</v>
      </c>
      <c r="P456" s="49" t="s">
        <v>83</v>
      </c>
      <c r="Q456" s="49" t="s">
        <v>82</v>
      </c>
      <c r="R456" t="s">
        <v>15</v>
      </c>
      <c r="S456">
        <v>1</v>
      </c>
      <c r="T456">
        <v>-89.7</v>
      </c>
      <c r="U456" s="58" cm="1">
        <f t="array" ref="U45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456" s="58">
        <f>IF(R456="Tarif Frais de dossier",30,IF(T456&lt;0,0,IF(AND(D456=hypothèses!$BR$2,R456=hypothèses!$BI$1),IF(K456&lt;=hypothèses!$BP$2,hypothèses!$BS$2,IF(K456&gt;=hypothèses!$BQ$2,hypothèses!$BT$2,K456*hypothèses!$BU$2)),IF(AND(D456=hypothèses!$BR$3,R456=hypothèses!$BI$1),IF(K456&lt;=hypothèses!$BP$3,hypothèses!$BS$3,IF(K456&gt;=hypothèses!$BQ$3,hypothèses!$BT$3,K456*hypothèses!$BU$3)),IF(AND(D456=hypothèses!$BR$5,R456=hypothèses!$BJ$1),IF(K456&lt;=hypothèses!$BP$5,hypothèses!$BS$5,IF(K456&gt;=hypothèses!$BQ$5,hypothèses!$BT$5,K456*hypothèses!$BU$5)),IF(AND(D456=hypothèses!$BR$6,R456=hypothèses!$BJ$1),IF(K456&lt;=hypothèses!$BP$6,hypothèses!$BS$6,IF(K456&gt;=hypothèses!$BQ$6,hypothèses!$BT$6,K456*hypothèses!$BU$6)),IF(AND(D456=hypothèses!$BR$8,R456=hypothèses!$BK$1),IF(K456&lt;=hypothèses!$BP$8,hypothèses!$BS$8,IF(K456&gt;=hypothèses!$BQ$8,hypothèses!$BT$8,K456*hypothèses!$BU$8)),IF(AND(D456=hypothèses!$BR$9,R456=hypothèses!$BK$1),IF(K456&lt;=hypothèses!$BP$9,hypothèses!$BS$9,IF(K456&gt;=hypothèses!$BQ$9,hypothèses!$BT$9,K456*hypothèses!$BU$9)),IF(AND(D456=hypothèses!$BR$11,R456=hypothèses!$BL$1),IF(K456&lt;=hypothèses!$BP$11,hypothèses!$BS$11,IF(K456&gt;=hypothèses!$BQ$11,hypothèses!$BT$11,K456*hypothèses!$BU$11)),IF(AND(D456=hypothèses!$BR$12,R456=hypothèses!$BL$1),IF(K456&lt;=hypothèses!$BP$12,hypothèses!$BS$12,IF(K456&gt;=hypothèses!$BQ$12,hypothèses!$BT$12,K456*hypothèses!$BU$12)),IF(AND(D456=hypothèses!$BR$14,R456=hypothèses!$BM$1),IF(K456&lt;=hypothèses!$BP$14,hypothèses!$BS$14,IF(K456&gt;=hypothèses!$BQ$14,hypothèses!$BT$14,K456*hypothèses!$BU$14)),IF(AND(D456=hypothèses!$BR$15,R456=hypothèses!$BM$1),IF(K456&lt;=hypothèses!$BP$15,hypothèses!$BS$15,IF(K456&gt;=hypothèses!$BQ$15,hypothèses!$BT$15,K456*hypothèses!$BU$15)),IF(AND(D456=hypothèses!$BR$17,R456=hypothèses!$BN$1),IF(K456&lt;=hypothèses!$BP$17,hypothèses!$BS$17,IF(K456&gt;=hypothèses!$BQ$17,hypothèses!$BT$17,K456*hypothèses!$BU$17)),IF(AND(D456=hypothèses!$BR$18,R456=hypothèses!$BN$1),IF(K456&lt;=hypothèses!$BP$18,hypothèses!$BS$18,IF(K456&gt;=hypothèses!$BQ$18,hypothèses!$BT$18,K456*hypothèses!$BU$18)),0))))))))))))))</f>
        <v>0</v>
      </c>
      <c r="W456" cm="1">
        <f t="array" ref="W456">IFERROR(IF(T456&lt;0,0,IF(R456="tarif frais de dossier",30,K456*INDEX(hypothèses!$CC$2:$CR$21,MATCH(1,(K456&gt;=hypothèses!$BX$2:$BX$21)*(K456&lt;hypothèses!$BY$2:$BY$21)*(D456="Villeurbanne")+(K456&gt;=hypothèses!$BX$12:$BX$21)*(K456&lt;hypothèses!$BY$12:$BY$21)*(D456="Hors Villeurbanne"),0),CHOOSE(MATCH(R456,{"tarif eveil";"tarif courant";"tarif pratiques collectives";"tarif troisième cycle renforcé PPES";"tarif cumul";"tarif location"},0),1,4,7,10,13,16)))),"")</f>
        <v>0</v>
      </c>
    </row>
    <row r="457" spans="1:23">
      <c r="A457" s="72" t="s">
        <v>71</v>
      </c>
      <c r="B457" s="72" t="s">
        <v>72</v>
      </c>
      <c r="C457" s="72" t="s">
        <v>73</v>
      </c>
      <c r="D457" t="s">
        <v>70</v>
      </c>
      <c r="E457" s="59">
        <v>68826</v>
      </c>
      <c r="F457">
        <v>28</v>
      </c>
      <c r="G457">
        <v>3</v>
      </c>
      <c r="H457">
        <f>IF(Tableau1[[#This Row],[Tranche RFR]]&gt;=2,Tableau1[[#This Row],[Tranche RFR]]-1,Tableau1[[#This Row],[Tranche RFR]])</f>
        <v>27</v>
      </c>
      <c r="I457">
        <f>Tableau1[[#This Row],[RFR]]/Tableau1[[#This Row],[nb parts sans couple]]</f>
        <v>2549.1111111111113</v>
      </c>
      <c r="J457" t="s">
        <v>77</v>
      </c>
      <c r="K457" s="4">
        <f t="shared" si="7"/>
        <v>1911.8333333333333</v>
      </c>
      <c r="L457" s="49">
        <f>IF($K457&lt;=hypothèses!$BG$2,1,IF(AND($K457&gt;hypothèses!$BF$3,$K457&lt;=hypothèses!$BG$3),2,IF(AND($K457&gt;hypothèses!$BF$4,$K457&lt;=hypothèses!$BG$4),3,IF(AND($K457&gt;hypothèses!$BF$5,$K457&lt;=hypothèses!$BG$5),4,IF(AND($K457&gt;hypothèses!$BF$6,$K457&lt;=hypothèses!$BG$6),5,IF(AND($K457&gt;hypothèses!$BF$7,$K457&lt;=hypothèses!$BG$7),6,IF(AND($K457&gt;hypothèses!$BF$8,$K457&lt;=hypothèses!$BG$8),7,IF(AND($K457&gt;hypothèses!$BF$9,$K457&lt;=hypothèses!$BG$9),8,IF(AND($K457&gt;hypothèses!$BF$10,$K457&lt;=hypothèses!$BG$10),9,IF(AND($K457&gt;hypothèses!$BF$11,$K457&lt;=hypothèses!$BG$11),10,IF(Tableau1[[#This Row],[QF mens]]&gt;hypothèses!BG466,10,"")))))))))))</f>
        <v>9</v>
      </c>
      <c r="M457" s="49">
        <f>IF($K457&lt;=hypothèses!$BY$2,1,IF(AND($K457&gt;hypothèses!$BX$3,$K457&lt;=hypothèses!$BY$3),2,IF(AND($K457&gt;hypothèses!$BX$4,$K457&lt;=hypothèses!$BY$4),3,IF(AND($K457&gt;hypothèses!$BX$5,$K457&lt;=hypothèses!$BY$5),4,IF(AND($K457&gt;hypothèses!$BX$6,$K457&lt;=hypothèses!$BY$6),5,IF(AND($K457&gt;hypothèses!$BX$7,$K457&lt;=hypothèses!$BY$7),6,IF(AND($K457&gt;hypothèses!$BX$8,$K457&lt;=hypothèses!$BY$8),7,IF(AND($K457&gt;hypothèses!$BX$9,$K457&lt;=hypothèses!$BY$9),8,IF(AND($K457&gt;hypothèses!$BX$10,$K457&lt;=hypothèses!$BY$10),9,IF(AND($K457&gt;hypothèses!$BX$11,$K457&lt;=hypothèses!$BY$11),10,IF(Tableau1[[#This Row],[QF mens]]&gt;hypothèses!BH466,10,"")))))))))))</f>
        <v>8</v>
      </c>
      <c r="N457" s="49" t="s">
        <v>82</v>
      </c>
      <c r="O457" s="49" t="s">
        <v>77</v>
      </c>
      <c r="P457" s="49" t="s">
        <v>83</v>
      </c>
      <c r="Q457" s="49" t="s">
        <v>82</v>
      </c>
      <c r="T457">
        <v>0</v>
      </c>
      <c r="U457" s="58" t="str" cm="1">
        <f t="array" ref="U45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457" s="58">
        <f>IF(R457="Tarif Frais de dossier",30,IF(T457&lt;0,0,IF(AND(D457=hypothèses!$BR$2,R457=hypothèses!$BI$1),IF(K457&lt;=hypothèses!$BP$2,hypothèses!$BS$2,IF(K457&gt;=hypothèses!$BQ$2,hypothèses!$BT$2,K457*hypothèses!$BU$2)),IF(AND(D457=hypothèses!$BR$3,R457=hypothèses!$BI$1),IF(K457&lt;=hypothèses!$BP$3,hypothèses!$BS$3,IF(K457&gt;=hypothèses!$BQ$3,hypothèses!$BT$3,K457*hypothèses!$BU$3)),IF(AND(D457=hypothèses!$BR$5,R457=hypothèses!$BJ$1),IF(K457&lt;=hypothèses!$BP$5,hypothèses!$BS$5,IF(K457&gt;=hypothèses!$BQ$5,hypothèses!$BT$5,K457*hypothèses!$BU$5)),IF(AND(D457=hypothèses!$BR$6,R457=hypothèses!$BJ$1),IF(K457&lt;=hypothèses!$BP$6,hypothèses!$BS$6,IF(K457&gt;=hypothèses!$BQ$6,hypothèses!$BT$6,K457*hypothèses!$BU$6)),IF(AND(D457=hypothèses!$BR$8,R457=hypothèses!$BK$1),IF(K457&lt;=hypothèses!$BP$8,hypothèses!$BS$8,IF(K457&gt;=hypothèses!$BQ$8,hypothèses!$BT$8,K457*hypothèses!$BU$8)),IF(AND(D457=hypothèses!$BR$9,R457=hypothèses!$BK$1),IF(K457&lt;=hypothèses!$BP$9,hypothèses!$BS$9,IF(K457&gt;=hypothèses!$BQ$9,hypothèses!$BT$9,K457*hypothèses!$BU$9)),IF(AND(D457=hypothèses!$BR$11,R457=hypothèses!$BL$1),IF(K457&lt;=hypothèses!$BP$11,hypothèses!$BS$11,IF(K457&gt;=hypothèses!$BQ$11,hypothèses!$BT$11,K457*hypothèses!$BU$11)),IF(AND(D457=hypothèses!$BR$12,R457=hypothèses!$BL$1),IF(K457&lt;=hypothèses!$BP$12,hypothèses!$BS$12,IF(K457&gt;=hypothèses!$BQ$12,hypothèses!$BT$12,K457*hypothèses!$BU$12)),IF(AND(D457=hypothèses!$BR$14,R457=hypothèses!$BM$1),IF(K457&lt;=hypothèses!$BP$14,hypothèses!$BS$14,IF(K457&gt;=hypothèses!$BQ$14,hypothèses!$BT$14,K457*hypothèses!$BU$14)),IF(AND(D457=hypothèses!$BR$15,R457=hypothèses!$BM$1),IF(K457&lt;=hypothèses!$BP$15,hypothèses!$BS$15,IF(K457&gt;=hypothèses!$BQ$15,hypothèses!$BT$15,K457*hypothèses!$BU$15)),IF(AND(D457=hypothèses!$BR$17,R457=hypothèses!$BN$1),IF(K457&lt;=hypothèses!$BP$17,hypothèses!$BS$17,IF(K457&gt;=hypothèses!$BQ$17,hypothèses!$BT$17,K457*hypothèses!$BU$17)),IF(AND(D457=hypothèses!$BR$18,R457=hypothèses!$BN$1),IF(K457&lt;=hypothèses!$BP$18,hypothèses!$BS$18,IF(K457&gt;=hypothèses!$BQ$18,hypothèses!$BT$18,K457*hypothèses!$BU$18)),0))))))))))))))</f>
        <v>0</v>
      </c>
      <c r="W457" t="str" cm="1">
        <f t="array" ref="W457">IFERROR(IF(T457&lt;0,0,IF(R457="tarif frais de dossier",30,K457*INDEX(hypothèses!$CC$2:$CR$21,MATCH(1,(K457&gt;=hypothèses!$BX$2:$BX$21)*(K457&lt;hypothèses!$BY$2:$BY$21)*(D457="Villeurbanne")+(K457&gt;=hypothèses!$BX$12:$BX$21)*(K457&lt;hypothèses!$BY$12:$BY$21)*(D457="Hors Villeurbanne"),0),CHOOSE(MATCH(R457,{"tarif eveil";"tarif courant";"tarif pratiques collectives";"tarif troisième cycle renforcé PPES";"tarif cumul";"tarif location"},0),1,4,7,10,13,16)))),"")</f>
        <v/>
      </c>
    </row>
    <row r="458" spans="1:23">
      <c r="A458" s="71" t="s">
        <v>71</v>
      </c>
      <c r="B458" s="71" t="s">
        <v>72</v>
      </c>
      <c r="C458" s="71" t="s">
        <v>73</v>
      </c>
      <c r="D458" t="s">
        <v>70</v>
      </c>
      <c r="E458" s="59">
        <v>28608</v>
      </c>
      <c r="F458">
        <v>12</v>
      </c>
      <c r="G458">
        <v>3</v>
      </c>
      <c r="H458">
        <f>IF(Tableau1[[#This Row],[Tranche RFR]]&gt;=2,Tableau1[[#This Row],[Tranche RFR]]-1,Tableau1[[#This Row],[Tranche RFR]])</f>
        <v>11</v>
      </c>
      <c r="I458">
        <f>Tableau1[[#This Row],[RFR]]/Tableau1[[#This Row],[nb parts sans couple]]</f>
        <v>2600.7272727272725</v>
      </c>
      <c r="J458" t="s">
        <v>77</v>
      </c>
      <c r="K458" s="4">
        <f t="shared" si="7"/>
        <v>794.66666666666663</v>
      </c>
      <c r="L458" s="49">
        <f>IF($K458&lt;=hypothèses!$BG$2,1,IF(AND($K458&gt;hypothèses!$BF$3,$K458&lt;=hypothèses!$BG$3),2,IF(AND($K458&gt;hypothèses!$BF$4,$K458&lt;=hypothèses!$BG$4),3,IF(AND($K458&gt;hypothèses!$BF$5,$K458&lt;=hypothèses!$BG$5),4,IF(AND($K458&gt;hypothèses!$BF$6,$K458&lt;=hypothèses!$BG$6),5,IF(AND($K458&gt;hypothèses!$BF$7,$K458&lt;=hypothèses!$BG$7),6,IF(AND($K458&gt;hypothèses!$BF$8,$K458&lt;=hypothèses!$BG$8),7,IF(AND($K458&gt;hypothèses!$BF$9,$K458&lt;=hypothèses!$BG$9),8,IF(AND($K458&gt;hypothèses!$BF$10,$K458&lt;=hypothèses!$BG$10),9,IF(AND($K458&gt;hypothèses!$BF$11,$K458&lt;=hypothèses!$BG$11),10,IF(Tableau1[[#This Row],[QF mens]]&gt;hypothèses!BG467,10,"")))))))))))</f>
        <v>5</v>
      </c>
      <c r="M458" s="49">
        <f>IF($K458&lt;=hypothèses!$BY$2,1,IF(AND($K458&gt;hypothèses!$BX$3,$K458&lt;=hypothèses!$BY$3),2,IF(AND($K458&gt;hypothèses!$BX$4,$K458&lt;=hypothèses!$BY$4),3,IF(AND($K458&gt;hypothèses!$BX$5,$K458&lt;=hypothèses!$BY$5),4,IF(AND($K458&gt;hypothèses!$BX$6,$K458&lt;=hypothèses!$BY$6),5,IF(AND($K458&gt;hypothèses!$BX$7,$K458&lt;=hypothèses!$BY$7),6,IF(AND($K458&gt;hypothèses!$BX$8,$K458&lt;=hypothèses!$BY$8),7,IF(AND($K458&gt;hypothèses!$BX$9,$K458&lt;=hypothèses!$BY$9),8,IF(AND($K458&gt;hypothèses!$BX$10,$K458&lt;=hypothèses!$BY$10),9,IF(AND($K458&gt;hypothèses!$BX$11,$K458&lt;=hypothèses!$BY$11),10,IF(Tableau1[[#This Row],[QF mens]]&gt;hypothèses!BH467,10,"")))))))))))</f>
        <v>3</v>
      </c>
      <c r="N458" s="49" t="s">
        <v>82</v>
      </c>
      <c r="O458" s="49" t="s">
        <v>77</v>
      </c>
      <c r="P458" s="49" t="s">
        <v>83</v>
      </c>
      <c r="Q458" s="49" t="s">
        <v>82</v>
      </c>
      <c r="R458" t="s">
        <v>14</v>
      </c>
      <c r="S458">
        <v>1</v>
      </c>
      <c r="T458">
        <v>30</v>
      </c>
      <c r="U458" s="58" cm="1">
        <f t="array" ref="U45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458" s="58">
        <f>IF(R458="Tarif Frais de dossier",30,IF(T458&lt;0,0,IF(AND(D458=hypothèses!$BR$2,R458=hypothèses!$BI$1),IF(K458&lt;=hypothèses!$BP$2,hypothèses!$BS$2,IF(K458&gt;=hypothèses!$BQ$2,hypothèses!$BT$2,K458*hypothèses!$BU$2)),IF(AND(D458=hypothèses!$BR$3,R458=hypothèses!$BI$1),IF(K458&lt;=hypothèses!$BP$3,hypothèses!$BS$3,IF(K458&gt;=hypothèses!$BQ$3,hypothèses!$BT$3,K458*hypothèses!$BU$3)),IF(AND(D458=hypothèses!$BR$5,R458=hypothèses!$BJ$1),IF(K458&lt;=hypothèses!$BP$5,hypothèses!$BS$5,IF(K458&gt;=hypothèses!$BQ$5,hypothèses!$BT$5,K458*hypothèses!$BU$5)),IF(AND(D458=hypothèses!$BR$6,R458=hypothèses!$BJ$1),IF(K458&lt;=hypothèses!$BP$6,hypothèses!$BS$6,IF(K458&gt;=hypothèses!$BQ$6,hypothèses!$BT$6,K458*hypothèses!$BU$6)),IF(AND(D458=hypothèses!$BR$8,R458=hypothèses!$BK$1),IF(K458&lt;=hypothèses!$BP$8,hypothèses!$BS$8,IF(K458&gt;=hypothèses!$BQ$8,hypothèses!$BT$8,K458*hypothèses!$BU$8)),IF(AND(D458=hypothèses!$BR$9,R458=hypothèses!$BK$1),IF(K458&lt;=hypothèses!$BP$9,hypothèses!$BS$9,IF(K458&gt;=hypothèses!$BQ$9,hypothèses!$BT$9,K458*hypothèses!$BU$9)),IF(AND(D458=hypothèses!$BR$11,R458=hypothèses!$BL$1),IF(K458&lt;=hypothèses!$BP$11,hypothèses!$BS$11,IF(K458&gt;=hypothèses!$BQ$11,hypothèses!$BT$11,K458*hypothèses!$BU$11)),IF(AND(D458=hypothèses!$BR$12,R458=hypothèses!$BL$1),IF(K458&lt;=hypothèses!$BP$12,hypothèses!$BS$12,IF(K458&gt;=hypothèses!$BQ$12,hypothèses!$BT$12,K458*hypothèses!$BU$12)),IF(AND(D458=hypothèses!$BR$14,R458=hypothèses!$BM$1),IF(K458&lt;=hypothèses!$BP$14,hypothèses!$BS$14,IF(K458&gt;=hypothèses!$BQ$14,hypothèses!$BT$14,K458*hypothèses!$BU$14)),IF(AND(D458=hypothèses!$BR$15,R458=hypothèses!$BM$1),IF(K458&lt;=hypothèses!$BP$15,hypothèses!$BS$15,IF(K458&gt;=hypothèses!$BQ$15,hypothèses!$BT$15,K458*hypothèses!$BU$15)),IF(AND(D458=hypothèses!$BR$17,R458=hypothèses!$BN$1),IF(K458&lt;=hypothèses!$BP$17,hypothèses!$BS$17,IF(K458&gt;=hypothèses!$BQ$17,hypothèses!$BT$17,K458*hypothèses!$BU$17)),IF(AND(D458=hypothèses!$BR$18,R458=hypothèses!$BN$1),IF(K458&lt;=hypothèses!$BP$18,hypothèses!$BS$18,IF(K458&gt;=hypothèses!$BQ$18,hypothèses!$BT$18,K458*hypothèses!$BU$18)),0))))))))))))))</f>
        <v>30</v>
      </c>
      <c r="W458" cm="1">
        <f t="array" ref="W458">IFERROR(IF(T458&lt;0,0,IF(R458="tarif frais de dossier",30,K458*INDEX(hypothèses!$CC$2:$CR$21,MATCH(1,(K458&gt;=hypothèses!$BX$2:$BX$21)*(K458&lt;hypothèses!$BY$2:$BY$21)*(D458="Villeurbanne")+(K458&gt;=hypothèses!$BX$12:$BX$21)*(K458&lt;hypothèses!$BY$12:$BY$21)*(D458="Hors Villeurbanne"),0),CHOOSE(MATCH(R458,{"tarif eveil";"tarif courant";"tarif pratiques collectives";"tarif troisième cycle renforcé PPES";"tarif cumul";"tarif location"},0),1,4,7,10,13,16)))),"")</f>
        <v>30</v>
      </c>
    </row>
    <row r="459" spans="1:23">
      <c r="A459" s="72" t="s">
        <v>71</v>
      </c>
      <c r="B459" s="72" t="s">
        <v>72</v>
      </c>
      <c r="C459" s="72" t="s">
        <v>73</v>
      </c>
      <c r="D459" t="s">
        <v>70</v>
      </c>
      <c r="E459" s="59">
        <v>28608</v>
      </c>
      <c r="F459">
        <v>12</v>
      </c>
      <c r="G459">
        <v>3</v>
      </c>
      <c r="H459">
        <f>IF(Tableau1[[#This Row],[Tranche RFR]]&gt;=2,Tableau1[[#This Row],[Tranche RFR]]-1,Tableau1[[#This Row],[Tranche RFR]])</f>
        <v>11</v>
      </c>
      <c r="I459">
        <f>Tableau1[[#This Row],[RFR]]/Tableau1[[#This Row],[nb parts sans couple]]</f>
        <v>2600.7272727272725</v>
      </c>
      <c r="J459" t="s">
        <v>77</v>
      </c>
      <c r="K459" s="4">
        <f t="shared" si="7"/>
        <v>794.66666666666663</v>
      </c>
      <c r="L459" s="49">
        <f>IF($K459&lt;=hypothèses!$BG$2,1,IF(AND($K459&gt;hypothèses!$BF$3,$K459&lt;=hypothèses!$BG$3),2,IF(AND($K459&gt;hypothèses!$BF$4,$K459&lt;=hypothèses!$BG$4),3,IF(AND($K459&gt;hypothèses!$BF$5,$K459&lt;=hypothèses!$BG$5),4,IF(AND($K459&gt;hypothèses!$BF$6,$K459&lt;=hypothèses!$BG$6),5,IF(AND($K459&gt;hypothèses!$BF$7,$K459&lt;=hypothèses!$BG$7),6,IF(AND($K459&gt;hypothèses!$BF$8,$K459&lt;=hypothèses!$BG$8),7,IF(AND($K459&gt;hypothèses!$BF$9,$K459&lt;=hypothèses!$BG$9),8,IF(AND($K459&gt;hypothèses!$BF$10,$K459&lt;=hypothèses!$BG$10),9,IF(AND($K459&gt;hypothèses!$BF$11,$K459&lt;=hypothèses!$BG$11),10,IF(Tableau1[[#This Row],[QF mens]]&gt;hypothèses!BG468,10,"")))))))))))</f>
        <v>5</v>
      </c>
      <c r="M459" s="49">
        <f>IF($K459&lt;=hypothèses!$BY$2,1,IF(AND($K459&gt;hypothèses!$BX$3,$K459&lt;=hypothèses!$BY$3),2,IF(AND($K459&gt;hypothèses!$BX$4,$K459&lt;=hypothèses!$BY$4),3,IF(AND($K459&gt;hypothèses!$BX$5,$K459&lt;=hypothèses!$BY$5),4,IF(AND($K459&gt;hypothèses!$BX$6,$K459&lt;=hypothèses!$BY$6),5,IF(AND($K459&gt;hypothèses!$BX$7,$K459&lt;=hypothèses!$BY$7),6,IF(AND($K459&gt;hypothèses!$BX$8,$K459&lt;=hypothèses!$BY$8),7,IF(AND($K459&gt;hypothèses!$BX$9,$K459&lt;=hypothèses!$BY$9),8,IF(AND($K459&gt;hypothèses!$BX$10,$K459&lt;=hypothèses!$BY$10),9,IF(AND($K459&gt;hypothèses!$BX$11,$K459&lt;=hypothèses!$BY$11),10,IF(Tableau1[[#This Row],[QF mens]]&gt;hypothèses!BH468,10,"")))))))))))</f>
        <v>3</v>
      </c>
      <c r="N459" s="49" t="s">
        <v>82</v>
      </c>
      <c r="O459" s="49" t="s">
        <v>77</v>
      </c>
      <c r="P459" s="49" t="s">
        <v>83</v>
      </c>
      <c r="Q459" s="49" t="s">
        <v>82</v>
      </c>
      <c r="R459" t="s">
        <v>13</v>
      </c>
      <c r="S459">
        <v>1</v>
      </c>
      <c r="T459">
        <v>413</v>
      </c>
      <c r="U459" s="58" cm="1">
        <f t="array" ref="U45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510.88</v>
      </c>
      <c r="V459" s="58">
        <f>IF(R459="Tarif Frais de dossier",30,IF(T459&lt;0,0,IF(AND(D459=hypothèses!$BR$2,R459=hypothèses!$BI$1),IF(K459&lt;=hypothèses!$BP$2,hypothèses!$BS$2,IF(K459&gt;=hypothèses!$BQ$2,hypothèses!$BT$2,K459*hypothèses!$BU$2)),IF(AND(D459=hypothèses!$BR$3,R459=hypothèses!$BI$1),IF(K459&lt;=hypothèses!$BP$3,hypothèses!$BS$3,IF(K459&gt;=hypothèses!$BQ$3,hypothèses!$BT$3,K459*hypothèses!$BU$3)),IF(AND(D459=hypothèses!$BR$5,R459=hypothèses!$BJ$1),IF(K459&lt;=hypothèses!$BP$5,hypothèses!$BS$5,IF(K459&gt;=hypothèses!$BQ$5,hypothèses!$BT$5,K459*hypothèses!$BU$5)),IF(AND(D459=hypothèses!$BR$6,R459=hypothèses!$BJ$1),IF(K459&lt;=hypothèses!$BP$6,hypothèses!$BS$6,IF(K459&gt;=hypothèses!$BQ$6,hypothèses!$BT$6,K459*hypothèses!$BU$6)),IF(AND(D459=hypothèses!$BR$8,R459=hypothèses!$BK$1),IF(K459&lt;=hypothèses!$BP$8,hypothèses!$BS$8,IF(K459&gt;=hypothèses!$BQ$8,hypothèses!$BT$8,K459*hypothèses!$BU$8)),IF(AND(D459=hypothèses!$BR$9,R459=hypothèses!$BK$1),IF(K459&lt;=hypothèses!$BP$9,hypothèses!$BS$9,IF(K459&gt;=hypothèses!$BQ$9,hypothèses!$BT$9,K459*hypothèses!$BU$9)),IF(AND(D459=hypothèses!$BR$11,R459=hypothèses!$BL$1),IF(K459&lt;=hypothèses!$BP$11,hypothèses!$BS$11,IF(K459&gt;=hypothèses!$BQ$11,hypothèses!$BT$11,K459*hypothèses!$BU$11)),IF(AND(D459=hypothèses!$BR$12,R459=hypothèses!$BL$1),IF(K459&lt;=hypothèses!$BP$12,hypothèses!$BS$12,IF(K459&gt;=hypothèses!$BQ$12,hypothèses!$BT$12,K459*hypothèses!$BU$12)),IF(AND(D459=hypothèses!$BR$14,R459=hypothèses!$BM$1),IF(K459&lt;=hypothèses!$BP$14,hypothèses!$BS$14,IF(K459&gt;=hypothèses!$BQ$14,hypothèses!$BT$14,K459*hypothèses!$BU$14)),IF(AND(D459=hypothèses!$BR$15,R459=hypothèses!$BM$1),IF(K459&lt;=hypothèses!$BP$15,hypothèses!$BS$15,IF(K459&gt;=hypothèses!$BQ$15,hypothèses!$BT$15,K459*hypothèses!$BU$15)),IF(AND(D459=hypothèses!$BR$17,R459=hypothèses!$BN$1),IF(K459&lt;=hypothèses!$BP$17,hypothèses!$BS$17,IF(K459&gt;=hypothèses!$BQ$17,hypothèses!$BT$17,K459*hypothèses!$BU$17)),IF(AND(D459=hypothèses!$BR$18,R459=hypothèses!$BN$1),IF(K459&lt;=hypothèses!$BP$18,hypothèses!$BS$18,IF(K459&gt;=hypothèses!$BQ$18,hypothèses!$BT$18,K459*hypothèses!$BU$18)),0))))))))))))))</f>
        <v>209.792</v>
      </c>
      <c r="W459" t="str" cm="1">
        <f t="array" ref="W459">IFERROR(IF(T459&lt;0,0,IF(R459="tarif frais de dossier",30,K459*INDEX(hypothèses!$CC$2:$CR$21,MATCH(1,(K459&gt;=hypothèses!$BX$2:$BX$21)*(K459&lt;hypothèses!$BY$2:$BY$21)*(D459="Villeurbanne")+(K459&gt;=hypothèses!$BX$12:$BX$21)*(K459&lt;hypothèses!$BY$12:$BY$21)*(D459="Hors Villeurbanne"),0),CHOOSE(MATCH(R459,{"tarif eveil";"tarif courant";"tarif pratiques collectives";"tarif troisième cycle renforcé PPES";"tarif cumul";"tarif location"},0),1,4,7,10,13,16)))),"")</f>
        <v/>
      </c>
    </row>
    <row r="460" spans="1:23">
      <c r="A460" s="71" t="s">
        <v>71</v>
      </c>
      <c r="B460" s="71" t="s">
        <v>72</v>
      </c>
      <c r="C460" s="71" t="s">
        <v>73</v>
      </c>
      <c r="D460" t="s">
        <v>70</v>
      </c>
      <c r="E460" s="59">
        <v>28608</v>
      </c>
      <c r="F460">
        <v>12</v>
      </c>
      <c r="G460">
        <v>3</v>
      </c>
      <c r="H460">
        <f>IF(Tableau1[[#This Row],[Tranche RFR]]&gt;=2,Tableau1[[#This Row],[Tranche RFR]]-1,Tableau1[[#This Row],[Tranche RFR]])</f>
        <v>11</v>
      </c>
      <c r="I460">
        <f>Tableau1[[#This Row],[RFR]]/Tableau1[[#This Row],[nb parts sans couple]]</f>
        <v>2600.7272727272725</v>
      </c>
      <c r="J460" t="s">
        <v>77</v>
      </c>
      <c r="K460" s="4">
        <f t="shared" si="7"/>
        <v>794.66666666666663</v>
      </c>
      <c r="L460" s="49">
        <f>IF($K460&lt;=hypothèses!$BG$2,1,IF(AND($K460&gt;hypothèses!$BF$3,$K460&lt;=hypothèses!$BG$3),2,IF(AND($K460&gt;hypothèses!$BF$4,$K460&lt;=hypothèses!$BG$4),3,IF(AND($K460&gt;hypothèses!$BF$5,$K460&lt;=hypothèses!$BG$5),4,IF(AND($K460&gt;hypothèses!$BF$6,$K460&lt;=hypothèses!$BG$6),5,IF(AND($K460&gt;hypothèses!$BF$7,$K460&lt;=hypothèses!$BG$7),6,IF(AND($K460&gt;hypothèses!$BF$8,$K460&lt;=hypothèses!$BG$8),7,IF(AND($K460&gt;hypothèses!$BF$9,$K460&lt;=hypothèses!$BG$9),8,IF(AND($K460&gt;hypothèses!$BF$10,$K460&lt;=hypothèses!$BG$10),9,IF(AND($K460&gt;hypothèses!$BF$11,$K460&lt;=hypothèses!$BG$11),10,IF(Tableau1[[#This Row],[QF mens]]&gt;hypothèses!BG469,10,"")))))))))))</f>
        <v>5</v>
      </c>
      <c r="M460" s="49">
        <f>IF($K460&lt;=hypothèses!$BY$2,1,IF(AND($K460&gt;hypothèses!$BX$3,$K460&lt;=hypothèses!$BY$3),2,IF(AND($K460&gt;hypothèses!$BX$4,$K460&lt;=hypothèses!$BY$4),3,IF(AND($K460&gt;hypothèses!$BX$5,$K460&lt;=hypothèses!$BY$5),4,IF(AND($K460&gt;hypothèses!$BX$6,$K460&lt;=hypothèses!$BY$6),5,IF(AND($K460&gt;hypothèses!$BX$7,$K460&lt;=hypothèses!$BY$7),6,IF(AND($K460&gt;hypothèses!$BX$8,$K460&lt;=hypothèses!$BY$8),7,IF(AND($K460&gt;hypothèses!$BX$9,$K460&lt;=hypothèses!$BY$9),8,IF(AND($K460&gt;hypothèses!$BX$10,$K460&lt;=hypothèses!$BY$10),9,IF(AND($K460&gt;hypothèses!$BX$11,$K460&lt;=hypothèses!$BY$11),10,IF(Tableau1[[#This Row],[QF mens]]&gt;hypothèses!BH469,10,"")))))))))))</f>
        <v>3</v>
      </c>
      <c r="N460" s="49" t="s">
        <v>82</v>
      </c>
      <c r="O460" s="49" t="s">
        <v>77</v>
      </c>
      <c r="P460" s="49" t="s">
        <v>83</v>
      </c>
      <c r="Q460" s="49" t="s">
        <v>82</v>
      </c>
      <c r="T460">
        <v>0</v>
      </c>
      <c r="U460" s="58" t="str" cm="1">
        <f t="array" ref="U46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460" s="58">
        <f>IF(R460="Tarif Frais de dossier",30,IF(T460&lt;0,0,IF(AND(D460=hypothèses!$BR$2,R460=hypothèses!$BI$1),IF(K460&lt;=hypothèses!$BP$2,hypothèses!$BS$2,IF(K460&gt;=hypothèses!$BQ$2,hypothèses!$BT$2,K460*hypothèses!$BU$2)),IF(AND(D460=hypothèses!$BR$3,R460=hypothèses!$BI$1),IF(K460&lt;=hypothèses!$BP$3,hypothèses!$BS$3,IF(K460&gt;=hypothèses!$BQ$3,hypothèses!$BT$3,K460*hypothèses!$BU$3)),IF(AND(D460=hypothèses!$BR$5,R460=hypothèses!$BJ$1),IF(K460&lt;=hypothèses!$BP$5,hypothèses!$BS$5,IF(K460&gt;=hypothèses!$BQ$5,hypothèses!$BT$5,K460*hypothèses!$BU$5)),IF(AND(D460=hypothèses!$BR$6,R460=hypothèses!$BJ$1),IF(K460&lt;=hypothèses!$BP$6,hypothèses!$BS$6,IF(K460&gt;=hypothèses!$BQ$6,hypothèses!$BT$6,K460*hypothèses!$BU$6)),IF(AND(D460=hypothèses!$BR$8,R460=hypothèses!$BK$1),IF(K460&lt;=hypothèses!$BP$8,hypothèses!$BS$8,IF(K460&gt;=hypothèses!$BQ$8,hypothèses!$BT$8,K460*hypothèses!$BU$8)),IF(AND(D460=hypothèses!$BR$9,R460=hypothèses!$BK$1),IF(K460&lt;=hypothèses!$BP$9,hypothèses!$BS$9,IF(K460&gt;=hypothèses!$BQ$9,hypothèses!$BT$9,K460*hypothèses!$BU$9)),IF(AND(D460=hypothèses!$BR$11,R460=hypothèses!$BL$1),IF(K460&lt;=hypothèses!$BP$11,hypothèses!$BS$11,IF(K460&gt;=hypothèses!$BQ$11,hypothèses!$BT$11,K460*hypothèses!$BU$11)),IF(AND(D460=hypothèses!$BR$12,R460=hypothèses!$BL$1),IF(K460&lt;=hypothèses!$BP$12,hypothèses!$BS$12,IF(K460&gt;=hypothèses!$BQ$12,hypothèses!$BT$12,K460*hypothèses!$BU$12)),IF(AND(D460=hypothèses!$BR$14,R460=hypothèses!$BM$1),IF(K460&lt;=hypothèses!$BP$14,hypothèses!$BS$14,IF(K460&gt;=hypothèses!$BQ$14,hypothèses!$BT$14,K460*hypothèses!$BU$14)),IF(AND(D460=hypothèses!$BR$15,R460=hypothèses!$BM$1),IF(K460&lt;=hypothèses!$BP$15,hypothèses!$BS$15,IF(K460&gt;=hypothèses!$BQ$15,hypothèses!$BT$15,K460*hypothèses!$BU$15)),IF(AND(D460=hypothèses!$BR$17,R460=hypothèses!$BN$1),IF(K460&lt;=hypothèses!$BP$17,hypothèses!$BS$17,IF(K460&gt;=hypothèses!$BQ$17,hypothèses!$BT$17,K460*hypothèses!$BU$17)),IF(AND(D460=hypothèses!$BR$18,R460=hypothèses!$BN$1),IF(K460&lt;=hypothèses!$BP$18,hypothèses!$BS$18,IF(K460&gt;=hypothèses!$BQ$18,hypothèses!$BT$18,K460*hypothèses!$BU$18)),0))))))))))))))</f>
        <v>0</v>
      </c>
      <c r="W460" t="str" cm="1">
        <f t="array" ref="W460">IFERROR(IF(T460&lt;0,0,IF(R460="tarif frais de dossier",30,K460*INDEX(hypothèses!$CC$2:$CR$21,MATCH(1,(K460&gt;=hypothèses!$BX$2:$BX$21)*(K460&lt;hypothèses!$BY$2:$BY$21)*(D460="Villeurbanne")+(K460&gt;=hypothèses!$BX$12:$BX$21)*(K460&lt;hypothèses!$BY$12:$BY$21)*(D460="Hors Villeurbanne"),0),CHOOSE(MATCH(R460,{"tarif eveil";"tarif courant";"tarif pratiques collectives";"tarif troisième cycle renforcé PPES";"tarif cumul";"tarif location"},0),1,4,7,10,13,16)))),"")</f>
        <v/>
      </c>
    </row>
    <row r="461" spans="1:23">
      <c r="A461" s="72" t="s">
        <v>71</v>
      </c>
      <c r="B461" s="72" t="s">
        <v>72</v>
      </c>
      <c r="C461" s="72" t="s">
        <v>73</v>
      </c>
      <c r="D461" t="s">
        <v>70</v>
      </c>
      <c r="E461" s="59">
        <v>28608</v>
      </c>
      <c r="F461">
        <v>12</v>
      </c>
      <c r="G461">
        <v>3</v>
      </c>
      <c r="H461">
        <f>IF(Tableau1[[#This Row],[Tranche RFR]]&gt;=2,Tableau1[[#This Row],[Tranche RFR]]-1,Tableau1[[#This Row],[Tranche RFR]])</f>
        <v>11</v>
      </c>
      <c r="I461">
        <f>Tableau1[[#This Row],[RFR]]/Tableau1[[#This Row],[nb parts sans couple]]</f>
        <v>2600.7272727272725</v>
      </c>
      <c r="J461" t="s">
        <v>77</v>
      </c>
      <c r="K461" s="4">
        <f t="shared" si="7"/>
        <v>794.66666666666663</v>
      </c>
      <c r="L461" s="49">
        <f>IF($K461&lt;=hypothèses!$BG$2,1,IF(AND($K461&gt;hypothèses!$BF$3,$K461&lt;=hypothèses!$BG$3),2,IF(AND($K461&gt;hypothèses!$BF$4,$K461&lt;=hypothèses!$BG$4),3,IF(AND($K461&gt;hypothèses!$BF$5,$K461&lt;=hypothèses!$BG$5),4,IF(AND($K461&gt;hypothèses!$BF$6,$K461&lt;=hypothèses!$BG$6),5,IF(AND($K461&gt;hypothèses!$BF$7,$K461&lt;=hypothèses!$BG$7),6,IF(AND($K461&gt;hypothèses!$BF$8,$K461&lt;=hypothèses!$BG$8),7,IF(AND($K461&gt;hypothèses!$BF$9,$K461&lt;=hypothèses!$BG$9),8,IF(AND($K461&gt;hypothèses!$BF$10,$K461&lt;=hypothèses!$BG$10),9,IF(AND($K461&gt;hypothèses!$BF$11,$K461&lt;=hypothèses!$BG$11),10,IF(Tableau1[[#This Row],[QF mens]]&gt;hypothèses!BG470,10,"")))))))))))</f>
        <v>5</v>
      </c>
      <c r="M461" s="49">
        <f>IF($K461&lt;=hypothèses!$BY$2,1,IF(AND($K461&gt;hypothèses!$BX$3,$K461&lt;=hypothèses!$BY$3),2,IF(AND($K461&gt;hypothèses!$BX$4,$K461&lt;=hypothèses!$BY$4),3,IF(AND($K461&gt;hypothèses!$BX$5,$K461&lt;=hypothèses!$BY$5),4,IF(AND($K461&gt;hypothèses!$BX$6,$K461&lt;=hypothèses!$BY$6),5,IF(AND($K461&gt;hypothèses!$BX$7,$K461&lt;=hypothèses!$BY$7),6,IF(AND($K461&gt;hypothèses!$BX$8,$K461&lt;=hypothèses!$BY$8),7,IF(AND($K461&gt;hypothèses!$BX$9,$K461&lt;=hypothèses!$BY$9),8,IF(AND($K461&gt;hypothèses!$BX$10,$K461&lt;=hypothèses!$BY$10),9,IF(AND($K461&gt;hypothèses!$BX$11,$K461&lt;=hypothèses!$BY$11),10,IF(Tableau1[[#This Row],[QF mens]]&gt;hypothèses!BH470,10,"")))))))))))</f>
        <v>3</v>
      </c>
      <c r="N461" s="49" t="s">
        <v>82</v>
      </c>
      <c r="O461" s="49" t="s">
        <v>77</v>
      </c>
      <c r="P461" s="49" t="s">
        <v>83</v>
      </c>
      <c r="Q461" s="49" t="s">
        <v>82</v>
      </c>
      <c r="T461">
        <v>0</v>
      </c>
      <c r="U461" s="58" t="str" cm="1">
        <f t="array" ref="U46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461" s="58">
        <f>IF(R461="Tarif Frais de dossier",30,IF(T461&lt;0,0,IF(AND(D461=hypothèses!$BR$2,R461=hypothèses!$BI$1),IF(K461&lt;=hypothèses!$BP$2,hypothèses!$BS$2,IF(K461&gt;=hypothèses!$BQ$2,hypothèses!$BT$2,K461*hypothèses!$BU$2)),IF(AND(D461=hypothèses!$BR$3,R461=hypothèses!$BI$1),IF(K461&lt;=hypothèses!$BP$3,hypothèses!$BS$3,IF(K461&gt;=hypothèses!$BQ$3,hypothèses!$BT$3,K461*hypothèses!$BU$3)),IF(AND(D461=hypothèses!$BR$5,R461=hypothèses!$BJ$1),IF(K461&lt;=hypothèses!$BP$5,hypothèses!$BS$5,IF(K461&gt;=hypothèses!$BQ$5,hypothèses!$BT$5,K461*hypothèses!$BU$5)),IF(AND(D461=hypothèses!$BR$6,R461=hypothèses!$BJ$1),IF(K461&lt;=hypothèses!$BP$6,hypothèses!$BS$6,IF(K461&gt;=hypothèses!$BQ$6,hypothèses!$BT$6,K461*hypothèses!$BU$6)),IF(AND(D461=hypothèses!$BR$8,R461=hypothèses!$BK$1),IF(K461&lt;=hypothèses!$BP$8,hypothèses!$BS$8,IF(K461&gt;=hypothèses!$BQ$8,hypothèses!$BT$8,K461*hypothèses!$BU$8)),IF(AND(D461=hypothèses!$BR$9,R461=hypothèses!$BK$1),IF(K461&lt;=hypothèses!$BP$9,hypothèses!$BS$9,IF(K461&gt;=hypothèses!$BQ$9,hypothèses!$BT$9,K461*hypothèses!$BU$9)),IF(AND(D461=hypothèses!$BR$11,R461=hypothèses!$BL$1),IF(K461&lt;=hypothèses!$BP$11,hypothèses!$BS$11,IF(K461&gt;=hypothèses!$BQ$11,hypothèses!$BT$11,K461*hypothèses!$BU$11)),IF(AND(D461=hypothèses!$BR$12,R461=hypothèses!$BL$1),IF(K461&lt;=hypothèses!$BP$12,hypothèses!$BS$12,IF(K461&gt;=hypothèses!$BQ$12,hypothèses!$BT$12,K461*hypothèses!$BU$12)),IF(AND(D461=hypothèses!$BR$14,R461=hypothèses!$BM$1),IF(K461&lt;=hypothèses!$BP$14,hypothèses!$BS$14,IF(K461&gt;=hypothèses!$BQ$14,hypothèses!$BT$14,K461*hypothèses!$BU$14)),IF(AND(D461=hypothèses!$BR$15,R461=hypothèses!$BM$1),IF(K461&lt;=hypothèses!$BP$15,hypothèses!$BS$15,IF(K461&gt;=hypothèses!$BQ$15,hypothèses!$BT$15,K461*hypothèses!$BU$15)),IF(AND(D461=hypothèses!$BR$17,R461=hypothèses!$BN$1),IF(K461&lt;=hypothèses!$BP$17,hypothèses!$BS$17,IF(K461&gt;=hypothèses!$BQ$17,hypothèses!$BT$17,K461*hypothèses!$BU$17)),IF(AND(D461=hypothèses!$BR$18,R461=hypothèses!$BN$1),IF(K461&lt;=hypothèses!$BP$18,hypothèses!$BS$18,IF(K461&gt;=hypothèses!$BQ$18,hypothèses!$BT$18,K461*hypothèses!$BU$18)),0))))))))))))))</f>
        <v>0</v>
      </c>
      <c r="W461" t="str" cm="1">
        <f t="array" ref="W461">IFERROR(IF(T461&lt;0,0,IF(R461="tarif frais de dossier",30,K461*INDEX(hypothèses!$CC$2:$CR$21,MATCH(1,(K461&gt;=hypothèses!$BX$2:$BX$21)*(K461&lt;hypothèses!$BY$2:$BY$21)*(D461="Villeurbanne")+(K461&gt;=hypothèses!$BX$12:$BX$21)*(K461&lt;hypothèses!$BY$12:$BY$21)*(D461="Hors Villeurbanne"),0),CHOOSE(MATCH(R461,{"tarif eveil";"tarif courant";"tarif pratiques collectives";"tarif troisième cycle renforcé PPES";"tarif cumul";"tarif location"},0),1,4,7,10,13,16)))),"")</f>
        <v/>
      </c>
    </row>
    <row r="462" spans="1:23">
      <c r="A462" s="71" t="s">
        <v>71</v>
      </c>
      <c r="B462" s="71" t="s">
        <v>72</v>
      </c>
      <c r="C462" s="71" t="s">
        <v>73</v>
      </c>
      <c r="D462" t="s">
        <v>86</v>
      </c>
      <c r="E462" s="59">
        <v>372</v>
      </c>
      <c r="F462">
        <v>1</v>
      </c>
      <c r="G462">
        <v>1</v>
      </c>
      <c r="H462">
        <f>IF(Tableau1[[#This Row],[Tranche RFR]]&gt;=2,Tableau1[[#This Row],[Tranche RFR]]-1,Tableau1[[#This Row],[Tranche RFR]])</f>
        <v>1</v>
      </c>
      <c r="I462">
        <f>Tableau1[[#This Row],[RFR]]/Tableau1[[#This Row],[nb parts sans couple]]</f>
        <v>372</v>
      </c>
      <c r="J462" t="s">
        <v>77</v>
      </c>
      <c r="K462" s="4">
        <f t="shared" si="7"/>
        <v>31</v>
      </c>
      <c r="L462" s="49">
        <f>IF($K462&lt;=hypothèses!$BG$2,1,IF(AND($K462&gt;hypothèses!$BF$3,$K462&lt;=hypothèses!$BG$3),2,IF(AND($K462&gt;hypothèses!$BF$4,$K462&lt;=hypothèses!$BG$4),3,IF(AND($K462&gt;hypothèses!$BF$5,$K462&lt;=hypothèses!$BG$5),4,IF(AND($K462&gt;hypothèses!$BF$6,$K462&lt;=hypothèses!$BG$6),5,IF(AND($K462&gt;hypothèses!$BF$7,$K462&lt;=hypothèses!$BG$7),6,IF(AND($K462&gt;hypothèses!$BF$8,$K462&lt;=hypothèses!$BG$8),7,IF(AND($K462&gt;hypothèses!$BF$9,$K462&lt;=hypothèses!$BG$9),8,IF(AND($K462&gt;hypothèses!$BF$10,$K462&lt;=hypothèses!$BG$10),9,IF(AND($K462&gt;hypothèses!$BF$11,$K462&lt;=hypothèses!$BG$11),10,IF(Tableau1[[#This Row],[QF mens]]&gt;hypothèses!BG471,10,"")))))))))))</f>
        <v>1</v>
      </c>
      <c r="M462" s="49">
        <f>IF($K462&lt;=hypothèses!$BY$2,1,IF(AND($K462&gt;hypothèses!$BX$3,$K462&lt;=hypothèses!$BY$3),2,IF(AND($K462&gt;hypothèses!$BX$4,$K462&lt;=hypothèses!$BY$4),3,IF(AND($K462&gt;hypothèses!$BX$5,$K462&lt;=hypothèses!$BY$5),4,IF(AND($K462&gt;hypothèses!$BX$6,$K462&lt;=hypothèses!$BY$6),5,IF(AND($K462&gt;hypothèses!$BX$7,$K462&lt;=hypothèses!$BY$7),6,IF(AND($K462&gt;hypothèses!$BX$8,$K462&lt;=hypothèses!$BY$8),7,IF(AND($K462&gt;hypothèses!$BX$9,$K462&lt;=hypothèses!$BY$9),8,IF(AND($K462&gt;hypothèses!$BX$10,$K462&lt;=hypothèses!$BY$10),9,IF(AND($K462&gt;hypothèses!$BX$11,$K462&lt;=hypothèses!$BY$11),10,IF(Tableau1[[#This Row],[QF mens]]&gt;hypothèses!BH471,10,"")))))))))))</f>
        <v>1</v>
      </c>
      <c r="N462" s="49" t="s">
        <v>82</v>
      </c>
      <c r="O462" s="49" t="s">
        <v>77</v>
      </c>
      <c r="P462" s="49" t="s">
        <v>83</v>
      </c>
      <c r="Q462" s="49" t="s">
        <v>82</v>
      </c>
      <c r="R462" t="s">
        <v>13</v>
      </c>
      <c r="S462">
        <v>1.1000000000000001</v>
      </c>
      <c r="T462">
        <v>72.599999999999994</v>
      </c>
      <c r="U462" s="58" cm="1">
        <f t="array" ref="U46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72.600000000000009</v>
      </c>
      <c r="V462" s="58">
        <f>IF(R462="Tarif Frais de dossier",30,IF(T462&lt;0,0,IF(AND(D462=hypothèses!$BR$2,R462=hypothèses!$BI$1),IF(K462&lt;=hypothèses!$BP$2,hypothèses!$BS$2,IF(K462&gt;=hypothèses!$BQ$2,hypothèses!$BT$2,K462*hypothèses!$BU$2)),IF(AND(D462=hypothèses!$BR$3,R462=hypothèses!$BI$1),IF(K462&lt;=hypothèses!$BP$3,hypothèses!$BS$3,IF(K462&gt;=hypothèses!$BQ$3,hypothèses!$BT$3,K462*hypothèses!$BU$3)),IF(AND(D462=hypothèses!$BR$5,R462=hypothèses!$BJ$1),IF(K462&lt;=hypothèses!$BP$5,hypothèses!$BS$5,IF(K462&gt;=hypothèses!$BQ$5,hypothèses!$BT$5,K462*hypothèses!$BU$5)),IF(AND(D462=hypothèses!$BR$6,R462=hypothèses!$BJ$1),IF(K462&lt;=hypothèses!$BP$6,hypothèses!$BS$6,IF(K462&gt;=hypothèses!$BQ$6,hypothèses!$BT$6,K462*hypothèses!$BU$6)),IF(AND(D462=hypothèses!$BR$8,R462=hypothèses!$BK$1),IF(K462&lt;=hypothèses!$BP$8,hypothèses!$BS$8,IF(K462&gt;=hypothèses!$BQ$8,hypothèses!$BT$8,K462*hypothèses!$BU$8)),IF(AND(D462=hypothèses!$BR$9,R462=hypothèses!$BK$1),IF(K462&lt;=hypothèses!$BP$9,hypothèses!$BS$9,IF(K462&gt;=hypothèses!$BQ$9,hypothèses!$BT$9,K462*hypothèses!$BU$9)),IF(AND(D462=hypothèses!$BR$11,R462=hypothèses!$BL$1),IF(K462&lt;=hypothèses!$BP$11,hypothèses!$BS$11,IF(K462&gt;=hypothèses!$BQ$11,hypothèses!$BT$11,K462*hypothèses!$BU$11)),IF(AND(D462=hypothèses!$BR$12,R462=hypothèses!$BL$1),IF(K462&lt;=hypothèses!$BP$12,hypothèses!$BS$12,IF(K462&gt;=hypothèses!$BQ$12,hypothèses!$BT$12,K462*hypothèses!$BU$12)),IF(AND(D462=hypothèses!$BR$14,R462=hypothèses!$BM$1),IF(K462&lt;=hypothèses!$BP$14,hypothèses!$BS$14,IF(K462&gt;=hypothèses!$BQ$14,hypothèses!$BT$14,K462*hypothèses!$BU$14)),IF(AND(D462=hypothèses!$BR$15,R462=hypothèses!$BM$1),IF(K462&lt;=hypothèses!$BP$15,hypothèses!$BS$15,IF(K462&gt;=hypothèses!$BQ$15,hypothèses!$BT$15,K462*hypothèses!$BU$15)),IF(AND(D462=hypothèses!$BR$17,R462=hypothèses!$BN$1),IF(K462&lt;=hypothèses!$BP$17,hypothèses!$BS$17,IF(K462&gt;=hypothèses!$BQ$17,hypothèses!$BT$17,K462*hypothèses!$BU$17)),IF(AND(D462=hypothèses!$BR$18,R462=hypothèses!$BN$1),IF(K462&lt;=hypothèses!$BP$18,hypothèses!$BS$18,IF(K462&gt;=hypothèses!$BQ$18,hypothèses!$BT$18,K462*hypothèses!$BU$18)),0))))))))))))))</f>
        <v>66</v>
      </c>
      <c r="W462" t="str" cm="1">
        <f t="array" ref="W462">IFERROR(IF(T462&lt;0,0,IF(R462="tarif frais de dossier",30,K462*INDEX(hypothèses!$CC$2:$CR$21,MATCH(1,(K462&gt;=hypothèses!$BX$2:$BX$21)*(K462&lt;hypothèses!$BY$2:$BY$21)*(D462="Villeurbanne")+(K462&gt;=hypothèses!$BX$12:$BX$21)*(K462&lt;hypothèses!$BY$12:$BY$21)*(D462="Hors Villeurbanne"),0),CHOOSE(MATCH(R462,{"tarif eveil";"tarif courant";"tarif pratiques collectives";"tarif troisième cycle renforcé PPES";"tarif cumul";"tarif location"},0),1,4,7,10,13,16)))),"")</f>
        <v/>
      </c>
    </row>
    <row r="463" spans="1:23">
      <c r="A463" s="72" t="s">
        <v>71</v>
      </c>
      <c r="B463" s="72" t="s">
        <v>72</v>
      </c>
      <c r="C463" s="72" t="s">
        <v>73</v>
      </c>
      <c r="D463" t="s">
        <v>86</v>
      </c>
      <c r="E463" s="59">
        <v>372</v>
      </c>
      <c r="F463">
        <v>1</v>
      </c>
      <c r="G463">
        <v>1</v>
      </c>
      <c r="H463">
        <f>IF(Tableau1[[#This Row],[Tranche RFR]]&gt;=2,Tableau1[[#This Row],[Tranche RFR]]-1,Tableau1[[#This Row],[Tranche RFR]])</f>
        <v>1</v>
      </c>
      <c r="I463">
        <f>Tableau1[[#This Row],[RFR]]/Tableau1[[#This Row],[nb parts sans couple]]</f>
        <v>372</v>
      </c>
      <c r="J463" t="s">
        <v>77</v>
      </c>
      <c r="K463" s="4">
        <f t="shared" si="7"/>
        <v>31</v>
      </c>
      <c r="L463" s="49">
        <f>IF($K463&lt;=hypothèses!$BG$2,1,IF(AND($K463&gt;hypothèses!$BF$3,$K463&lt;=hypothèses!$BG$3),2,IF(AND($K463&gt;hypothèses!$BF$4,$K463&lt;=hypothèses!$BG$4),3,IF(AND($K463&gt;hypothèses!$BF$5,$K463&lt;=hypothèses!$BG$5),4,IF(AND($K463&gt;hypothèses!$BF$6,$K463&lt;=hypothèses!$BG$6),5,IF(AND($K463&gt;hypothèses!$BF$7,$K463&lt;=hypothèses!$BG$7),6,IF(AND($K463&gt;hypothèses!$BF$8,$K463&lt;=hypothèses!$BG$8),7,IF(AND($K463&gt;hypothèses!$BF$9,$K463&lt;=hypothèses!$BG$9),8,IF(AND($K463&gt;hypothèses!$BF$10,$K463&lt;=hypothèses!$BG$10),9,IF(AND($K463&gt;hypothèses!$BF$11,$K463&lt;=hypothèses!$BG$11),10,IF(Tableau1[[#This Row],[QF mens]]&gt;hypothèses!BG472,10,"")))))))))))</f>
        <v>1</v>
      </c>
      <c r="M463" s="49">
        <f>IF($K463&lt;=hypothèses!$BY$2,1,IF(AND($K463&gt;hypothèses!$BX$3,$K463&lt;=hypothèses!$BY$3),2,IF(AND($K463&gt;hypothèses!$BX$4,$K463&lt;=hypothèses!$BY$4),3,IF(AND($K463&gt;hypothèses!$BX$5,$K463&lt;=hypothèses!$BY$5),4,IF(AND($K463&gt;hypothèses!$BX$6,$K463&lt;=hypothèses!$BY$6),5,IF(AND($K463&gt;hypothèses!$BX$7,$K463&lt;=hypothèses!$BY$7),6,IF(AND($K463&gt;hypothèses!$BX$8,$K463&lt;=hypothèses!$BY$8),7,IF(AND($K463&gt;hypothèses!$BX$9,$K463&lt;=hypothèses!$BY$9),8,IF(AND($K463&gt;hypothèses!$BX$10,$K463&lt;=hypothèses!$BY$10),9,IF(AND($K463&gt;hypothèses!$BX$11,$K463&lt;=hypothèses!$BY$11),10,IF(Tableau1[[#This Row],[QF mens]]&gt;hypothèses!BH472,10,"")))))))))))</f>
        <v>1</v>
      </c>
      <c r="N463" s="49" t="s">
        <v>82</v>
      </c>
      <c r="O463" s="49" t="s">
        <v>77</v>
      </c>
      <c r="P463" s="49" t="s">
        <v>83</v>
      </c>
      <c r="Q463" s="49" t="s">
        <v>82</v>
      </c>
      <c r="R463" t="s">
        <v>67</v>
      </c>
      <c r="S463">
        <v>1</v>
      </c>
      <c r="T463">
        <v>19</v>
      </c>
      <c r="U463" s="58" cm="1">
        <f t="array" ref="U46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463" s="58">
        <f>IF(R463="Tarif Frais de dossier",30,IF(T463&lt;0,0,IF(AND(D463=hypothèses!$BR$2,R463=hypothèses!$BI$1),IF(K463&lt;=hypothèses!$BP$2,hypothèses!$BS$2,IF(K463&gt;=hypothèses!$BQ$2,hypothèses!$BT$2,K463*hypothèses!$BU$2)),IF(AND(D463=hypothèses!$BR$3,R463=hypothèses!$BI$1),IF(K463&lt;=hypothèses!$BP$3,hypothèses!$BS$3,IF(K463&gt;=hypothèses!$BQ$3,hypothèses!$BT$3,K463*hypothèses!$BU$3)),IF(AND(D463=hypothèses!$BR$5,R463=hypothèses!$BJ$1),IF(K463&lt;=hypothèses!$BP$5,hypothèses!$BS$5,IF(K463&gt;=hypothèses!$BQ$5,hypothèses!$BT$5,K463*hypothèses!$BU$5)),IF(AND(D463=hypothèses!$BR$6,R463=hypothèses!$BJ$1),IF(K463&lt;=hypothèses!$BP$6,hypothèses!$BS$6,IF(K463&gt;=hypothèses!$BQ$6,hypothèses!$BT$6,K463*hypothèses!$BU$6)),IF(AND(D463=hypothèses!$BR$8,R463=hypothèses!$BK$1),IF(K463&lt;=hypothèses!$BP$8,hypothèses!$BS$8,IF(K463&gt;=hypothèses!$BQ$8,hypothèses!$BT$8,K463*hypothèses!$BU$8)),IF(AND(D463=hypothèses!$BR$9,R463=hypothèses!$BK$1),IF(K463&lt;=hypothèses!$BP$9,hypothèses!$BS$9,IF(K463&gt;=hypothèses!$BQ$9,hypothèses!$BT$9,K463*hypothèses!$BU$9)),IF(AND(D463=hypothèses!$BR$11,R463=hypothèses!$BL$1),IF(K463&lt;=hypothèses!$BP$11,hypothèses!$BS$11,IF(K463&gt;=hypothèses!$BQ$11,hypothèses!$BT$11,K463*hypothèses!$BU$11)),IF(AND(D463=hypothèses!$BR$12,R463=hypothèses!$BL$1),IF(K463&lt;=hypothèses!$BP$12,hypothèses!$BS$12,IF(K463&gt;=hypothèses!$BQ$12,hypothèses!$BT$12,K463*hypothèses!$BU$12)),IF(AND(D463=hypothèses!$BR$14,R463=hypothèses!$BM$1),IF(K463&lt;=hypothèses!$BP$14,hypothèses!$BS$14,IF(K463&gt;=hypothèses!$BQ$14,hypothèses!$BT$14,K463*hypothèses!$BU$14)),IF(AND(D463=hypothèses!$BR$15,R463=hypothèses!$BM$1),IF(K463&lt;=hypothèses!$BP$15,hypothèses!$BS$15,IF(K463&gt;=hypothèses!$BQ$15,hypothèses!$BT$15,K463*hypothèses!$BU$15)),IF(AND(D463=hypothèses!$BR$17,R463=hypothèses!$BN$1),IF(K463&lt;=hypothèses!$BP$17,hypothèses!$BS$17,IF(K463&gt;=hypothèses!$BQ$17,hypothèses!$BT$17,K463*hypothèses!$BU$17)),IF(AND(D463=hypothèses!$BR$18,R463=hypothèses!$BN$1),IF(K463&lt;=hypothèses!$BP$18,hypothèses!$BS$18,IF(K463&gt;=hypothèses!$BQ$18,hypothèses!$BT$18,K463*hypothèses!$BU$18)),0))))))))))))))</f>
        <v>0</v>
      </c>
      <c r="W463" t="str" cm="1">
        <f t="array" ref="W463">IFERROR(IF(T463&lt;0,0,IF(R463="tarif frais de dossier",30,K463*INDEX(hypothèses!$CC$2:$CR$21,MATCH(1,(K463&gt;=hypothèses!$BX$2:$BX$21)*(K463&lt;hypothèses!$BY$2:$BY$21)*(D463="Villeurbanne")+(K463&gt;=hypothèses!$BX$12:$BX$21)*(K463&lt;hypothèses!$BY$12:$BY$21)*(D463="Hors Villeurbanne"),0),CHOOSE(MATCH(R463,{"tarif eveil";"tarif courant";"tarif pratiques collectives";"tarif troisième cycle renforcé PPES";"tarif cumul";"tarif location"},0),1,4,7,10,13,16)))),"")</f>
        <v/>
      </c>
    </row>
    <row r="464" spans="1:23">
      <c r="A464" s="71" t="s">
        <v>71</v>
      </c>
      <c r="B464" s="71" t="s">
        <v>72</v>
      </c>
      <c r="C464" s="71" t="s">
        <v>73</v>
      </c>
      <c r="D464" t="s">
        <v>86</v>
      </c>
      <c r="E464" s="59">
        <v>372</v>
      </c>
      <c r="F464">
        <v>1</v>
      </c>
      <c r="G464">
        <v>1</v>
      </c>
      <c r="H464">
        <f>IF(Tableau1[[#This Row],[Tranche RFR]]&gt;=2,Tableau1[[#This Row],[Tranche RFR]]-1,Tableau1[[#This Row],[Tranche RFR]])</f>
        <v>1</v>
      </c>
      <c r="I464">
        <f>Tableau1[[#This Row],[RFR]]/Tableau1[[#This Row],[nb parts sans couple]]</f>
        <v>372</v>
      </c>
      <c r="J464" t="s">
        <v>77</v>
      </c>
      <c r="K464" s="4">
        <f t="shared" si="7"/>
        <v>31</v>
      </c>
      <c r="L464" s="49">
        <f>IF($K464&lt;=hypothèses!$BG$2,1,IF(AND($K464&gt;hypothèses!$BF$3,$K464&lt;=hypothèses!$BG$3),2,IF(AND($K464&gt;hypothèses!$BF$4,$K464&lt;=hypothèses!$BG$4),3,IF(AND($K464&gt;hypothèses!$BF$5,$K464&lt;=hypothèses!$BG$5),4,IF(AND($K464&gt;hypothèses!$BF$6,$K464&lt;=hypothèses!$BG$6),5,IF(AND($K464&gt;hypothèses!$BF$7,$K464&lt;=hypothèses!$BG$7),6,IF(AND($K464&gt;hypothèses!$BF$8,$K464&lt;=hypothèses!$BG$8),7,IF(AND($K464&gt;hypothèses!$BF$9,$K464&lt;=hypothèses!$BG$9),8,IF(AND($K464&gt;hypothèses!$BF$10,$K464&lt;=hypothèses!$BG$10),9,IF(AND($K464&gt;hypothèses!$BF$11,$K464&lt;=hypothèses!$BG$11),10,IF(Tableau1[[#This Row],[QF mens]]&gt;hypothèses!BG473,10,"")))))))))))</f>
        <v>1</v>
      </c>
      <c r="M464" s="49">
        <f>IF($K464&lt;=hypothèses!$BY$2,1,IF(AND($K464&gt;hypothèses!$BX$3,$K464&lt;=hypothèses!$BY$3),2,IF(AND($K464&gt;hypothèses!$BX$4,$K464&lt;=hypothèses!$BY$4),3,IF(AND($K464&gt;hypothèses!$BX$5,$K464&lt;=hypothèses!$BY$5),4,IF(AND($K464&gt;hypothèses!$BX$6,$K464&lt;=hypothèses!$BY$6),5,IF(AND($K464&gt;hypothèses!$BX$7,$K464&lt;=hypothèses!$BY$7),6,IF(AND($K464&gt;hypothèses!$BX$8,$K464&lt;=hypothèses!$BY$8),7,IF(AND($K464&gt;hypothèses!$BX$9,$K464&lt;=hypothèses!$BY$9),8,IF(AND($K464&gt;hypothèses!$BX$10,$K464&lt;=hypothèses!$BY$10),9,IF(AND($K464&gt;hypothèses!$BX$11,$K464&lt;=hypothèses!$BY$11),10,IF(Tableau1[[#This Row],[QF mens]]&gt;hypothèses!BH473,10,"")))))))))))</f>
        <v>1</v>
      </c>
      <c r="N464" s="49" t="s">
        <v>82</v>
      </c>
      <c r="O464" s="49" t="s">
        <v>77</v>
      </c>
      <c r="P464" s="49" t="s">
        <v>83</v>
      </c>
      <c r="Q464" s="49" t="s">
        <v>82</v>
      </c>
      <c r="T464">
        <v>0</v>
      </c>
      <c r="U464" s="58" t="str" cm="1">
        <f t="array" ref="U46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464" s="58">
        <f>IF(R464="Tarif Frais de dossier",30,IF(T464&lt;0,0,IF(AND(D464=hypothèses!$BR$2,R464=hypothèses!$BI$1),IF(K464&lt;=hypothèses!$BP$2,hypothèses!$BS$2,IF(K464&gt;=hypothèses!$BQ$2,hypothèses!$BT$2,K464*hypothèses!$BU$2)),IF(AND(D464=hypothèses!$BR$3,R464=hypothèses!$BI$1),IF(K464&lt;=hypothèses!$BP$3,hypothèses!$BS$3,IF(K464&gt;=hypothèses!$BQ$3,hypothèses!$BT$3,K464*hypothèses!$BU$3)),IF(AND(D464=hypothèses!$BR$5,R464=hypothèses!$BJ$1),IF(K464&lt;=hypothèses!$BP$5,hypothèses!$BS$5,IF(K464&gt;=hypothèses!$BQ$5,hypothèses!$BT$5,K464*hypothèses!$BU$5)),IF(AND(D464=hypothèses!$BR$6,R464=hypothèses!$BJ$1),IF(K464&lt;=hypothèses!$BP$6,hypothèses!$BS$6,IF(K464&gt;=hypothèses!$BQ$6,hypothèses!$BT$6,K464*hypothèses!$BU$6)),IF(AND(D464=hypothèses!$BR$8,R464=hypothèses!$BK$1),IF(K464&lt;=hypothèses!$BP$8,hypothèses!$BS$8,IF(K464&gt;=hypothèses!$BQ$8,hypothèses!$BT$8,K464*hypothèses!$BU$8)),IF(AND(D464=hypothèses!$BR$9,R464=hypothèses!$BK$1),IF(K464&lt;=hypothèses!$BP$9,hypothèses!$BS$9,IF(K464&gt;=hypothèses!$BQ$9,hypothèses!$BT$9,K464*hypothèses!$BU$9)),IF(AND(D464=hypothèses!$BR$11,R464=hypothèses!$BL$1),IF(K464&lt;=hypothèses!$BP$11,hypothèses!$BS$11,IF(K464&gt;=hypothèses!$BQ$11,hypothèses!$BT$11,K464*hypothèses!$BU$11)),IF(AND(D464=hypothèses!$BR$12,R464=hypothèses!$BL$1),IF(K464&lt;=hypothèses!$BP$12,hypothèses!$BS$12,IF(K464&gt;=hypothèses!$BQ$12,hypothèses!$BT$12,K464*hypothèses!$BU$12)),IF(AND(D464=hypothèses!$BR$14,R464=hypothèses!$BM$1),IF(K464&lt;=hypothèses!$BP$14,hypothèses!$BS$14,IF(K464&gt;=hypothèses!$BQ$14,hypothèses!$BT$14,K464*hypothèses!$BU$14)),IF(AND(D464=hypothèses!$BR$15,R464=hypothèses!$BM$1),IF(K464&lt;=hypothèses!$BP$15,hypothèses!$BS$15,IF(K464&gt;=hypothèses!$BQ$15,hypothèses!$BT$15,K464*hypothèses!$BU$15)),IF(AND(D464=hypothèses!$BR$17,R464=hypothèses!$BN$1),IF(K464&lt;=hypothèses!$BP$17,hypothèses!$BS$17,IF(K464&gt;=hypothèses!$BQ$17,hypothèses!$BT$17,K464*hypothèses!$BU$17)),IF(AND(D464=hypothèses!$BR$18,R464=hypothèses!$BN$1),IF(K464&lt;=hypothèses!$BP$18,hypothèses!$BS$18,IF(K464&gt;=hypothèses!$BQ$18,hypothèses!$BT$18,K464*hypothèses!$BU$18)),0))))))))))))))</f>
        <v>0</v>
      </c>
      <c r="W464" t="str" cm="1">
        <f t="array" ref="W464">IFERROR(IF(T464&lt;0,0,IF(R464="tarif frais de dossier",30,K464*INDEX(hypothèses!$CC$2:$CR$21,MATCH(1,(K464&gt;=hypothèses!$BX$2:$BX$21)*(K464&lt;hypothèses!$BY$2:$BY$21)*(D464="Villeurbanne")+(K464&gt;=hypothèses!$BX$12:$BX$21)*(K464&lt;hypothèses!$BY$12:$BY$21)*(D464="Hors Villeurbanne"),0),CHOOSE(MATCH(R464,{"tarif eveil";"tarif courant";"tarif pratiques collectives";"tarif troisième cycle renforcé PPES";"tarif cumul";"tarif location"},0),1,4,7,10,13,16)))),"")</f>
        <v/>
      </c>
    </row>
    <row r="465" spans="1:23">
      <c r="A465" s="72" t="s">
        <v>71</v>
      </c>
      <c r="B465" s="72" t="s">
        <v>72</v>
      </c>
      <c r="C465" s="72" t="s">
        <v>73</v>
      </c>
      <c r="D465" t="s">
        <v>86</v>
      </c>
      <c r="E465" s="59">
        <v>372</v>
      </c>
      <c r="F465">
        <v>1</v>
      </c>
      <c r="G465">
        <v>1</v>
      </c>
      <c r="H465">
        <f>IF(Tableau1[[#This Row],[Tranche RFR]]&gt;=2,Tableau1[[#This Row],[Tranche RFR]]-1,Tableau1[[#This Row],[Tranche RFR]])</f>
        <v>1</v>
      </c>
      <c r="I465">
        <f>Tableau1[[#This Row],[RFR]]/Tableau1[[#This Row],[nb parts sans couple]]</f>
        <v>372</v>
      </c>
      <c r="J465" t="s">
        <v>77</v>
      </c>
      <c r="K465" s="4">
        <f t="shared" si="7"/>
        <v>31</v>
      </c>
      <c r="L465" s="49">
        <f>IF($K465&lt;=hypothèses!$BG$2,1,IF(AND($K465&gt;hypothèses!$BF$3,$K465&lt;=hypothèses!$BG$3),2,IF(AND($K465&gt;hypothèses!$BF$4,$K465&lt;=hypothèses!$BG$4),3,IF(AND($K465&gt;hypothèses!$BF$5,$K465&lt;=hypothèses!$BG$5),4,IF(AND($K465&gt;hypothèses!$BF$6,$K465&lt;=hypothèses!$BG$6),5,IF(AND($K465&gt;hypothèses!$BF$7,$K465&lt;=hypothèses!$BG$7),6,IF(AND($K465&gt;hypothèses!$BF$8,$K465&lt;=hypothèses!$BG$8),7,IF(AND($K465&gt;hypothèses!$BF$9,$K465&lt;=hypothèses!$BG$9),8,IF(AND($K465&gt;hypothèses!$BF$10,$K465&lt;=hypothèses!$BG$10),9,IF(AND($K465&gt;hypothèses!$BF$11,$K465&lt;=hypothèses!$BG$11),10,IF(Tableau1[[#This Row],[QF mens]]&gt;hypothèses!BG474,10,"")))))))))))</f>
        <v>1</v>
      </c>
      <c r="M465" s="49">
        <f>IF($K465&lt;=hypothèses!$BY$2,1,IF(AND($K465&gt;hypothèses!$BX$3,$K465&lt;=hypothèses!$BY$3),2,IF(AND($K465&gt;hypothèses!$BX$4,$K465&lt;=hypothèses!$BY$4),3,IF(AND($K465&gt;hypothèses!$BX$5,$K465&lt;=hypothèses!$BY$5),4,IF(AND($K465&gt;hypothèses!$BX$6,$K465&lt;=hypothèses!$BY$6),5,IF(AND($K465&gt;hypothèses!$BX$7,$K465&lt;=hypothèses!$BY$7),6,IF(AND($K465&gt;hypothèses!$BX$8,$K465&lt;=hypothèses!$BY$8),7,IF(AND($K465&gt;hypothèses!$BX$9,$K465&lt;=hypothèses!$BY$9),8,IF(AND($K465&gt;hypothèses!$BX$10,$K465&lt;=hypothèses!$BY$10),9,IF(AND($K465&gt;hypothèses!$BX$11,$K465&lt;=hypothèses!$BY$11),10,IF(Tableau1[[#This Row],[QF mens]]&gt;hypothèses!BH474,10,"")))))))))))</f>
        <v>1</v>
      </c>
      <c r="N465" s="49" t="s">
        <v>82</v>
      </c>
      <c r="O465" s="49" t="s">
        <v>77</v>
      </c>
      <c r="P465" s="49" t="s">
        <v>83</v>
      </c>
      <c r="Q465" s="49" t="s">
        <v>82</v>
      </c>
      <c r="T465">
        <v>0</v>
      </c>
      <c r="U465" s="58" t="str" cm="1">
        <f t="array" ref="U46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465" s="58">
        <f>IF(R465="Tarif Frais de dossier",30,IF(T465&lt;0,0,IF(AND(D465=hypothèses!$BR$2,R465=hypothèses!$BI$1),IF(K465&lt;=hypothèses!$BP$2,hypothèses!$BS$2,IF(K465&gt;=hypothèses!$BQ$2,hypothèses!$BT$2,K465*hypothèses!$BU$2)),IF(AND(D465=hypothèses!$BR$3,R465=hypothèses!$BI$1),IF(K465&lt;=hypothèses!$BP$3,hypothèses!$BS$3,IF(K465&gt;=hypothèses!$BQ$3,hypothèses!$BT$3,K465*hypothèses!$BU$3)),IF(AND(D465=hypothèses!$BR$5,R465=hypothèses!$BJ$1),IF(K465&lt;=hypothèses!$BP$5,hypothèses!$BS$5,IF(K465&gt;=hypothèses!$BQ$5,hypothèses!$BT$5,K465*hypothèses!$BU$5)),IF(AND(D465=hypothèses!$BR$6,R465=hypothèses!$BJ$1),IF(K465&lt;=hypothèses!$BP$6,hypothèses!$BS$6,IF(K465&gt;=hypothèses!$BQ$6,hypothèses!$BT$6,K465*hypothèses!$BU$6)),IF(AND(D465=hypothèses!$BR$8,R465=hypothèses!$BK$1),IF(K465&lt;=hypothèses!$BP$8,hypothèses!$BS$8,IF(K465&gt;=hypothèses!$BQ$8,hypothèses!$BT$8,K465*hypothèses!$BU$8)),IF(AND(D465=hypothèses!$BR$9,R465=hypothèses!$BK$1),IF(K465&lt;=hypothèses!$BP$9,hypothèses!$BS$9,IF(K465&gt;=hypothèses!$BQ$9,hypothèses!$BT$9,K465*hypothèses!$BU$9)),IF(AND(D465=hypothèses!$BR$11,R465=hypothèses!$BL$1),IF(K465&lt;=hypothèses!$BP$11,hypothèses!$BS$11,IF(K465&gt;=hypothèses!$BQ$11,hypothèses!$BT$11,K465*hypothèses!$BU$11)),IF(AND(D465=hypothèses!$BR$12,R465=hypothèses!$BL$1),IF(K465&lt;=hypothèses!$BP$12,hypothèses!$BS$12,IF(K465&gt;=hypothèses!$BQ$12,hypothèses!$BT$12,K465*hypothèses!$BU$12)),IF(AND(D465=hypothèses!$BR$14,R465=hypothèses!$BM$1),IF(K465&lt;=hypothèses!$BP$14,hypothèses!$BS$14,IF(K465&gt;=hypothèses!$BQ$14,hypothèses!$BT$14,K465*hypothèses!$BU$14)),IF(AND(D465=hypothèses!$BR$15,R465=hypothèses!$BM$1),IF(K465&lt;=hypothèses!$BP$15,hypothèses!$BS$15,IF(K465&gt;=hypothèses!$BQ$15,hypothèses!$BT$15,K465*hypothèses!$BU$15)),IF(AND(D465=hypothèses!$BR$17,R465=hypothèses!$BN$1),IF(K465&lt;=hypothèses!$BP$17,hypothèses!$BS$17,IF(K465&gt;=hypothèses!$BQ$17,hypothèses!$BT$17,K465*hypothèses!$BU$17)),IF(AND(D465=hypothèses!$BR$18,R465=hypothèses!$BN$1),IF(K465&lt;=hypothèses!$BP$18,hypothèses!$BS$18,IF(K465&gt;=hypothèses!$BQ$18,hypothèses!$BT$18,K465*hypothèses!$BU$18)),0))))))))))))))</f>
        <v>0</v>
      </c>
      <c r="W465" t="str" cm="1">
        <f t="array" ref="W465">IFERROR(IF(T465&lt;0,0,IF(R465="tarif frais de dossier",30,K465*INDEX(hypothèses!$CC$2:$CR$21,MATCH(1,(K465&gt;=hypothèses!$BX$2:$BX$21)*(K465&lt;hypothèses!$BY$2:$BY$21)*(D465="Villeurbanne")+(K465&gt;=hypothèses!$BX$12:$BX$21)*(K465&lt;hypothèses!$BY$12:$BY$21)*(D465="Hors Villeurbanne"),0),CHOOSE(MATCH(R465,{"tarif eveil";"tarif courant";"tarif pratiques collectives";"tarif troisième cycle renforcé PPES";"tarif cumul";"tarif location"},0),1,4,7,10,13,16)))),"")</f>
        <v/>
      </c>
    </row>
    <row r="466" spans="1:23">
      <c r="A466" s="71" t="s">
        <v>71</v>
      </c>
      <c r="B466" s="71" t="s">
        <v>72</v>
      </c>
      <c r="C466" s="71" t="s">
        <v>73</v>
      </c>
      <c r="D466" t="s">
        <v>86</v>
      </c>
      <c r="E466" s="59">
        <v>372</v>
      </c>
      <c r="F466">
        <v>1</v>
      </c>
      <c r="G466">
        <v>1</v>
      </c>
      <c r="H466">
        <f>IF(Tableau1[[#This Row],[Tranche RFR]]&gt;=2,Tableau1[[#This Row],[Tranche RFR]]-1,Tableau1[[#This Row],[Tranche RFR]])</f>
        <v>1</v>
      </c>
      <c r="I466">
        <f>Tableau1[[#This Row],[RFR]]/Tableau1[[#This Row],[nb parts sans couple]]</f>
        <v>372</v>
      </c>
      <c r="J466" t="s">
        <v>77</v>
      </c>
      <c r="K466" s="4">
        <f t="shared" si="7"/>
        <v>31</v>
      </c>
      <c r="L466" s="49">
        <f>IF($K466&lt;=hypothèses!$BG$2,1,IF(AND($K466&gt;hypothèses!$BF$3,$K466&lt;=hypothèses!$BG$3),2,IF(AND($K466&gt;hypothèses!$BF$4,$K466&lt;=hypothèses!$BG$4),3,IF(AND($K466&gt;hypothèses!$BF$5,$K466&lt;=hypothèses!$BG$5),4,IF(AND($K466&gt;hypothèses!$BF$6,$K466&lt;=hypothèses!$BG$6),5,IF(AND($K466&gt;hypothèses!$BF$7,$K466&lt;=hypothèses!$BG$7),6,IF(AND($K466&gt;hypothèses!$BF$8,$K466&lt;=hypothèses!$BG$8),7,IF(AND($K466&gt;hypothèses!$BF$9,$K466&lt;=hypothèses!$BG$9),8,IF(AND($K466&gt;hypothèses!$BF$10,$K466&lt;=hypothèses!$BG$10),9,IF(AND($K466&gt;hypothèses!$BF$11,$K466&lt;=hypothèses!$BG$11),10,IF(Tableau1[[#This Row],[QF mens]]&gt;hypothèses!BG475,10,"")))))))))))</f>
        <v>1</v>
      </c>
      <c r="M466" s="49">
        <f>IF($K466&lt;=hypothèses!$BY$2,1,IF(AND($K466&gt;hypothèses!$BX$3,$K466&lt;=hypothèses!$BY$3),2,IF(AND($K466&gt;hypothèses!$BX$4,$K466&lt;=hypothèses!$BY$4),3,IF(AND($K466&gt;hypothèses!$BX$5,$K466&lt;=hypothèses!$BY$5),4,IF(AND($K466&gt;hypothèses!$BX$6,$K466&lt;=hypothèses!$BY$6),5,IF(AND($K466&gt;hypothèses!$BX$7,$K466&lt;=hypothèses!$BY$7),6,IF(AND($K466&gt;hypothèses!$BX$8,$K466&lt;=hypothèses!$BY$8),7,IF(AND($K466&gt;hypothèses!$BX$9,$K466&lt;=hypothèses!$BY$9),8,IF(AND($K466&gt;hypothèses!$BX$10,$K466&lt;=hypothèses!$BY$10),9,IF(AND($K466&gt;hypothèses!$BX$11,$K466&lt;=hypothèses!$BY$11),10,IF(Tableau1[[#This Row],[QF mens]]&gt;hypothèses!BH475,10,"")))))))))))</f>
        <v>1</v>
      </c>
      <c r="N466" s="49" t="s">
        <v>82</v>
      </c>
      <c r="O466" s="49" t="s">
        <v>77</v>
      </c>
      <c r="P466" s="49" t="s">
        <v>83</v>
      </c>
      <c r="Q466" s="49" t="s">
        <v>82</v>
      </c>
      <c r="T466">
        <v>0</v>
      </c>
      <c r="U466" s="58" t="str" cm="1">
        <f t="array" ref="U46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466" s="58">
        <f>IF(R466="Tarif Frais de dossier",30,IF(T466&lt;0,0,IF(AND(D466=hypothèses!$BR$2,R466=hypothèses!$BI$1),IF(K466&lt;=hypothèses!$BP$2,hypothèses!$BS$2,IF(K466&gt;=hypothèses!$BQ$2,hypothèses!$BT$2,K466*hypothèses!$BU$2)),IF(AND(D466=hypothèses!$BR$3,R466=hypothèses!$BI$1),IF(K466&lt;=hypothèses!$BP$3,hypothèses!$BS$3,IF(K466&gt;=hypothèses!$BQ$3,hypothèses!$BT$3,K466*hypothèses!$BU$3)),IF(AND(D466=hypothèses!$BR$5,R466=hypothèses!$BJ$1),IF(K466&lt;=hypothèses!$BP$5,hypothèses!$BS$5,IF(K466&gt;=hypothèses!$BQ$5,hypothèses!$BT$5,K466*hypothèses!$BU$5)),IF(AND(D466=hypothèses!$BR$6,R466=hypothèses!$BJ$1),IF(K466&lt;=hypothèses!$BP$6,hypothèses!$BS$6,IF(K466&gt;=hypothèses!$BQ$6,hypothèses!$BT$6,K466*hypothèses!$BU$6)),IF(AND(D466=hypothèses!$BR$8,R466=hypothèses!$BK$1),IF(K466&lt;=hypothèses!$BP$8,hypothèses!$BS$8,IF(K466&gt;=hypothèses!$BQ$8,hypothèses!$BT$8,K466*hypothèses!$BU$8)),IF(AND(D466=hypothèses!$BR$9,R466=hypothèses!$BK$1),IF(K466&lt;=hypothèses!$BP$9,hypothèses!$BS$9,IF(K466&gt;=hypothèses!$BQ$9,hypothèses!$BT$9,K466*hypothèses!$BU$9)),IF(AND(D466=hypothèses!$BR$11,R466=hypothèses!$BL$1),IF(K466&lt;=hypothèses!$BP$11,hypothèses!$BS$11,IF(K466&gt;=hypothèses!$BQ$11,hypothèses!$BT$11,K466*hypothèses!$BU$11)),IF(AND(D466=hypothèses!$BR$12,R466=hypothèses!$BL$1),IF(K466&lt;=hypothèses!$BP$12,hypothèses!$BS$12,IF(K466&gt;=hypothèses!$BQ$12,hypothèses!$BT$12,K466*hypothèses!$BU$12)),IF(AND(D466=hypothèses!$BR$14,R466=hypothèses!$BM$1),IF(K466&lt;=hypothèses!$BP$14,hypothèses!$BS$14,IF(K466&gt;=hypothèses!$BQ$14,hypothèses!$BT$14,K466*hypothèses!$BU$14)),IF(AND(D466=hypothèses!$BR$15,R466=hypothèses!$BM$1),IF(K466&lt;=hypothèses!$BP$15,hypothèses!$BS$15,IF(K466&gt;=hypothèses!$BQ$15,hypothèses!$BT$15,K466*hypothèses!$BU$15)),IF(AND(D466=hypothèses!$BR$17,R466=hypothèses!$BN$1),IF(K466&lt;=hypothèses!$BP$17,hypothèses!$BS$17,IF(K466&gt;=hypothèses!$BQ$17,hypothèses!$BT$17,K466*hypothèses!$BU$17)),IF(AND(D466=hypothèses!$BR$18,R466=hypothèses!$BN$1),IF(K466&lt;=hypothèses!$BP$18,hypothèses!$BS$18,IF(K466&gt;=hypothèses!$BQ$18,hypothèses!$BT$18,K466*hypothèses!$BU$18)),0))))))))))))))</f>
        <v>0</v>
      </c>
      <c r="W466" t="str" cm="1">
        <f t="array" ref="W466">IFERROR(IF(T466&lt;0,0,IF(R466="tarif frais de dossier",30,K466*INDEX(hypothèses!$CC$2:$CR$21,MATCH(1,(K466&gt;=hypothèses!$BX$2:$BX$21)*(K466&lt;hypothèses!$BY$2:$BY$21)*(D466="Villeurbanne")+(K466&gt;=hypothèses!$BX$12:$BX$21)*(K466&lt;hypothèses!$BY$12:$BY$21)*(D466="Hors Villeurbanne"),0),CHOOSE(MATCH(R466,{"tarif eveil";"tarif courant";"tarif pratiques collectives";"tarif troisième cycle renforcé PPES";"tarif cumul";"tarif location"},0),1,4,7,10,13,16)))),"")</f>
        <v/>
      </c>
    </row>
    <row r="467" spans="1:23">
      <c r="A467" s="72" t="s">
        <v>71</v>
      </c>
      <c r="B467" s="72" t="s">
        <v>72</v>
      </c>
      <c r="C467" s="72" t="s">
        <v>73</v>
      </c>
      <c r="D467" t="s">
        <v>86</v>
      </c>
      <c r="E467" s="59">
        <v>372</v>
      </c>
      <c r="F467">
        <v>1</v>
      </c>
      <c r="G467">
        <v>1</v>
      </c>
      <c r="H467">
        <f>IF(Tableau1[[#This Row],[Tranche RFR]]&gt;=2,Tableau1[[#This Row],[Tranche RFR]]-1,Tableau1[[#This Row],[Tranche RFR]])</f>
        <v>1</v>
      </c>
      <c r="I467">
        <f>Tableau1[[#This Row],[RFR]]/Tableau1[[#This Row],[nb parts sans couple]]</f>
        <v>372</v>
      </c>
      <c r="J467" t="s">
        <v>77</v>
      </c>
      <c r="K467" s="4">
        <f t="shared" si="7"/>
        <v>31</v>
      </c>
      <c r="L467" s="49">
        <f>IF($K467&lt;=hypothèses!$BG$2,1,IF(AND($K467&gt;hypothèses!$BF$3,$K467&lt;=hypothèses!$BG$3),2,IF(AND($K467&gt;hypothèses!$BF$4,$K467&lt;=hypothèses!$BG$4),3,IF(AND($K467&gt;hypothèses!$BF$5,$K467&lt;=hypothèses!$BG$5),4,IF(AND($K467&gt;hypothèses!$BF$6,$K467&lt;=hypothèses!$BG$6),5,IF(AND($K467&gt;hypothèses!$BF$7,$K467&lt;=hypothèses!$BG$7),6,IF(AND($K467&gt;hypothèses!$BF$8,$K467&lt;=hypothèses!$BG$8),7,IF(AND($K467&gt;hypothèses!$BF$9,$K467&lt;=hypothèses!$BG$9),8,IF(AND($K467&gt;hypothèses!$BF$10,$K467&lt;=hypothèses!$BG$10),9,IF(AND($K467&gt;hypothèses!$BF$11,$K467&lt;=hypothèses!$BG$11),10,IF(Tableau1[[#This Row],[QF mens]]&gt;hypothèses!BG476,10,"")))))))))))</f>
        <v>1</v>
      </c>
      <c r="M467" s="49">
        <f>IF($K467&lt;=hypothèses!$BY$2,1,IF(AND($K467&gt;hypothèses!$BX$3,$K467&lt;=hypothèses!$BY$3),2,IF(AND($K467&gt;hypothèses!$BX$4,$K467&lt;=hypothèses!$BY$4),3,IF(AND($K467&gt;hypothèses!$BX$5,$K467&lt;=hypothèses!$BY$5),4,IF(AND($K467&gt;hypothèses!$BX$6,$K467&lt;=hypothèses!$BY$6),5,IF(AND($K467&gt;hypothèses!$BX$7,$K467&lt;=hypothèses!$BY$7),6,IF(AND($K467&gt;hypothèses!$BX$8,$K467&lt;=hypothèses!$BY$8),7,IF(AND($K467&gt;hypothèses!$BX$9,$K467&lt;=hypothèses!$BY$9),8,IF(AND($K467&gt;hypothèses!$BX$10,$K467&lt;=hypothèses!$BY$10),9,IF(AND($K467&gt;hypothèses!$BX$11,$K467&lt;=hypothèses!$BY$11),10,IF(Tableau1[[#This Row],[QF mens]]&gt;hypothèses!BH476,10,"")))))))))))</f>
        <v>1</v>
      </c>
      <c r="N467" s="49" t="s">
        <v>82</v>
      </c>
      <c r="O467" s="49" t="s">
        <v>77</v>
      </c>
      <c r="P467" s="49" t="s">
        <v>83</v>
      </c>
      <c r="Q467" s="49" t="s">
        <v>82</v>
      </c>
      <c r="T467">
        <v>0</v>
      </c>
      <c r="U467" s="58" t="str" cm="1">
        <f t="array" ref="U46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467" s="58">
        <f>IF(R467="Tarif Frais de dossier",30,IF(T467&lt;0,0,IF(AND(D467=hypothèses!$BR$2,R467=hypothèses!$BI$1),IF(K467&lt;=hypothèses!$BP$2,hypothèses!$BS$2,IF(K467&gt;=hypothèses!$BQ$2,hypothèses!$BT$2,K467*hypothèses!$BU$2)),IF(AND(D467=hypothèses!$BR$3,R467=hypothèses!$BI$1),IF(K467&lt;=hypothèses!$BP$3,hypothèses!$BS$3,IF(K467&gt;=hypothèses!$BQ$3,hypothèses!$BT$3,K467*hypothèses!$BU$3)),IF(AND(D467=hypothèses!$BR$5,R467=hypothèses!$BJ$1),IF(K467&lt;=hypothèses!$BP$5,hypothèses!$BS$5,IF(K467&gt;=hypothèses!$BQ$5,hypothèses!$BT$5,K467*hypothèses!$BU$5)),IF(AND(D467=hypothèses!$BR$6,R467=hypothèses!$BJ$1),IF(K467&lt;=hypothèses!$BP$6,hypothèses!$BS$6,IF(K467&gt;=hypothèses!$BQ$6,hypothèses!$BT$6,K467*hypothèses!$BU$6)),IF(AND(D467=hypothèses!$BR$8,R467=hypothèses!$BK$1),IF(K467&lt;=hypothèses!$BP$8,hypothèses!$BS$8,IF(K467&gt;=hypothèses!$BQ$8,hypothèses!$BT$8,K467*hypothèses!$BU$8)),IF(AND(D467=hypothèses!$BR$9,R467=hypothèses!$BK$1),IF(K467&lt;=hypothèses!$BP$9,hypothèses!$BS$9,IF(K467&gt;=hypothèses!$BQ$9,hypothèses!$BT$9,K467*hypothèses!$BU$9)),IF(AND(D467=hypothèses!$BR$11,R467=hypothèses!$BL$1),IF(K467&lt;=hypothèses!$BP$11,hypothèses!$BS$11,IF(K467&gt;=hypothèses!$BQ$11,hypothèses!$BT$11,K467*hypothèses!$BU$11)),IF(AND(D467=hypothèses!$BR$12,R467=hypothèses!$BL$1),IF(K467&lt;=hypothèses!$BP$12,hypothèses!$BS$12,IF(K467&gt;=hypothèses!$BQ$12,hypothèses!$BT$12,K467*hypothèses!$BU$12)),IF(AND(D467=hypothèses!$BR$14,R467=hypothèses!$BM$1),IF(K467&lt;=hypothèses!$BP$14,hypothèses!$BS$14,IF(K467&gt;=hypothèses!$BQ$14,hypothèses!$BT$14,K467*hypothèses!$BU$14)),IF(AND(D467=hypothèses!$BR$15,R467=hypothèses!$BM$1),IF(K467&lt;=hypothèses!$BP$15,hypothèses!$BS$15,IF(K467&gt;=hypothèses!$BQ$15,hypothèses!$BT$15,K467*hypothèses!$BU$15)),IF(AND(D467=hypothèses!$BR$17,R467=hypothèses!$BN$1),IF(K467&lt;=hypothèses!$BP$17,hypothèses!$BS$17,IF(K467&gt;=hypothèses!$BQ$17,hypothèses!$BT$17,K467*hypothèses!$BU$17)),IF(AND(D467=hypothèses!$BR$18,R467=hypothèses!$BN$1),IF(K467&lt;=hypothèses!$BP$18,hypothèses!$BS$18,IF(K467&gt;=hypothèses!$BQ$18,hypothèses!$BT$18,K467*hypothèses!$BU$18)),0))))))))))))))</f>
        <v>0</v>
      </c>
      <c r="W467" t="str" cm="1">
        <f t="array" ref="W467">IFERROR(IF(T467&lt;0,0,IF(R467="tarif frais de dossier",30,K467*INDEX(hypothèses!$CC$2:$CR$21,MATCH(1,(K467&gt;=hypothèses!$BX$2:$BX$21)*(K467&lt;hypothèses!$BY$2:$BY$21)*(D467="Villeurbanne")+(K467&gt;=hypothèses!$BX$12:$BX$21)*(K467&lt;hypothèses!$BY$12:$BY$21)*(D467="Hors Villeurbanne"),0),CHOOSE(MATCH(R467,{"tarif eveil";"tarif courant";"tarif pratiques collectives";"tarif troisième cycle renforcé PPES";"tarif cumul";"tarif location"},0),1,4,7,10,13,16)))),"")</f>
        <v/>
      </c>
    </row>
    <row r="468" spans="1:23">
      <c r="A468" s="71" t="s">
        <v>71</v>
      </c>
      <c r="B468" s="71" t="s">
        <v>72</v>
      </c>
      <c r="C468" s="71" t="s">
        <v>73</v>
      </c>
      <c r="D468" t="s">
        <v>86</v>
      </c>
      <c r="E468" s="59">
        <v>372</v>
      </c>
      <c r="F468">
        <v>1</v>
      </c>
      <c r="G468">
        <v>1</v>
      </c>
      <c r="H468">
        <f>IF(Tableau1[[#This Row],[Tranche RFR]]&gt;=2,Tableau1[[#This Row],[Tranche RFR]]-1,Tableau1[[#This Row],[Tranche RFR]])</f>
        <v>1</v>
      </c>
      <c r="I468">
        <f>Tableau1[[#This Row],[RFR]]/Tableau1[[#This Row],[nb parts sans couple]]</f>
        <v>372</v>
      </c>
      <c r="J468" t="s">
        <v>77</v>
      </c>
      <c r="K468" s="4">
        <f t="shared" si="7"/>
        <v>31</v>
      </c>
      <c r="L468" s="49">
        <f>IF($K468&lt;=hypothèses!$BG$2,1,IF(AND($K468&gt;hypothèses!$BF$3,$K468&lt;=hypothèses!$BG$3),2,IF(AND($K468&gt;hypothèses!$BF$4,$K468&lt;=hypothèses!$BG$4),3,IF(AND($K468&gt;hypothèses!$BF$5,$K468&lt;=hypothèses!$BG$5),4,IF(AND($K468&gt;hypothèses!$BF$6,$K468&lt;=hypothèses!$BG$6),5,IF(AND($K468&gt;hypothèses!$BF$7,$K468&lt;=hypothèses!$BG$7),6,IF(AND($K468&gt;hypothèses!$BF$8,$K468&lt;=hypothèses!$BG$8),7,IF(AND($K468&gt;hypothèses!$BF$9,$K468&lt;=hypothèses!$BG$9),8,IF(AND($K468&gt;hypothèses!$BF$10,$K468&lt;=hypothèses!$BG$10),9,IF(AND($K468&gt;hypothèses!$BF$11,$K468&lt;=hypothèses!$BG$11),10,IF(Tableau1[[#This Row],[QF mens]]&gt;hypothèses!BG477,10,"")))))))))))</f>
        <v>1</v>
      </c>
      <c r="M468" s="49">
        <f>IF($K468&lt;=hypothèses!$BY$2,1,IF(AND($K468&gt;hypothèses!$BX$3,$K468&lt;=hypothèses!$BY$3),2,IF(AND($K468&gt;hypothèses!$BX$4,$K468&lt;=hypothèses!$BY$4),3,IF(AND($K468&gt;hypothèses!$BX$5,$K468&lt;=hypothèses!$BY$5),4,IF(AND($K468&gt;hypothèses!$BX$6,$K468&lt;=hypothèses!$BY$6),5,IF(AND($K468&gt;hypothèses!$BX$7,$K468&lt;=hypothèses!$BY$7),6,IF(AND($K468&gt;hypothèses!$BX$8,$K468&lt;=hypothèses!$BY$8),7,IF(AND($K468&gt;hypothèses!$BX$9,$K468&lt;=hypothèses!$BY$9),8,IF(AND($K468&gt;hypothèses!$BX$10,$K468&lt;=hypothèses!$BY$10),9,IF(AND($K468&gt;hypothèses!$BX$11,$K468&lt;=hypothèses!$BY$11),10,IF(Tableau1[[#This Row],[QF mens]]&gt;hypothèses!BH477,10,"")))))))))))</f>
        <v>1</v>
      </c>
      <c r="N468" s="49" t="s">
        <v>82</v>
      </c>
      <c r="O468" s="49" t="s">
        <v>77</v>
      </c>
      <c r="P468" s="49" t="s">
        <v>83</v>
      </c>
      <c r="Q468" s="49" t="s">
        <v>82</v>
      </c>
      <c r="T468">
        <v>0</v>
      </c>
      <c r="U468" s="58" t="str" cm="1">
        <f t="array" ref="U46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468" s="58">
        <f>IF(R468="Tarif Frais de dossier",30,IF(T468&lt;0,0,IF(AND(D468=hypothèses!$BR$2,R468=hypothèses!$BI$1),IF(K468&lt;=hypothèses!$BP$2,hypothèses!$BS$2,IF(K468&gt;=hypothèses!$BQ$2,hypothèses!$BT$2,K468*hypothèses!$BU$2)),IF(AND(D468=hypothèses!$BR$3,R468=hypothèses!$BI$1),IF(K468&lt;=hypothèses!$BP$3,hypothèses!$BS$3,IF(K468&gt;=hypothèses!$BQ$3,hypothèses!$BT$3,K468*hypothèses!$BU$3)),IF(AND(D468=hypothèses!$BR$5,R468=hypothèses!$BJ$1),IF(K468&lt;=hypothèses!$BP$5,hypothèses!$BS$5,IF(K468&gt;=hypothèses!$BQ$5,hypothèses!$BT$5,K468*hypothèses!$BU$5)),IF(AND(D468=hypothèses!$BR$6,R468=hypothèses!$BJ$1),IF(K468&lt;=hypothèses!$BP$6,hypothèses!$BS$6,IF(K468&gt;=hypothèses!$BQ$6,hypothèses!$BT$6,K468*hypothèses!$BU$6)),IF(AND(D468=hypothèses!$BR$8,R468=hypothèses!$BK$1),IF(K468&lt;=hypothèses!$BP$8,hypothèses!$BS$8,IF(K468&gt;=hypothèses!$BQ$8,hypothèses!$BT$8,K468*hypothèses!$BU$8)),IF(AND(D468=hypothèses!$BR$9,R468=hypothèses!$BK$1),IF(K468&lt;=hypothèses!$BP$9,hypothèses!$BS$9,IF(K468&gt;=hypothèses!$BQ$9,hypothèses!$BT$9,K468*hypothèses!$BU$9)),IF(AND(D468=hypothèses!$BR$11,R468=hypothèses!$BL$1),IF(K468&lt;=hypothèses!$BP$11,hypothèses!$BS$11,IF(K468&gt;=hypothèses!$BQ$11,hypothèses!$BT$11,K468*hypothèses!$BU$11)),IF(AND(D468=hypothèses!$BR$12,R468=hypothèses!$BL$1),IF(K468&lt;=hypothèses!$BP$12,hypothèses!$BS$12,IF(K468&gt;=hypothèses!$BQ$12,hypothèses!$BT$12,K468*hypothèses!$BU$12)),IF(AND(D468=hypothèses!$BR$14,R468=hypothèses!$BM$1),IF(K468&lt;=hypothèses!$BP$14,hypothèses!$BS$14,IF(K468&gt;=hypothèses!$BQ$14,hypothèses!$BT$14,K468*hypothèses!$BU$14)),IF(AND(D468=hypothèses!$BR$15,R468=hypothèses!$BM$1),IF(K468&lt;=hypothèses!$BP$15,hypothèses!$BS$15,IF(K468&gt;=hypothèses!$BQ$15,hypothèses!$BT$15,K468*hypothèses!$BU$15)),IF(AND(D468=hypothèses!$BR$17,R468=hypothèses!$BN$1),IF(K468&lt;=hypothèses!$BP$17,hypothèses!$BS$17,IF(K468&gt;=hypothèses!$BQ$17,hypothèses!$BT$17,K468*hypothèses!$BU$17)),IF(AND(D468=hypothèses!$BR$18,R468=hypothèses!$BN$1),IF(K468&lt;=hypothèses!$BP$18,hypothèses!$BS$18,IF(K468&gt;=hypothèses!$BQ$18,hypothèses!$BT$18,K468*hypothèses!$BU$18)),0))))))))))))))</f>
        <v>0</v>
      </c>
      <c r="W468" t="str" cm="1">
        <f t="array" ref="W468">IFERROR(IF(T468&lt;0,0,IF(R468="tarif frais de dossier",30,K468*INDEX(hypothèses!$CC$2:$CR$21,MATCH(1,(K468&gt;=hypothèses!$BX$2:$BX$21)*(K468&lt;hypothèses!$BY$2:$BY$21)*(D468="Villeurbanne")+(K468&gt;=hypothèses!$BX$12:$BX$21)*(K468&lt;hypothèses!$BY$12:$BY$21)*(D468="Hors Villeurbanne"),0),CHOOSE(MATCH(R468,{"tarif eveil";"tarif courant";"tarif pratiques collectives";"tarif troisième cycle renforcé PPES";"tarif cumul";"tarif location"},0),1,4,7,10,13,16)))),"")</f>
        <v/>
      </c>
    </row>
    <row r="469" spans="1:23">
      <c r="A469" s="72" t="s">
        <v>71</v>
      </c>
      <c r="B469" s="72" t="s">
        <v>72</v>
      </c>
      <c r="C469" s="72" t="s">
        <v>73</v>
      </c>
      <c r="D469" t="s">
        <v>70</v>
      </c>
      <c r="E469" s="59">
        <v>35813</v>
      </c>
      <c r="F469">
        <v>15</v>
      </c>
      <c r="G469">
        <v>3</v>
      </c>
      <c r="H469">
        <f>IF(Tableau1[[#This Row],[Tranche RFR]]&gt;=2,Tableau1[[#This Row],[Tranche RFR]]-1,Tableau1[[#This Row],[Tranche RFR]])</f>
        <v>14</v>
      </c>
      <c r="I469">
        <f>Tableau1[[#This Row],[RFR]]/Tableau1[[#This Row],[nb parts sans couple]]</f>
        <v>2558.0714285714284</v>
      </c>
      <c r="J469" t="s">
        <v>77</v>
      </c>
      <c r="K469" s="4">
        <f t="shared" si="7"/>
        <v>994.80555555555554</v>
      </c>
      <c r="L469" s="49">
        <f>IF($K469&lt;=hypothèses!$BG$2,1,IF(AND($K469&gt;hypothèses!$BF$3,$K469&lt;=hypothèses!$BG$3),2,IF(AND($K469&gt;hypothèses!$BF$4,$K469&lt;=hypothèses!$BG$4),3,IF(AND($K469&gt;hypothèses!$BF$5,$K469&lt;=hypothèses!$BG$5),4,IF(AND($K469&gt;hypothèses!$BF$6,$K469&lt;=hypothèses!$BG$6),5,IF(AND($K469&gt;hypothèses!$BF$7,$K469&lt;=hypothèses!$BG$7),6,IF(AND($K469&gt;hypothèses!$BF$8,$K469&lt;=hypothèses!$BG$8),7,IF(AND($K469&gt;hypothèses!$BF$9,$K469&lt;=hypothèses!$BG$9),8,IF(AND($K469&gt;hypothèses!$BF$10,$K469&lt;=hypothèses!$BG$10),9,IF(AND($K469&gt;hypothèses!$BF$11,$K469&lt;=hypothèses!$BG$11),10,IF(Tableau1[[#This Row],[QF mens]]&gt;hypothèses!BG478,10,"")))))))))))</f>
        <v>6</v>
      </c>
      <c r="M469" s="49">
        <f>IF($K469&lt;=hypothèses!$BY$2,1,IF(AND($K469&gt;hypothèses!$BX$3,$K469&lt;=hypothèses!$BY$3),2,IF(AND($K469&gt;hypothèses!$BX$4,$K469&lt;=hypothèses!$BY$4),3,IF(AND($K469&gt;hypothèses!$BX$5,$K469&lt;=hypothèses!$BY$5),4,IF(AND($K469&gt;hypothèses!$BX$6,$K469&lt;=hypothèses!$BY$6),5,IF(AND($K469&gt;hypothèses!$BX$7,$K469&lt;=hypothèses!$BY$7),6,IF(AND($K469&gt;hypothèses!$BX$8,$K469&lt;=hypothèses!$BY$8),7,IF(AND($K469&gt;hypothèses!$BX$9,$K469&lt;=hypothèses!$BY$9),8,IF(AND($K469&gt;hypothèses!$BX$10,$K469&lt;=hypothèses!$BY$10),9,IF(AND($K469&gt;hypothèses!$BX$11,$K469&lt;=hypothèses!$BY$11),10,IF(Tableau1[[#This Row],[QF mens]]&gt;hypothèses!BH478,10,"")))))))))))</f>
        <v>4</v>
      </c>
      <c r="N469" s="49" t="s">
        <v>82</v>
      </c>
      <c r="O469" s="49" t="s">
        <v>77</v>
      </c>
      <c r="P469" s="49" t="s">
        <v>83</v>
      </c>
      <c r="Q469" s="49" t="s">
        <v>82</v>
      </c>
      <c r="R469" t="s">
        <v>16</v>
      </c>
      <c r="S469">
        <v>1</v>
      </c>
      <c r="T469">
        <v>112</v>
      </c>
      <c r="U469" s="58" cm="1">
        <f t="array" ref="U46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141.55000000000001</v>
      </c>
      <c r="V469" s="58">
        <f>IF(R469="Tarif Frais de dossier",30,IF(T469&lt;0,0,IF(AND(D469=hypothèses!$BR$2,R469=hypothèses!$BI$1),IF(K469&lt;=hypothèses!$BP$2,hypothèses!$BS$2,IF(K469&gt;=hypothèses!$BQ$2,hypothèses!$BT$2,K469*hypothèses!$BU$2)),IF(AND(D469=hypothèses!$BR$3,R469=hypothèses!$BI$1),IF(K469&lt;=hypothèses!$BP$3,hypothèses!$BS$3,IF(K469&gt;=hypothèses!$BQ$3,hypothèses!$BT$3,K469*hypothèses!$BU$3)),IF(AND(D469=hypothèses!$BR$5,R469=hypothèses!$BJ$1),IF(K469&lt;=hypothèses!$BP$5,hypothèses!$BS$5,IF(K469&gt;=hypothèses!$BQ$5,hypothèses!$BT$5,K469*hypothèses!$BU$5)),IF(AND(D469=hypothèses!$BR$6,R469=hypothèses!$BJ$1),IF(K469&lt;=hypothèses!$BP$6,hypothèses!$BS$6,IF(K469&gt;=hypothèses!$BQ$6,hypothèses!$BT$6,K469*hypothèses!$BU$6)),IF(AND(D469=hypothèses!$BR$8,R469=hypothèses!$BK$1),IF(K469&lt;=hypothèses!$BP$8,hypothèses!$BS$8,IF(K469&gt;=hypothèses!$BQ$8,hypothèses!$BT$8,K469*hypothèses!$BU$8)),IF(AND(D469=hypothèses!$BR$9,R469=hypothèses!$BK$1),IF(K469&lt;=hypothèses!$BP$9,hypothèses!$BS$9,IF(K469&gt;=hypothèses!$BQ$9,hypothèses!$BT$9,K469*hypothèses!$BU$9)),IF(AND(D469=hypothèses!$BR$11,R469=hypothèses!$BL$1),IF(K469&lt;=hypothèses!$BP$11,hypothèses!$BS$11,IF(K469&gt;=hypothèses!$BQ$11,hypothèses!$BT$11,K469*hypothèses!$BU$11)),IF(AND(D469=hypothèses!$BR$12,R469=hypothèses!$BL$1),IF(K469&lt;=hypothèses!$BP$12,hypothèses!$BS$12,IF(K469&gt;=hypothèses!$BQ$12,hypothèses!$BT$12,K469*hypothèses!$BU$12)),IF(AND(D469=hypothèses!$BR$14,R469=hypothèses!$BM$1),IF(K469&lt;=hypothèses!$BP$14,hypothèses!$BS$14,IF(K469&gt;=hypothèses!$BQ$14,hypothèses!$BT$14,K469*hypothèses!$BU$14)),IF(AND(D469=hypothèses!$BR$15,R469=hypothèses!$BM$1),IF(K469&lt;=hypothèses!$BP$15,hypothèses!$BS$15,IF(K469&gt;=hypothèses!$BQ$15,hypothèses!$BT$15,K469*hypothèses!$BU$15)),IF(AND(D469=hypothèses!$BR$17,R469=hypothèses!$BN$1),IF(K469&lt;=hypothèses!$BP$17,hypothèses!$BS$17,IF(K469&gt;=hypothèses!$BQ$17,hypothèses!$BT$17,K469*hypothèses!$BU$17)),IF(AND(D469=hypothèses!$BR$18,R469=hypothèses!$BN$1),IF(K469&lt;=hypothèses!$BP$18,hypothèses!$BS$18,IF(K469&gt;=hypothèses!$BQ$18,hypothèses!$BT$18,K469*hypothèses!$BU$18)),0))))))))))))))</f>
        <v>101.01102564102564</v>
      </c>
      <c r="W469" t="str" cm="1">
        <f t="array" ref="W469">IFERROR(IF(T469&lt;0,0,IF(R469="tarif frais de dossier",30,K469*INDEX(hypothèses!$CC$2:$CR$21,MATCH(1,(K469&gt;=hypothèses!$BX$2:$BX$21)*(K469&lt;hypothèses!$BY$2:$BY$21)*(D469="Villeurbanne")+(K469&gt;=hypothèses!$BX$12:$BX$21)*(K469&lt;hypothèses!$BY$12:$BY$21)*(D469="Hors Villeurbanne"),0),CHOOSE(MATCH(R469,{"tarif eveil";"tarif courant";"tarif pratiques collectives";"tarif troisième cycle renforcé PPES";"tarif cumul";"tarif location"},0),1,4,7,10,13,16)))),"")</f>
        <v/>
      </c>
    </row>
    <row r="470" spans="1:23">
      <c r="A470" s="71" t="s">
        <v>71</v>
      </c>
      <c r="B470" s="71" t="s">
        <v>72</v>
      </c>
      <c r="C470" s="71" t="s">
        <v>73</v>
      </c>
      <c r="D470" t="s">
        <v>70</v>
      </c>
      <c r="E470" s="59">
        <v>55002</v>
      </c>
      <c r="F470">
        <v>23</v>
      </c>
      <c r="G470">
        <v>4</v>
      </c>
      <c r="H470">
        <f>IF(Tableau1[[#This Row],[Tranche RFR]]&gt;=2,Tableau1[[#This Row],[Tranche RFR]]-1,Tableau1[[#This Row],[Tranche RFR]])</f>
        <v>22</v>
      </c>
      <c r="I470">
        <f>Tableau1[[#This Row],[RFR]]/Tableau1[[#This Row],[nb parts sans couple]]</f>
        <v>2500.090909090909</v>
      </c>
      <c r="J470" t="s">
        <v>77</v>
      </c>
      <c r="K470" s="4">
        <f t="shared" si="7"/>
        <v>1145.875</v>
      </c>
      <c r="L470" s="49">
        <f>IF($K470&lt;=hypothèses!$BG$2,1,IF(AND($K470&gt;hypothèses!$BF$3,$K470&lt;=hypothèses!$BG$3),2,IF(AND($K470&gt;hypothèses!$BF$4,$K470&lt;=hypothèses!$BG$4),3,IF(AND($K470&gt;hypothèses!$BF$5,$K470&lt;=hypothèses!$BG$5),4,IF(AND($K470&gt;hypothèses!$BF$6,$K470&lt;=hypothèses!$BG$6),5,IF(AND($K470&gt;hypothèses!$BF$7,$K470&lt;=hypothèses!$BG$7),6,IF(AND($K470&gt;hypothèses!$BF$8,$K470&lt;=hypothèses!$BG$8),7,IF(AND($K470&gt;hypothèses!$BF$9,$K470&lt;=hypothèses!$BG$9),8,IF(AND($K470&gt;hypothèses!$BF$10,$K470&lt;=hypothèses!$BG$10),9,IF(AND($K470&gt;hypothèses!$BF$11,$K470&lt;=hypothèses!$BG$11),10,IF(Tableau1[[#This Row],[QF mens]]&gt;hypothèses!BG479,10,"")))))))))))</f>
        <v>7</v>
      </c>
      <c r="M470" s="49">
        <f>IF($K470&lt;=hypothèses!$BY$2,1,IF(AND($K470&gt;hypothèses!$BX$3,$K470&lt;=hypothèses!$BY$3),2,IF(AND($K470&gt;hypothèses!$BX$4,$K470&lt;=hypothèses!$BY$4),3,IF(AND($K470&gt;hypothèses!$BX$5,$K470&lt;=hypothèses!$BY$5),4,IF(AND($K470&gt;hypothèses!$BX$6,$K470&lt;=hypothèses!$BY$6),5,IF(AND($K470&gt;hypothèses!$BX$7,$K470&lt;=hypothèses!$BY$7),6,IF(AND($K470&gt;hypothèses!$BX$8,$K470&lt;=hypothèses!$BY$8),7,IF(AND($K470&gt;hypothèses!$BX$9,$K470&lt;=hypothèses!$BY$9),8,IF(AND($K470&gt;hypothèses!$BX$10,$K470&lt;=hypothèses!$BY$10),9,IF(AND($K470&gt;hypothèses!$BX$11,$K470&lt;=hypothèses!$BY$11),10,IF(Tableau1[[#This Row],[QF mens]]&gt;hypothèses!BH479,10,"")))))))))))</f>
        <v>5</v>
      </c>
      <c r="N470" s="49" t="s">
        <v>82</v>
      </c>
      <c r="O470" s="49" t="s">
        <v>77</v>
      </c>
      <c r="P470" s="49" t="s">
        <v>83</v>
      </c>
      <c r="Q470" s="49" t="s">
        <v>82</v>
      </c>
      <c r="R470" t="s">
        <v>13</v>
      </c>
      <c r="S470">
        <v>1</v>
      </c>
      <c r="T470">
        <v>831</v>
      </c>
      <c r="U470" s="58" cm="1">
        <f t="array" ref="U47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733.32</v>
      </c>
      <c r="V470" s="58">
        <f>IF(R470="Tarif Frais de dossier",30,IF(T470&lt;0,0,IF(AND(D470=hypothèses!$BR$2,R470=hypothèses!$BI$1),IF(K470&lt;=hypothèses!$BP$2,hypothèses!$BS$2,IF(K470&gt;=hypothèses!$BQ$2,hypothèses!$BT$2,K470*hypothèses!$BU$2)),IF(AND(D470=hypothèses!$BR$3,R470=hypothèses!$BI$1),IF(K470&lt;=hypothèses!$BP$3,hypothèses!$BS$3,IF(K470&gt;=hypothèses!$BQ$3,hypothèses!$BT$3,K470*hypothèses!$BU$3)),IF(AND(D470=hypothèses!$BR$5,R470=hypothèses!$BJ$1),IF(K470&lt;=hypothèses!$BP$5,hypothèses!$BS$5,IF(K470&gt;=hypothèses!$BQ$5,hypothèses!$BT$5,K470*hypothèses!$BU$5)),IF(AND(D470=hypothèses!$BR$6,R470=hypothèses!$BJ$1),IF(K470&lt;=hypothèses!$BP$6,hypothèses!$BS$6,IF(K470&gt;=hypothèses!$BQ$6,hypothèses!$BT$6,K470*hypothèses!$BU$6)),IF(AND(D470=hypothèses!$BR$8,R470=hypothèses!$BK$1),IF(K470&lt;=hypothèses!$BP$8,hypothèses!$BS$8,IF(K470&gt;=hypothèses!$BQ$8,hypothèses!$BT$8,K470*hypothèses!$BU$8)),IF(AND(D470=hypothèses!$BR$9,R470=hypothèses!$BK$1),IF(K470&lt;=hypothèses!$BP$9,hypothèses!$BS$9,IF(K470&gt;=hypothèses!$BQ$9,hypothèses!$BT$9,K470*hypothèses!$BU$9)),IF(AND(D470=hypothèses!$BR$11,R470=hypothèses!$BL$1),IF(K470&lt;=hypothèses!$BP$11,hypothèses!$BS$11,IF(K470&gt;=hypothèses!$BQ$11,hypothèses!$BT$11,K470*hypothèses!$BU$11)),IF(AND(D470=hypothèses!$BR$12,R470=hypothèses!$BL$1),IF(K470&lt;=hypothèses!$BP$12,hypothèses!$BS$12,IF(K470&gt;=hypothèses!$BQ$12,hypothèses!$BT$12,K470*hypothèses!$BU$12)),IF(AND(D470=hypothèses!$BR$14,R470=hypothèses!$BM$1),IF(K470&lt;=hypothèses!$BP$14,hypothèses!$BS$14,IF(K470&gt;=hypothèses!$BQ$14,hypothèses!$BT$14,K470*hypothèses!$BU$14)),IF(AND(D470=hypothèses!$BR$15,R470=hypothèses!$BM$1),IF(K470&lt;=hypothèses!$BP$15,hypothèses!$BS$15,IF(K470&gt;=hypothèses!$BQ$15,hypothèses!$BT$15,K470*hypothèses!$BU$15)),IF(AND(D470=hypothèses!$BR$17,R470=hypothèses!$BN$1),IF(K470&lt;=hypothèses!$BP$17,hypothèses!$BS$17,IF(K470&gt;=hypothèses!$BQ$17,hypothèses!$BT$17,K470*hypothèses!$BU$17)),IF(AND(D470=hypothèses!$BR$18,R470=hypothèses!$BN$1),IF(K470&lt;=hypothèses!$BP$18,hypothèses!$BS$18,IF(K470&gt;=hypothèses!$BQ$18,hypothèses!$BT$18,K470*hypothèses!$BU$18)),0))))))))))))))</f>
        <v>302.51100000000002</v>
      </c>
      <c r="W470" t="str" cm="1">
        <f t="array" ref="W470">IFERROR(IF(T470&lt;0,0,IF(R470="tarif frais de dossier",30,K470*INDEX(hypothèses!$CC$2:$CR$21,MATCH(1,(K470&gt;=hypothèses!$BX$2:$BX$21)*(K470&lt;hypothèses!$BY$2:$BY$21)*(D470="Villeurbanne")+(K470&gt;=hypothèses!$BX$12:$BX$21)*(K470&lt;hypothèses!$BY$12:$BY$21)*(D470="Hors Villeurbanne"),0),CHOOSE(MATCH(R470,{"tarif eveil";"tarif courant";"tarif pratiques collectives";"tarif troisième cycle renforcé PPES";"tarif cumul";"tarif location"},0),1,4,7,10,13,16)))),"")</f>
        <v/>
      </c>
    </row>
    <row r="471" spans="1:23">
      <c r="A471" s="72" t="s">
        <v>71</v>
      </c>
      <c r="B471" s="72" t="s">
        <v>72</v>
      </c>
      <c r="C471" s="72" t="s">
        <v>73</v>
      </c>
      <c r="D471" t="s">
        <v>70</v>
      </c>
      <c r="E471" s="59">
        <v>55002</v>
      </c>
      <c r="F471">
        <v>23</v>
      </c>
      <c r="G471">
        <v>4</v>
      </c>
      <c r="H471">
        <f>IF(Tableau1[[#This Row],[Tranche RFR]]&gt;=2,Tableau1[[#This Row],[Tranche RFR]]-1,Tableau1[[#This Row],[Tranche RFR]])</f>
        <v>22</v>
      </c>
      <c r="I471">
        <f>Tableau1[[#This Row],[RFR]]/Tableau1[[#This Row],[nb parts sans couple]]</f>
        <v>2500.090909090909</v>
      </c>
      <c r="J471" t="s">
        <v>77</v>
      </c>
      <c r="K471" s="4">
        <f t="shared" si="7"/>
        <v>1145.875</v>
      </c>
      <c r="L471" s="49">
        <f>IF($K471&lt;=hypothèses!$BG$2,1,IF(AND($K471&gt;hypothèses!$BF$3,$K471&lt;=hypothèses!$BG$3),2,IF(AND($K471&gt;hypothèses!$BF$4,$K471&lt;=hypothèses!$BG$4),3,IF(AND($K471&gt;hypothèses!$BF$5,$K471&lt;=hypothèses!$BG$5),4,IF(AND($K471&gt;hypothèses!$BF$6,$K471&lt;=hypothèses!$BG$6),5,IF(AND($K471&gt;hypothèses!$BF$7,$K471&lt;=hypothèses!$BG$7),6,IF(AND($K471&gt;hypothèses!$BF$8,$K471&lt;=hypothèses!$BG$8),7,IF(AND($K471&gt;hypothèses!$BF$9,$K471&lt;=hypothèses!$BG$9),8,IF(AND($K471&gt;hypothèses!$BF$10,$K471&lt;=hypothèses!$BG$10),9,IF(AND($K471&gt;hypothèses!$BF$11,$K471&lt;=hypothèses!$BG$11),10,IF(Tableau1[[#This Row],[QF mens]]&gt;hypothèses!BG480,10,"")))))))))))</f>
        <v>7</v>
      </c>
      <c r="M471" s="49">
        <f>IF($K471&lt;=hypothèses!$BY$2,1,IF(AND($K471&gt;hypothèses!$BX$3,$K471&lt;=hypothèses!$BY$3),2,IF(AND($K471&gt;hypothèses!$BX$4,$K471&lt;=hypothèses!$BY$4),3,IF(AND($K471&gt;hypothèses!$BX$5,$K471&lt;=hypothèses!$BY$5),4,IF(AND($K471&gt;hypothèses!$BX$6,$K471&lt;=hypothèses!$BY$6),5,IF(AND($K471&gt;hypothèses!$BX$7,$K471&lt;=hypothèses!$BY$7),6,IF(AND($K471&gt;hypothèses!$BX$8,$K471&lt;=hypothèses!$BY$8),7,IF(AND($K471&gt;hypothèses!$BX$9,$K471&lt;=hypothèses!$BY$9),8,IF(AND($K471&gt;hypothèses!$BX$10,$K471&lt;=hypothèses!$BY$10),9,IF(AND($K471&gt;hypothèses!$BX$11,$K471&lt;=hypothèses!$BY$11),10,IF(Tableau1[[#This Row],[QF mens]]&gt;hypothèses!BH480,10,"")))))))))))</f>
        <v>5</v>
      </c>
      <c r="N471" s="49" t="s">
        <v>82</v>
      </c>
      <c r="O471" s="49" t="s">
        <v>77</v>
      </c>
      <c r="P471" s="49" t="s">
        <v>83</v>
      </c>
      <c r="Q471" s="49" t="s">
        <v>82</v>
      </c>
      <c r="R471" t="s">
        <v>14</v>
      </c>
      <c r="S471">
        <v>1</v>
      </c>
      <c r="T471">
        <v>30</v>
      </c>
      <c r="U471" s="58" cm="1">
        <f t="array" ref="U47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471" s="58">
        <f>IF(R471="Tarif Frais de dossier",30,IF(T471&lt;0,0,IF(AND(D471=hypothèses!$BR$2,R471=hypothèses!$BI$1),IF(K471&lt;=hypothèses!$BP$2,hypothèses!$BS$2,IF(K471&gt;=hypothèses!$BQ$2,hypothèses!$BT$2,K471*hypothèses!$BU$2)),IF(AND(D471=hypothèses!$BR$3,R471=hypothèses!$BI$1),IF(K471&lt;=hypothèses!$BP$3,hypothèses!$BS$3,IF(K471&gt;=hypothèses!$BQ$3,hypothèses!$BT$3,K471*hypothèses!$BU$3)),IF(AND(D471=hypothèses!$BR$5,R471=hypothèses!$BJ$1),IF(K471&lt;=hypothèses!$BP$5,hypothèses!$BS$5,IF(K471&gt;=hypothèses!$BQ$5,hypothèses!$BT$5,K471*hypothèses!$BU$5)),IF(AND(D471=hypothèses!$BR$6,R471=hypothèses!$BJ$1),IF(K471&lt;=hypothèses!$BP$6,hypothèses!$BS$6,IF(K471&gt;=hypothèses!$BQ$6,hypothèses!$BT$6,K471*hypothèses!$BU$6)),IF(AND(D471=hypothèses!$BR$8,R471=hypothèses!$BK$1),IF(K471&lt;=hypothèses!$BP$8,hypothèses!$BS$8,IF(K471&gt;=hypothèses!$BQ$8,hypothèses!$BT$8,K471*hypothèses!$BU$8)),IF(AND(D471=hypothèses!$BR$9,R471=hypothèses!$BK$1),IF(K471&lt;=hypothèses!$BP$9,hypothèses!$BS$9,IF(K471&gt;=hypothèses!$BQ$9,hypothèses!$BT$9,K471*hypothèses!$BU$9)),IF(AND(D471=hypothèses!$BR$11,R471=hypothèses!$BL$1),IF(K471&lt;=hypothèses!$BP$11,hypothèses!$BS$11,IF(K471&gt;=hypothèses!$BQ$11,hypothèses!$BT$11,K471*hypothèses!$BU$11)),IF(AND(D471=hypothèses!$BR$12,R471=hypothèses!$BL$1),IF(K471&lt;=hypothèses!$BP$12,hypothèses!$BS$12,IF(K471&gt;=hypothèses!$BQ$12,hypothèses!$BT$12,K471*hypothèses!$BU$12)),IF(AND(D471=hypothèses!$BR$14,R471=hypothèses!$BM$1),IF(K471&lt;=hypothèses!$BP$14,hypothèses!$BS$14,IF(K471&gt;=hypothèses!$BQ$14,hypothèses!$BT$14,K471*hypothèses!$BU$14)),IF(AND(D471=hypothèses!$BR$15,R471=hypothèses!$BM$1),IF(K471&lt;=hypothèses!$BP$15,hypothèses!$BS$15,IF(K471&gt;=hypothèses!$BQ$15,hypothèses!$BT$15,K471*hypothèses!$BU$15)),IF(AND(D471=hypothèses!$BR$17,R471=hypothèses!$BN$1),IF(K471&lt;=hypothèses!$BP$17,hypothèses!$BS$17,IF(K471&gt;=hypothèses!$BQ$17,hypothèses!$BT$17,K471*hypothèses!$BU$17)),IF(AND(D471=hypothèses!$BR$18,R471=hypothèses!$BN$1),IF(K471&lt;=hypothèses!$BP$18,hypothèses!$BS$18,IF(K471&gt;=hypothèses!$BQ$18,hypothèses!$BT$18,K471*hypothèses!$BU$18)),0))))))))))))))</f>
        <v>30</v>
      </c>
      <c r="W471" cm="1">
        <f t="array" ref="W471">IFERROR(IF(T471&lt;0,0,IF(R471="tarif frais de dossier",30,K471*INDEX(hypothèses!$CC$2:$CR$21,MATCH(1,(K471&gt;=hypothèses!$BX$2:$BX$21)*(K471&lt;hypothèses!$BY$2:$BY$21)*(D471="Villeurbanne")+(K471&gt;=hypothèses!$BX$12:$BX$21)*(K471&lt;hypothèses!$BY$12:$BY$21)*(D471="Hors Villeurbanne"),0),CHOOSE(MATCH(R471,{"tarif eveil";"tarif courant";"tarif pratiques collectives";"tarif troisième cycle renforcé PPES";"tarif cumul";"tarif location"},0),1,4,7,10,13,16)))),"")</f>
        <v>30</v>
      </c>
    </row>
    <row r="472" spans="1:23">
      <c r="A472" s="71" t="s">
        <v>71</v>
      </c>
      <c r="B472" s="71" t="s">
        <v>72</v>
      </c>
      <c r="C472" s="71" t="s">
        <v>73</v>
      </c>
      <c r="D472" t="s">
        <v>70</v>
      </c>
      <c r="E472" s="59">
        <v>100001</v>
      </c>
      <c r="F472">
        <v>41</v>
      </c>
      <c r="G472">
        <v>2</v>
      </c>
      <c r="H472">
        <f>IF(Tableau1[[#This Row],[Tranche RFR]]&gt;=2,Tableau1[[#This Row],[Tranche RFR]]-1,Tableau1[[#This Row],[Tranche RFR]])</f>
        <v>40</v>
      </c>
      <c r="I472">
        <f>Tableau1[[#This Row],[RFR]]/Tableau1[[#This Row],[nb parts sans couple]]</f>
        <v>2500.0250000000001</v>
      </c>
      <c r="J472" t="s">
        <v>77</v>
      </c>
      <c r="K472" s="4">
        <f t="shared" si="7"/>
        <v>4166.708333333333</v>
      </c>
      <c r="L472" s="49">
        <f>IF($K472&lt;=hypothèses!$BG$2,1,IF(AND($K472&gt;hypothèses!$BF$3,$K472&lt;=hypothèses!$BG$3),2,IF(AND($K472&gt;hypothèses!$BF$4,$K472&lt;=hypothèses!$BG$4),3,IF(AND($K472&gt;hypothèses!$BF$5,$K472&lt;=hypothèses!$BG$5),4,IF(AND($K472&gt;hypothèses!$BF$6,$K472&lt;=hypothèses!$BG$6),5,IF(AND($K472&gt;hypothèses!$BF$7,$K472&lt;=hypothèses!$BG$7),6,IF(AND($K472&gt;hypothèses!$BF$8,$K472&lt;=hypothèses!$BG$8),7,IF(AND($K472&gt;hypothèses!$BF$9,$K472&lt;=hypothèses!$BG$9),8,IF(AND($K472&gt;hypothèses!$BF$10,$K472&lt;=hypothèses!$BG$10),9,IF(AND($K472&gt;hypothèses!$BF$11,$K472&lt;=hypothèses!$BG$11),10,IF(Tableau1[[#This Row],[QF mens]]&gt;hypothèses!BG481,10,"")))))))))))</f>
        <v>10</v>
      </c>
      <c r="M472" s="49">
        <f>IF($K472&lt;=hypothèses!$BY$2,1,IF(AND($K472&gt;hypothèses!$BX$3,$K472&lt;=hypothèses!$BY$3),2,IF(AND($K472&gt;hypothèses!$BX$4,$K472&lt;=hypothèses!$BY$4),3,IF(AND($K472&gt;hypothèses!$BX$5,$K472&lt;=hypothèses!$BY$5),4,IF(AND($K472&gt;hypothèses!$BX$6,$K472&lt;=hypothèses!$BY$6),5,IF(AND($K472&gt;hypothèses!$BX$7,$K472&lt;=hypothèses!$BY$7),6,IF(AND($K472&gt;hypothèses!$BX$8,$K472&lt;=hypothèses!$BY$8),7,IF(AND($K472&gt;hypothèses!$BX$9,$K472&lt;=hypothèses!$BY$9),8,IF(AND($K472&gt;hypothèses!$BX$10,$K472&lt;=hypothèses!$BY$10),9,IF(AND($K472&gt;hypothèses!$BX$11,$K472&lt;=hypothèses!$BY$11),10,IF(Tableau1[[#This Row],[QF mens]]&gt;hypothèses!BH481,10,"")))))))))))</f>
        <v>10</v>
      </c>
      <c r="N472" s="49" t="s">
        <v>82</v>
      </c>
      <c r="O472" s="49" t="s">
        <v>77</v>
      </c>
      <c r="P472" s="49" t="s">
        <v>83</v>
      </c>
      <c r="Q472" s="49" t="s">
        <v>82</v>
      </c>
      <c r="R472" t="s">
        <v>13</v>
      </c>
      <c r="S472">
        <v>1</v>
      </c>
      <c r="T472">
        <v>1067</v>
      </c>
      <c r="U472" s="58" cm="1">
        <f t="array" ref="U47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1066.98</v>
      </c>
      <c r="V472" s="58">
        <f>IF(R472="Tarif Frais de dossier",30,IF(T472&lt;0,0,IF(AND(D472=hypothèses!$BR$2,R472=hypothèses!$BI$1),IF(K472&lt;=hypothèses!$BP$2,hypothèses!$BS$2,IF(K472&gt;=hypothèses!$BQ$2,hypothèses!$BT$2,K472*hypothèses!$BU$2)),IF(AND(D472=hypothèses!$BR$3,R472=hypothèses!$BI$1),IF(K472&lt;=hypothèses!$BP$3,hypothèses!$BS$3,IF(K472&gt;=hypothèses!$BQ$3,hypothèses!$BT$3,K472*hypothèses!$BU$3)),IF(AND(D472=hypothèses!$BR$5,R472=hypothèses!$BJ$1),IF(K472&lt;=hypothèses!$BP$5,hypothèses!$BS$5,IF(K472&gt;=hypothèses!$BQ$5,hypothèses!$BT$5,K472*hypothèses!$BU$5)),IF(AND(D472=hypothèses!$BR$6,R472=hypothèses!$BJ$1),IF(K472&lt;=hypothèses!$BP$6,hypothèses!$BS$6,IF(K472&gt;=hypothèses!$BQ$6,hypothèses!$BT$6,K472*hypothèses!$BU$6)),IF(AND(D472=hypothèses!$BR$8,R472=hypothèses!$BK$1),IF(K472&lt;=hypothèses!$BP$8,hypothèses!$BS$8,IF(K472&gt;=hypothèses!$BQ$8,hypothèses!$BT$8,K472*hypothèses!$BU$8)),IF(AND(D472=hypothèses!$BR$9,R472=hypothèses!$BK$1),IF(K472&lt;=hypothèses!$BP$9,hypothèses!$BS$9,IF(K472&gt;=hypothèses!$BQ$9,hypothèses!$BT$9,K472*hypothèses!$BU$9)),IF(AND(D472=hypothèses!$BR$11,R472=hypothèses!$BL$1),IF(K472&lt;=hypothèses!$BP$11,hypothèses!$BS$11,IF(K472&gt;=hypothèses!$BQ$11,hypothèses!$BT$11,K472*hypothèses!$BU$11)),IF(AND(D472=hypothèses!$BR$12,R472=hypothèses!$BL$1),IF(K472&lt;=hypothèses!$BP$12,hypothèses!$BS$12,IF(K472&gt;=hypothèses!$BQ$12,hypothèses!$BT$12,K472*hypothèses!$BU$12)),IF(AND(D472=hypothèses!$BR$14,R472=hypothèses!$BM$1),IF(K472&lt;=hypothèses!$BP$14,hypothèses!$BS$14,IF(K472&gt;=hypothèses!$BQ$14,hypothèses!$BT$14,K472*hypothèses!$BU$14)),IF(AND(D472=hypothèses!$BR$15,R472=hypothèses!$BM$1),IF(K472&lt;=hypothèses!$BP$15,hypothèses!$BS$15,IF(K472&gt;=hypothèses!$BQ$15,hypothèses!$BT$15,K472*hypothèses!$BU$15)),IF(AND(D472=hypothèses!$BR$17,R472=hypothèses!$BN$1),IF(K472&lt;=hypothèses!$BP$17,hypothèses!$BS$17,IF(K472&gt;=hypothèses!$BQ$17,hypothèses!$BT$17,K472*hypothèses!$BU$17)),IF(AND(D472=hypothèses!$BR$18,R472=hypothèses!$BN$1),IF(K472&lt;=hypothèses!$BP$18,hypothèses!$BS$18,IF(K472&gt;=hypothèses!$BQ$18,hypothèses!$BT$18,K472*hypothèses!$BU$18)),0))))))))))))))</f>
        <v>1067</v>
      </c>
      <c r="W472" t="str" cm="1">
        <f t="array" ref="W472">IFERROR(IF(T472&lt;0,0,IF(R472="tarif frais de dossier",30,K472*INDEX(hypothèses!$CC$2:$CR$21,MATCH(1,(K472&gt;=hypothèses!$BX$2:$BX$21)*(K472&lt;hypothèses!$BY$2:$BY$21)*(D472="Villeurbanne")+(K472&gt;=hypothèses!$BX$12:$BX$21)*(K472&lt;hypothèses!$BY$12:$BY$21)*(D472="Hors Villeurbanne"),0),CHOOSE(MATCH(R472,{"tarif eveil";"tarif courant";"tarif pratiques collectives";"tarif troisième cycle renforcé PPES";"tarif cumul";"tarif location"},0),1,4,7,10,13,16)))),"")</f>
        <v/>
      </c>
    </row>
    <row r="473" spans="1:23">
      <c r="A473" s="72" t="s">
        <v>71</v>
      </c>
      <c r="B473" s="72" t="s">
        <v>72</v>
      </c>
      <c r="C473" s="72" t="s">
        <v>73</v>
      </c>
      <c r="D473" t="s">
        <v>70</v>
      </c>
      <c r="E473" s="59">
        <v>100001</v>
      </c>
      <c r="F473">
        <v>41</v>
      </c>
      <c r="G473">
        <v>2</v>
      </c>
      <c r="H473">
        <f>IF(Tableau1[[#This Row],[Tranche RFR]]&gt;=2,Tableau1[[#This Row],[Tranche RFR]]-1,Tableau1[[#This Row],[Tranche RFR]])</f>
        <v>40</v>
      </c>
      <c r="I473">
        <f>Tableau1[[#This Row],[RFR]]/Tableau1[[#This Row],[nb parts sans couple]]</f>
        <v>2500.0250000000001</v>
      </c>
      <c r="J473" t="s">
        <v>77</v>
      </c>
      <c r="K473" s="4">
        <f t="shared" si="7"/>
        <v>4166.708333333333</v>
      </c>
      <c r="L473" s="49">
        <f>IF($K473&lt;=hypothèses!$BG$2,1,IF(AND($K473&gt;hypothèses!$BF$3,$K473&lt;=hypothèses!$BG$3),2,IF(AND($K473&gt;hypothèses!$BF$4,$K473&lt;=hypothèses!$BG$4),3,IF(AND($K473&gt;hypothèses!$BF$5,$K473&lt;=hypothèses!$BG$5),4,IF(AND($K473&gt;hypothèses!$BF$6,$K473&lt;=hypothèses!$BG$6),5,IF(AND($K473&gt;hypothèses!$BF$7,$K473&lt;=hypothèses!$BG$7),6,IF(AND($K473&gt;hypothèses!$BF$8,$K473&lt;=hypothèses!$BG$8),7,IF(AND($K473&gt;hypothèses!$BF$9,$K473&lt;=hypothèses!$BG$9),8,IF(AND($K473&gt;hypothèses!$BF$10,$K473&lt;=hypothèses!$BG$10),9,IF(AND($K473&gt;hypothèses!$BF$11,$K473&lt;=hypothèses!$BG$11),10,IF(Tableau1[[#This Row],[QF mens]]&gt;hypothèses!BG482,10,"")))))))))))</f>
        <v>10</v>
      </c>
      <c r="M473" s="49">
        <f>IF($K473&lt;=hypothèses!$BY$2,1,IF(AND($K473&gt;hypothèses!$BX$3,$K473&lt;=hypothèses!$BY$3),2,IF(AND($K473&gt;hypothèses!$BX$4,$K473&lt;=hypothèses!$BY$4),3,IF(AND($K473&gt;hypothèses!$BX$5,$K473&lt;=hypothèses!$BY$5),4,IF(AND($K473&gt;hypothèses!$BX$6,$K473&lt;=hypothèses!$BY$6),5,IF(AND($K473&gt;hypothèses!$BX$7,$K473&lt;=hypothèses!$BY$7),6,IF(AND($K473&gt;hypothèses!$BX$8,$K473&lt;=hypothèses!$BY$8),7,IF(AND($K473&gt;hypothèses!$BX$9,$K473&lt;=hypothèses!$BY$9),8,IF(AND($K473&gt;hypothèses!$BX$10,$K473&lt;=hypothèses!$BY$10),9,IF(AND($K473&gt;hypothèses!$BX$11,$K473&lt;=hypothèses!$BY$11),10,IF(Tableau1[[#This Row],[QF mens]]&gt;hypothèses!BH482,10,"")))))))))))</f>
        <v>10</v>
      </c>
      <c r="N473" s="49" t="s">
        <v>82</v>
      </c>
      <c r="O473" s="49" t="s">
        <v>77</v>
      </c>
      <c r="P473" s="49" t="s">
        <v>83</v>
      </c>
      <c r="Q473" s="49" t="s">
        <v>82</v>
      </c>
      <c r="T473">
        <v>0</v>
      </c>
      <c r="U473" s="58" t="str" cm="1">
        <f t="array" ref="U47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473" s="58">
        <f>IF(R473="Tarif Frais de dossier",30,IF(T473&lt;0,0,IF(AND(D473=hypothèses!$BR$2,R473=hypothèses!$BI$1),IF(K473&lt;=hypothèses!$BP$2,hypothèses!$BS$2,IF(K473&gt;=hypothèses!$BQ$2,hypothèses!$BT$2,K473*hypothèses!$BU$2)),IF(AND(D473=hypothèses!$BR$3,R473=hypothèses!$BI$1),IF(K473&lt;=hypothèses!$BP$3,hypothèses!$BS$3,IF(K473&gt;=hypothèses!$BQ$3,hypothèses!$BT$3,K473*hypothèses!$BU$3)),IF(AND(D473=hypothèses!$BR$5,R473=hypothèses!$BJ$1),IF(K473&lt;=hypothèses!$BP$5,hypothèses!$BS$5,IF(K473&gt;=hypothèses!$BQ$5,hypothèses!$BT$5,K473*hypothèses!$BU$5)),IF(AND(D473=hypothèses!$BR$6,R473=hypothèses!$BJ$1),IF(K473&lt;=hypothèses!$BP$6,hypothèses!$BS$6,IF(K473&gt;=hypothèses!$BQ$6,hypothèses!$BT$6,K473*hypothèses!$BU$6)),IF(AND(D473=hypothèses!$BR$8,R473=hypothèses!$BK$1),IF(K473&lt;=hypothèses!$BP$8,hypothèses!$BS$8,IF(K473&gt;=hypothèses!$BQ$8,hypothèses!$BT$8,K473*hypothèses!$BU$8)),IF(AND(D473=hypothèses!$BR$9,R473=hypothèses!$BK$1),IF(K473&lt;=hypothèses!$BP$9,hypothèses!$BS$9,IF(K473&gt;=hypothèses!$BQ$9,hypothèses!$BT$9,K473*hypothèses!$BU$9)),IF(AND(D473=hypothèses!$BR$11,R473=hypothèses!$BL$1),IF(K473&lt;=hypothèses!$BP$11,hypothèses!$BS$11,IF(K473&gt;=hypothèses!$BQ$11,hypothèses!$BT$11,K473*hypothèses!$BU$11)),IF(AND(D473=hypothèses!$BR$12,R473=hypothèses!$BL$1),IF(K473&lt;=hypothèses!$BP$12,hypothèses!$BS$12,IF(K473&gt;=hypothèses!$BQ$12,hypothèses!$BT$12,K473*hypothèses!$BU$12)),IF(AND(D473=hypothèses!$BR$14,R473=hypothèses!$BM$1),IF(K473&lt;=hypothèses!$BP$14,hypothèses!$BS$14,IF(K473&gt;=hypothèses!$BQ$14,hypothèses!$BT$14,K473*hypothèses!$BU$14)),IF(AND(D473=hypothèses!$BR$15,R473=hypothèses!$BM$1),IF(K473&lt;=hypothèses!$BP$15,hypothèses!$BS$15,IF(K473&gt;=hypothèses!$BQ$15,hypothèses!$BT$15,K473*hypothèses!$BU$15)),IF(AND(D473=hypothèses!$BR$17,R473=hypothèses!$BN$1),IF(K473&lt;=hypothèses!$BP$17,hypothèses!$BS$17,IF(K473&gt;=hypothèses!$BQ$17,hypothèses!$BT$17,K473*hypothèses!$BU$17)),IF(AND(D473=hypothèses!$BR$18,R473=hypothèses!$BN$1),IF(K473&lt;=hypothèses!$BP$18,hypothèses!$BS$18,IF(K473&gt;=hypothèses!$BQ$18,hypothèses!$BT$18,K473*hypothèses!$BU$18)),0))))))))))))))</f>
        <v>0</v>
      </c>
      <c r="W473" t="str" cm="1">
        <f t="array" ref="W473">IFERROR(IF(T473&lt;0,0,IF(R473="tarif frais de dossier",30,K473*INDEX(hypothèses!$CC$2:$CR$21,MATCH(1,(K473&gt;=hypothèses!$BX$2:$BX$21)*(K473&lt;hypothèses!$BY$2:$BY$21)*(D473="Villeurbanne")+(K473&gt;=hypothèses!$BX$12:$BX$21)*(K473&lt;hypothèses!$BY$12:$BY$21)*(D473="Hors Villeurbanne"),0),CHOOSE(MATCH(R473,{"tarif eveil";"tarif courant";"tarif pratiques collectives";"tarif troisième cycle renforcé PPES";"tarif cumul";"tarif location"},0),1,4,7,10,13,16)))),"")</f>
        <v/>
      </c>
    </row>
    <row r="474" spans="1:23">
      <c r="A474" s="71" t="s">
        <v>71</v>
      </c>
      <c r="B474" s="71" t="s">
        <v>72</v>
      </c>
      <c r="C474" s="71" t="s">
        <v>73</v>
      </c>
      <c r="D474" t="s">
        <v>70</v>
      </c>
      <c r="E474" s="59">
        <v>58002</v>
      </c>
      <c r="F474">
        <v>24</v>
      </c>
      <c r="G474">
        <v>2.5</v>
      </c>
      <c r="H474">
        <f>IF(Tableau1[[#This Row],[Tranche RFR]]&gt;=2,Tableau1[[#This Row],[Tranche RFR]]-1,Tableau1[[#This Row],[Tranche RFR]])</f>
        <v>23</v>
      </c>
      <c r="I474">
        <f>Tableau1[[#This Row],[RFR]]/Tableau1[[#This Row],[nb parts sans couple]]</f>
        <v>2521.8260869565215</v>
      </c>
      <c r="J474" t="s">
        <v>77</v>
      </c>
      <c r="K474" s="4">
        <f t="shared" si="7"/>
        <v>1933.3999999999999</v>
      </c>
      <c r="L474" s="49">
        <f>IF($K474&lt;=hypothèses!$BG$2,1,IF(AND($K474&gt;hypothèses!$BF$3,$K474&lt;=hypothèses!$BG$3),2,IF(AND($K474&gt;hypothèses!$BF$4,$K474&lt;=hypothèses!$BG$4),3,IF(AND($K474&gt;hypothèses!$BF$5,$K474&lt;=hypothèses!$BG$5),4,IF(AND($K474&gt;hypothèses!$BF$6,$K474&lt;=hypothèses!$BG$6),5,IF(AND($K474&gt;hypothèses!$BF$7,$K474&lt;=hypothèses!$BG$7),6,IF(AND($K474&gt;hypothèses!$BF$8,$K474&lt;=hypothèses!$BG$8),7,IF(AND($K474&gt;hypothèses!$BF$9,$K474&lt;=hypothèses!$BG$9),8,IF(AND($K474&gt;hypothèses!$BF$10,$K474&lt;=hypothèses!$BG$10),9,IF(AND($K474&gt;hypothèses!$BF$11,$K474&lt;=hypothèses!$BG$11),10,IF(Tableau1[[#This Row],[QF mens]]&gt;hypothèses!BG483,10,"")))))))))))</f>
        <v>9</v>
      </c>
      <c r="M474" s="49">
        <f>IF($K474&lt;=hypothèses!$BY$2,1,IF(AND($K474&gt;hypothèses!$BX$3,$K474&lt;=hypothèses!$BY$3),2,IF(AND($K474&gt;hypothèses!$BX$4,$K474&lt;=hypothèses!$BY$4),3,IF(AND($K474&gt;hypothèses!$BX$5,$K474&lt;=hypothèses!$BY$5),4,IF(AND($K474&gt;hypothèses!$BX$6,$K474&lt;=hypothèses!$BY$6),5,IF(AND($K474&gt;hypothèses!$BX$7,$K474&lt;=hypothèses!$BY$7),6,IF(AND($K474&gt;hypothèses!$BX$8,$K474&lt;=hypothèses!$BY$8),7,IF(AND($K474&gt;hypothèses!$BX$9,$K474&lt;=hypothèses!$BY$9),8,IF(AND($K474&gt;hypothèses!$BX$10,$K474&lt;=hypothèses!$BY$10),9,IF(AND($K474&gt;hypothèses!$BX$11,$K474&lt;=hypothèses!$BY$11),10,IF(Tableau1[[#This Row],[QF mens]]&gt;hypothèses!BH483,10,"")))))))))))</f>
        <v>8</v>
      </c>
      <c r="N474" s="49" t="s">
        <v>82</v>
      </c>
      <c r="O474" s="49" t="s">
        <v>77</v>
      </c>
      <c r="P474" s="49" t="s">
        <v>83</v>
      </c>
      <c r="Q474" s="49" t="s">
        <v>82</v>
      </c>
      <c r="R474" t="s">
        <v>16</v>
      </c>
      <c r="S474">
        <v>1</v>
      </c>
      <c r="T474">
        <v>160</v>
      </c>
      <c r="U474" s="58" cm="1">
        <f t="array" ref="U47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186.88000000000005</v>
      </c>
      <c r="V474" s="58">
        <f>IF(R474="Tarif Frais de dossier",30,IF(T474&lt;0,0,IF(AND(D474=hypothèses!$BR$2,R474=hypothèses!$BI$1),IF(K474&lt;=hypothèses!$BP$2,hypothèses!$BS$2,IF(K474&gt;=hypothèses!$BQ$2,hypothèses!$BT$2,K474*hypothèses!$BU$2)),IF(AND(D474=hypothèses!$BR$3,R474=hypothèses!$BI$1),IF(K474&lt;=hypothèses!$BP$3,hypothèses!$BS$3,IF(K474&gt;=hypothèses!$BQ$3,hypothèses!$BT$3,K474*hypothèses!$BU$3)),IF(AND(D474=hypothèses!$BR$5,R474=hypothèses!$BJ$1),IF(K474&lt;=hypothèses!$BP$5,hypothèses!$BS$5,IF(K474&gt;=hypothèses!$BQ$5,hypothèses!$BT$5,K474*hypothèses!$BU$5)),IF(AND(D474=hypothèses!$BR$6,R474=hypothèses!$BJ$1),IF(K474&lt;=hypothèses!$BP$6,hypothèses!$BS$6,IF(K474&gt;=hypothèses!$BQ$6,hypothèses!$BT$6,K474*hypothèses!$BU$6)),IF(AND(D474=hypothèses!$BR$8,R474=hypothèses!$BK$1),IF(K474&lt;=hypothèses!$BP$8,hypothèses!$BS$8,IF(K474&gt;=hypothèses!$BQ$8,hypothèses!$BT$8,K474*hypothèses!$BU$8)),IF(AND(D474=hypothèses!$BR$9,R474=hypothèses!$BK$1),IF(K474&lt;=hypothèses!$BP$9,hypothèses!$BS$9,IF(K474&gt;=hypothèses!$BQ$9,hypothèses!$BT$9,K474*hypothèses!$BU$9)),IF(AND(D474=hypothèses!$BR$11,R474=hypothèses!$BL$1),IF(K474&lt;=hypothèses!$BP$11,hypothèses!$BS$11,IF(K474&gt;=hypothèses!$BQ$11,hypothèses!$BT$11,K474*hypothèses!$BU$11)),IF(AND(D474=hypothèses!$BR$12,R474=hypothèses!$BL$1),IF(K474&lt;=hypothèses!$BP$12,hypothèses!$BS$12,IF(K474&gt;=hypothèses!$BQ$12,hypothèses!$BT$12,K474*hypothèses!$BU$12)),IF(AND(D474=hypothèses!$BR$14,R474=hypothèses!$BM$1),IF(K474&lt;=hypothèses!$BP$14,hypothèses!$BS$14,IF(K474&gt;=hypothèses!$BQ$14,hypothèses!$BT$14,K474*hypothèses!$BU$14)),IF(AND(D474=hypothèses!$BR$15,R474=hypothèses!$BM$1),IF(K474&lt;=hypothèses!$BP$15,hypothèses!$BS$15,IF(K474&gt;=hypothèses!$BQ$15,hypothèses!$BT$15,K474*hypothèses!$BU$15)),IF(AND(D474=hypothèses!$BR$17,R474=hypothèses!$BN$1),IF(K474&lt;=hypothèses!$BP$17,hypothèses!$BS$17,IF(K474&gt;=hypothèses!$BQ$17,hypothèses!$BT$17,K474*hypothèses!$BU$17)),IF(AND(D474=hypothèses!$BR$18,R474=hypothèses!$BN$1),IF(K474&lt;=hypothèses!$BP$18,hypothèses!$BS$18,IF(K474&gt;=hypothèses!$BQ$18,hypothèses!$BT$18,K474*hypothèses!$BU$18)),0))))))))))))))</f>
        <v>196.31446153846153</v>
      </c>
      <c r="W474" t="str" cm="1">
        <f t="array" ref="W474">IFERROR(IF(T474&lt;0,0,IF(R474="tarif frais de dossier",30,K474*INDEX(hypothèses!$CC$2:$CR$21,MATCH(1,(K474&gt;=hypothèses!$BX$2:$BX$21)*(K474&lt;hypothèses!$BY$2:$BY$21)*(D474="Villeurbanne")+(K474&gt;=hypothèses!$BX$12:$BX$21)*(K474&lt;hypothèses!$BY$12:$BY$21)*(D474="Hors Villeurbanne"),0),CHOOSE(MATCH(R474,{"tarif eveil";"tarif courant";"tarif pratiques collectives";"tarif troisième cycle renforcé PPES";"tarif cumul";"tarif location"},0),1,4,7,10,13,16)))),"")</f>
        <v/>
      </c>
    </row>
    <row r="475" spans="1:23">
      <c r="A475" s="72" t="s">
        <v>71</v>
      </c>
      <c r="B475" s="72" t="s">
        <v>72</v>
      </c>
      <c r="C475" s="72" t="s">
        <v>73</v>
      </c>
      <c r="D475" t="s">
        <v>70</v>
      </c>
      <c r="E475" s="59">
        <v>63515</v>
      </c>
      <c r="F475">
        <v>26</v>
      </c>
      <c r="G475">
        <v>3.5</v>
      </c>
      <c r="H475">
        <f>IF(Tableau1[[#This Row],[Tranche RFR]]&gt;=2,Tableau1[[#This Row],[Tranche RFR]]-1,Tableau1[[#This Row],[Tranche RFR]])</f>
        <v>25</v>
      </c>
      <c r="I475">
        <f>Tableau1[[#This Row],[RFR]]/Tableau1[[#This Row],[nb parts sans couple]]</f>
        <v>2540.6</v>
      </c>
      <c r="J475" t="s">
        <v>77</v>
      </c>
      <c r="K475" s="4">
        <f t="shared" si="7"/>
        <v>1512.2619047619048</v>
      </c>
      <c r="L475" s="49">
        <f>IF($K475&lt;=hypothèses!$BG$2,1,IF(AND($K475&gt;hypothèses!$BF$3,$K475&lt;=hypothèses!$BG$3),2,IF(AND($K475&gt;hypothèses!$BF$4,$K475&lt;=hypothèses!$BG$4),3,IF(AND($K475&gt;hypothèses!$BF$5,$K475&lt;=hypothèses!$BG$5),4,IF(AND($K475&gt;hypothèses!$BF$6,$K475&lt;=hypothèses!$BG$6),5,IF(AND($K475&gt;hypothèses!$BF$7,$K475&lt;=hypothèses!$BG$7),6,IF(AND($K475&gt;hypothèses!$BF$8,$K475&lt;=hypothèses!$BG$8),7,IF(AND($K475&gt;hypothèses!$BF$9,$K475&lt;=hypothèses!$BG$9),8,IF(AND($K475&gt;hypothèses!$BF$10,$K475&lt;=hypothèses!$BG$10),9,IF(AND($K475&gt;hypothèses!$BF$11,$K475&lt;=hypothèses!$BG$11),10,IF(Tableau1[[#This Row],[QF mens]]&gt;hypothèses!BG484,10,"")))))))))))</f>
        <v>8</v>
      </c>
      <c r="M475" s="49">
        <f>IF($K475&lt;=hypothèses!$BY$2,1,IF(AND($K475&gt;hypothèses!$BX$3,$K475&lt;=hypothèses!$BY$3),2,IF(AND($K475&gt;hypothèses!$BX$4,$K475&lt;=hypothèses!$BY$4),3,IF(AND($K475&gt;hypothèses!$BX$5,$K475&lt;=hypothèses!$BY$5),4,IF(AND($K475&gt;hypothèses!$BX$6,$K475&lt;=hypothèses!$BY$6),5,IF(AND($K475&gt;hypothèses!$BX$7,$K475&lt;=hypothèses!$BY$7),6,IF(AND($K475&gt;hypothèses!$BX$8,$K475&lt;=hypothèses!$BY$8),7,IF(AND($K475&gt;hypothèses!$BX$9,$K475&lt;=hypothèses!$BY$9),8,IF(AND($K475&gt;hypothèses!$BX$10,$K475&lt;=hypothèses!$BY$10),9,IF(AND($K475&gt;hypothèses!$BX$11,$K475&lt;=hypothèses!$BY$11),10,IF(Tableau1[[#This Row],[QF mens]]&gt;hypothèses!BH484,10,"")))))))))))</f>
        <v>7</v>
      </c>
      <c r="N475" s="49" t="s">
        <v>82</v>
      </c>
      <c r="O475" s="49" t="s">
        <v>77</v>
      </c>
      <c r="P475" s="49" t="s">
        <v>83</v>
      </c>
      <c r="Q475" s="49" t="s">
        <v>82</v>
      </c>
      <c r="R475" t="s">
        <v>13</v>
      </c>
      <c r="S475">
        <v>1</v>
      </c>
      <c r="T475">
        <v>871</v>
      </c>
      <c r="U475" s="58" cm="1">
        <f t="array" ref="U47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844.54000000000008</v>
      </c>
      <c r="V475" s="58">
        <f>IF(R475="Tarif Frais de dossier",30,IF(T475&lt;0,0,IF(AND(D475=hypothèses!$BR$2,R475=hypothèses!$BI$1),IF(K475&lt;=hypothèses!$BP$2,hypothèses!$BS$2,IF(K475&gt;=hypothèses!$BQ$2,hypothèses!$BT$2,K475*hypothèses!$BU$2)),IF(AND(D475=hypothèses!$BR$3,R475=hypothèses!$BI$1),IF(K475&lt;=hypothèses!$BP$3,hypothèses!$BS$3,IF(K475&gt;=hypothèses!$BQ$3,hypothèses!$BT$3,K475*hypothèses!$BU$3)),IF(AND(D475=hypothèses!$BR$5,R475=hypothèses!$BJ$1),IF(K475&lt;=hypothèses!$BP$5,hypothèses!$BS$5,IF(K475&gt;=hypothèses!$BQ$5,hypothèses!$BT$5,K475*hypothèses!$BU$5)),IF(AND(D475=hypothèses!$BR$6,R475=hypothèses!$BJ$1),IF(K475&lt;=hypothèses!$BP$6,hypothèses!$BS$6,IF(K475&gt;=hypothèses!$BQ$6,hypothèses!$BT$6,K475*hypothèses!$BU$6)),IF(AND(D475=hypothèses!$BR$8,R475=hypothèses!$BK$1),IF(K475&lt;=hypothèses!$BP$8,hypothèses!$BS$8,IF(K475&gt;=hypothèses!$BQ$8,hypothèses!$BT$8,K475*hypothèses!$BU$8)),IF(AND(D475=hypothèses!$BR$9,R475=hypothèses!$BK$1),IF(K475&lt;=hypothèses!$BP$9,hypothèses!$BS$9,IF(K475&gt;=hypothèses!$BQ$9,hypothèses!$BT$9,K475*hypothèses!$BU$9)),IF(AND(D475=hypothèses!$BR$11,R475=hypothèses!$BL$1),IF(K475&lt;=hypothèses!$BP$11,hypothèses!$BS$11,IF(K475&gt;=hypothèses!$BQ$11,hypothèses!$BT$11,K475*hypothèses!$BU$11)),IF(AND(D475=hypothèses!$BR$12,R475=hypothèses!$BL$1),IF(K475&lt;=hypothèses!$BP$12,hypothèses!$BS$12,IF(K475&gt;=hypothèses!$BQ$12,hypothèses!$BT$12,K475*hypothèses!$BU$12)),IF(AND(D475=hypothèses!$BR$14,R475=hypothèses!$BM$1),IF(K475&lt;=hypothèses!$BP$14,hypothèses!$BS$14,IF(K475&gt;=hypothèses!$BQ$14,hypothèses!$BT$14,K475*hypothèses!$BU$14)),IF(AND(D475=hypothèses!$BR$15,R475=hypothèses!$BM$1),IF(K475&lt;=hypothèses!$BP$15,hypothèses!$BS$15,IF(K475&gt;=hypothèses!$BQ$15,hypothèses!$BT$15,K475*hypothèses!$BU$15)),IF(AND(D475=hypothèses!$BR$17,R475=hypothèses!$BN$1),IF(K475&lt;=hypothèses!$BP$17,hypothèses!$BS$17,IF(K475&gt;=hypothèses!$BQ$17,hypothèses!$BT$17,K475*hypothèses!$BU$17)),IF(AND(D475=hypothèses!$BR$18,R475=hypothèses!$BN$1),IF(K475&lt;=hypothèses!$BP$18,hypothèses!$BS$18,IF(K475&gt;=hypothèses!$BQ$18,hypothèses!$BT$18,K475*hypothèses!$BU$18)),0))))))))))))))</f>
        <v>399.23714285714289</v>
      </c>
      <c r="W475" t="str" cm="1">
        <f t="array" ref="W475">IFERROR(IF(T475&lt;0,0,IF(R475="tarif frais de dossier",30,K475*INDEX(hypothèses!$CC$2:$CR$21,MATCH(1,(K475&gt;=hypothèses!$BX$2:$BX$21)*(K475&lt;hypothèses!$BY$2:$BY$21)*(D475="Villeurbanne")+(K475&gt;=hypothèses!$BX$12:$BX$21)*(K475&lt;hypothèses!$BY$12:$BY$21)*(D475="Hors Villeurbanne"),0),CHOOSE(MATCH(R475,{"tarif eveil";"tarif courant";"tarif pratiques collectives";"tarif troisième cycle renforcé PPES";"tarif cumul";"tarif location"},0),1,4,7,10,13,16)))),"")</f>
        <v/>
      </c>
    </row>
    <row r="476" spans="1:23">
      <c r="A476" s="71" t="s">
        <v>71</v>
      </c>
      <c r="B476" s="71" t="s">
        <v>72</v>
      </c>
      <c r="C476" s="71" t="s">
        <v>73</v>
      </c>
      <c r="D476" t="s">
        <v>70</v>
      </c>
      <c r="E476" s="59">
        <v>63515</v>
      </c>
      <c r="F476">
        <v>26</v>
      </c>
      <c r="G476">
        <v>3.5</v>
      </c>
      <c r="H476">
        <f>IF(Tableau1[[#This Row],[Tranche RFR]]&gt;=2,Tableau1[[#This Row],[Tranche RFR]]-1,Tableau1[[#This Row],[Tranche RFR]])</f>
        <v>25</v>
      </c>
      <c r="I476">
        <f>Tableau1[[#This Row],[RFR]]/Tableau1[[#This Row],[nb parts sans couple]]</f>
        <v>2540.6</v>
      </c>
      <c r="J476" t="s">
        <v>77</v>
      </c>
      <c r="K476" s="4">
        <f t="shared" si="7"/>
        <v>1512.2619047619048</v>
      </c>
      <c r="L476" s="49">
        <f>IF($K476&lt;=hypothèses!$BG$2,1,IF(AND($K476&gt;hypothèses!$BF$3,$K476&lt;=hypothèses!$BG$3),2,IF(AND($K476&gt;hypothèses!$BF$4,$K476&lt;=hypothèses!$BG$4),3,IF(AND($K476&gt;hypothèses!$BF$5,$K476&lt;=hypothèses!$BG$5),4,IF(AND($K476&gt;hypothèses!$BF$6,$K476&lt;=hypothèses!$BG$6),5,IF(AND($K476&gt;hypothèses!$BF$7,$K476&lt;=hypothèses!$BG$7),6,IF(AND($K476&gt;hypothèses!$BF$8,$K476&lt;=hypothèses!$BG$8),7,IF(AND($K476&gt;hypothèses!$BF$9,$K476&lt;=hypothèses!$BG$9),8,IF(AND($K476&gt;hypothèses!$BF$10,$K476&lt;=hypothèses!$BG$10),9,IF(AND($K476&gt;hypothèses!$BF$11,$K476&lt;=hypothèses!$BG$11),10,IF(Tableau1[[#This Row],[QF mens]]&gt;hypothèses!BG485,10,"")))))))))))</f>
        <v>8</v>
      </c>
      <c r="M476" s="49">
        <f>IF($K476&lt;=hypothèses!$BY$2,1,IF(AND($K476&gt;hypothèses!$BX$3,$K476&lt;=hypothèses!$BY$3),2,IF(AND($K476&gt;hypothèses!$BX$4,$K476&lt;=hypothèses!$BY$4),3,IF(AND($K476&gt;hypothèses!$BX$5,$K476&lt;=hypothèses!$BY$5),4,IF(AND($K476&gt;hypothèses!$BX$6,$K476&lt;=hypothèses!$BY$6),5,IF(AND($K476&gt;hypothèses!$BX$7,$K476&lt;=hypothèses!$BY$7),6,IF(AND($K476&gt;hypothèses!$BX$8,$K476&lt;=hypothèses!$BY$8),7,IF(AND($K476&gt;hypothèses!$BX$9,$K476&lt;=hypothèses!$BY$9),8,IF(AND($K476&gt;hypothèses!$BX$10,$K476&lt;=hypothèses!$BY$10),9,IF(AND($K476&gt;hypothèses!$BX$11,$K476&lt;=hypothèses!$BY$11),10,IF(Tableau1[[#This Row],[QF mens]]&gt;hypothèses!BH485,10,"")))))))))))</f>
        <v>7</v>
      </c>
      <c r="N476" s="49" t="s">
        <v>82</v>
      </c>
      <c r="O476" s="49" t="s">
        <v>77</v>
      </c>
      <c r="P476" s="49" t="s">
        <v>83</v>
      </c>
      <c r="Q476" s="49" t="s">
        <v>82</v>
      </c>
      <c r="T476">
        <v>0</v>
      </c>
      <c r="U476" s="58" t="str" cm="1">
        <f t="array" ref="U47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476" s="58">
        <f>IF(R476="Tarif Frais de dossier",30,IF(T476&lt;0,0,IF(AND(D476=hypothèses!$BR$2,R476=hypothèses!$BI$1),IF(K476&lt;=hypothèses!$BP$2,hypothèses!$BS$2,IF(K476&gt;=hypothèses!$BQ$2,hypothèses!$BT$2,K476*hypothèses!$BU$2)),IF(AND(D476=hypothèses!$BR$3,R476=hypothèses!$BI$1),IF(K476&lt;=hypothèses!$BP$3,hypothèses!$BS$3,IF(K476&gt;=hypothèses!$BQ$3,hypothèses!$BT$3,K476*hypothèses!$BU$3)),IF(AND(D476=hypothèses!$BR$5,R476=hypothèses!$BJ$1),IF(K476&lt;=hypothèses!$BP$5,hypothèses!$BS$5,IF(K476&gt;=hypothèses!$BQ$5,hypothèses!$BT$5,K476*hypothèses!$BU$5)),IF(AND(D476=hypothèses!$BR$6,R476=hypothèses!$BJ$1),IF(K476&lt;=hypothèses!$BP$6,hypothèses!$BS$6,IF(K476&gt;=hypothèses!$BQ$6,hypothèses!$BT$6,K476*hypothèses!$BU$6)),IF(AND(D476=hypothèses!$BR$8,R476=hypothèses!$BK$1),IF(K476&lt;=hypothèses!$BP$8,hypothèses!$BS$8,IF(K476&gt;=hypothèses!$BQ$8,hypothèses!$BT$8,K476*hypothèses!$BU$8)),IF(AND(D476=hypothèses!$BR$9,R476=hypothèses!$BK$1),IF(K476&lt;=hypothèses!$BP$9,hypothèses!$BS$9,IF(K476&gt;=hypothèses!$BQ$9,hypothèses!$BT$9,K476*hypothèses!$BU$9)),IF(AND(D476=hypothèses!$BR$11,R476=hypothèses!$BL$1),IF(K476&lt;=hypothèses!$BP$11,hypothèses!$BS$11,IF(K476&gt;=hypothèses!$BQ$11,hypothèses!$BT$11,K476*hypothèses!$BU$11)),IF(AND(D476=hypothèses!$BR$12,R476=hypothèses!$BL$1),IF(K476&lt;=hypothèses!$BP$12,hypothèses!$BS$12,IF(K476&gt;=hypothèses!$BQ$12,hypothèses!$BT$12,K476*hypothèses!$BU$12)),IF(AND(D476=hypothèses!$BR$14,R476=hypothèses!$BM$1),IF(K476&lt;=hypothèses!$BP$14,hypothèses!$BS$14,IF(K476&gt;=hypothèses!$BQ$14,hypothèses!$BT$14,K476*hypothèses!$BU$14)),IF(AND(D476=hypothèses!$BR$15,R476=hypothèses!$BM$1),IF(K476&lt;=hypothèses!$BP$15,hypothèses!$BS$15,IF(K476&gt;=hypothèses!$BQ$15,hypothèses!$BT$15,K476*hypothèses!$BU$15)),IF(AND(D476=hypothèses!$BR$17,R476=hypothèses!$BN$1),IF(K476&lt;=hypothèses!$BP$17,hypothèses!$BS$17,IF(K476&gt;=hypothèses!$BQ$17,hypothèses!$BT$17,K476*hypothèses!$BU$17)),IF(AND(D476=hypothèses!$BR$18,R476=hypothèses!$BN$1),IF(K476&lt;=hypothèses!$BP$18,hypothèses!$BS$18,IF(K476&gt;=hypothèses!$BQ$18,hypothèses!$BT$18,K476*hypothèses!$BU$18)),0))))))))))))))</f>
        <v>0</v>
      </c>
      <c r="W476" t="str" cm="1">
        <f t="array" ref="W476">IFERROR(IF(T476&lt;0,0,IF(R476="tarif frais de dossier",30,K476*INDEX(hypothèses!$CC$2:$CR$21,MATCH(1,(K476&gt;=hypothèses!$BX$2:$BX$21)*(K476&lt;hypothèses!$BY$2:$BY$21)*(D476="Villeurbanne")+(K476&gt;=hypothèses!$BX$12:$BX$21)*(K476&lt;hypothèses!$BY$12:$BY$21)*(D476="Hors Villeurbanne"),0),CHOOSE(MATCH(R476,{"tarif eveil";"tarif courant";"tarif pratiques collectives";"tarif troisième cycle renforcé PPES";"tarif cumul";"tarif location"},0),1,4,7,10,13,16)))),"")</f>
        <v/>
      </c>
    </row>
    <row r="477" spans="1:23">
      <c r="A477" s="72" t="s">
        <v>71</v>
      </c>
      <c r="B477" s="72" t="s">
        <v>72</v>
      </c>
      <c r="C477" s="72" t="s">
        <v>73</v>
      </c>
      <c r="D477" t="s">
        <v>70</v>
      </c>
      <c r="E477" s="59">
        <v>63515</v>
      </c>
      <c r="F477">
        <v>26</v>
      </c>
      <c r="G477">
        <v>3.5</v>
      </c>
      <c r="H477">
        <f>IF(Tableau1[[#This Row],[Tranche RFR]]&gt;=2,Tableau1[[#This Row],[Tranche RFR]]-1,Tableau1[[#This Row],[Tranche RFR]])</f>
        <v>25</v>
      </c>
      <c r="I477">
        <f>Tableau1[[#This Row],[RFR]]/Tableau1[[#This Row],[nb parts sans couple]]</f>
        <v>2540.6</v>
      </c>
      <c r="J477" t="s">
        <v>77</v>
      </c>
      <c r="K477" s="4">
        <f t="shared" si="7"/>
        <v>1512.2619047619048</v>
      </c>
      <c r="L477" s="49">
        <f>IF($K477&lt;=hypothèses!$BG$2,1,IF(AND($K477&gt;hypothèses!$BF$3,$K477&lt;=hypothèses!$BG$3),2,IF(AND($K477&gt;hypothèses!$BF$4,$K477&lt;=hypothèses!$BG$4),3,IF(AND($K477&gt;hypothèses!$BF$5,$K477&lt;=hypothèses!$BG$5),4,IF(AND($K477&gt;hypothèses!$BF$6,$K477&lt;=hypothèses!$BG$6),5,IF(AND($K477&gt;hypothèses!$BF$7,$K477&lt;=hypothèses!$BG$7),6,IF(AND($K477&gt;hypothèses!$BF$8,$K477&lt;=hypothèses!$BG$8),7,IF(AND($K477&gt;hypothèses!$BF$9,$K477&lt;=hypothèses!$BG$9),8,IF(AND($K477&gt;hypothèses!$BF$10,$K477&lt;=hypothèses!$BG$10),9,IF(AND($K477&gt;hypothèses!$BF$11,$K477&lt;=hypothèses!$BG$11),10,IF(Tableau1[[#This Row],[QF mens]]&gt;hypothèses!BG486,10,"")))))))))))</f>
        <v>8</v>
      </c>
      <c r="M477" s="49">
        <f>IF($K477&lt;=hypothèses!$BY$2,1,IF(AND($K477&gt;hypothèses!$BX$3,$K477&lt;=hypothèses!$BY$3),2,IF(AND($K477&gt;hypothèses!$BX$4,$K477&lt;=hypothèses!$BY$4),3,IF(AND($K477&gt;hypothèses!$BX$5,$K477&lt;=hypothèses!$BY$5),4,IF(AND($K477&gt;hypothèses!$BX$6,$K477&lt;=hypothèses!$BY$6),5,IF(AND($K477&gt;hypothèses!$BX$7,$K477&lt;=hypothèses!$BY$7),6,IF(AND($K477&gt;hypothèses!$BX$8,$K477&lt;=hypothèses!$BY$8),7,IF(AND($K477&gt;hypothèses!$BX$9,$K477&lt;=hypothèses!$BY$9),8,IF(AND($K477&gt;hypothèses!$BX$10,$K477&lt;=hypothèses!$BY$10),9,IF(AND($K477&gt;hypothèses!$BX$11,$K477&lt;=hypothèses!$BY$11),10,IF(Tableau1[[#This Row],[QF mens]]&gt;hypothèses!BH486,10,"")))))))))))</f>
        <v>7</v>
      </c>
      <c r="N477" s="49" t="s">
        <v>82</v>
      </c>
      <c r="O477" s="49" t="s">
        <v>77</v>
      </c>
      <c r="P477" s="49" t="s">
        <v>83</v>
      </c>
      <c r="Q477" s="49" t="s">
        <v>82</v>
      </c>
      <c r="T477">
        <v>0</v>
      </c>
      <c r="U477" s="58" t="str" cm="1">
        <f t="array" ref="U47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477" s="58">
        <f>IF(R477="Tarif Frais de dossier",30,IF(T477&lt;0,0,IF(AND(D477=hypothèses!$BR$2,R477=hypothèses!$BI$1),IF(K477&lt;=hypothèses!$BP$2,hypothèses!$BS$2,IF(K477&gt;=hypothèses!$BQ$2,hypothèses!$BT$2,K477*hypothèses!$BU$2)),IF(AND(D477=hypothèses!$BR$3,R477=hypothèses!$BI$1),IF(K477&lt;=hypothèses!$BP$3,hypothèses!$BS$3,IF(K477&gt;=hypothèses!$BQ$3,hypothèses!$BT$3,K477*hypothèses!$BU$3)),IF(AND(D477=hypothèses!$BR$5,R477=hypothèses!$BJ$1),IF(K477&lt;=hypothèses!$BP$5,hypothèses!$BS$5,IF(K477&gt;=hypothèses!$BQ$5,hypothèses!$BT$5,K477*hypothèses!$BU$5)),IF(AND(D477=hypothèses!$BR$6,R477=hypothèses!$BJ$1),IF(K477&lt;=hypothèses!$BP$6,hypothèses!$BS$6,IF(K477&gt;=hypothèses!$BQ$6,hypothèses!$BT$6,K477*hypothèses!$BU$6)),IF(AND(D477=hypothèses!$BR$8,R477=hypothèses!$BK$1),IF(K477&lt;=hypothèses!$BP$8,hypothèses!$BS$8,IF(K477&gt;=hypothèses!$BQ$8,hypothèses!$BT$8,K477*hypothèses!$BU$8)),IF(AND(D477=hypothèses!$BR$9,R477=hypothèses!$BK$1),IF(K477&lt;=hypothèses!$BP$9,hypothèses!$BS$9,IF(K477&gt;=hypothèses!$BQ$9,hypothèses!$BT$9,K477*hypothèses!$BU$9)),IF(AND(D477=hypothèses!$BR$11,R477=hypothèses!$BL$1),IF(K477&lt;=hypothèses!$BP$11,hypothèses!$BS$11,IF(K477&gt;=hypothèses!$BQ$11,hypothèses!$BT$11,K477*hypothèses!$BU$11)),IF(AND(D477=hypothèses!$BR$12,R477=hypothèses!$BL$1),IF(K477&lt;=hypothèses!$BP$12,hypothèses!$BS$12,IF(K477&gt;=hypothèses!$BQ$12,hypothèses!$BT$12,K477*hypothèses!$BU$12)),IF(AND(D477=hypothèses!$BR$14,R477=hypothèses!$BM$1),IF(K477&lt;=hypothèses!$BP$14,hypothèses!$BS$14,IF(K477&gt;=hypothèses!$BQ$14,hypothèses!$BT$14,K477*hypothèses!$BU$14)),IF(AND(D477=hypothèses!$BR$15,R477=hypothèses!$BM$1),IF(K477&lt;=hypothèses!$BP$15,hypothèses!$BS$15,IF(K477&gt;=hypothèses!$BQ$15,hypothèses!$BT$15,K477*hypothèses!$BU$15)),IF(AND(D477=hypothèses!$BR$17,R477=hypothèses!$BN$1),IF(K477&lt;=hypothèses!$BP$17,hypothèses!$BS$17,IF(K477&gt;=hypothèses!$BQ$17,hypothèses!$BT$17,K477*hypothèses!$BU$17)),IF(AND(D477=hypothèses!$BR$18,R477=hypothèses!$BN$1),IF(K477&lt;=hypothèses!$BP$18,hypothèses!$BS$18,IF(K477&gt;=hypothèses!$BQ$18,hypothèses!$BT$18,K477*hypothèses!$BU$18)),0))))))))))))))</f>
        <v>0</v>
      </c>
      <c r="W477" t="str" cm="1">
        <f t="array" ref="W477">IFERROR(IF(T477&lt;0,0,IF(R477="tarif frais de dossier",30,K477*INDEX(hypothèses!$CC$2:$CR$21,MATCH(1,(K477&gt;=hypothèses!$BX$2:$BX$21)*(K477&lt;hypothèses!$BY$2:$BY$21)*(D477="Villeurbanne")+(K477&gt;=hypothèses!$BX$12:$BX$21)*(K477&lt;hypothèses!$BY$12:$BY$21)*(D477="Hors Villeurbanne"),0),CHOOSE(MATCH(R477,{"tarif eveil";"tarif courant";"tarif pratiques collectives";"tarif troisième cycle renforcé PPES";"tarif cumul";"tarif location"},0),1,4,7,10,13,16)))),"")</f>
        <v/>
      </c>
    </row>
    <row r="478" spans="1:23">
      <c r="A478" s="71" t="s">
        <v>71</v>
      </c>
      <c r="B478" s="71" t="s">
        <v>72</v>
      </c>
      <c r="C478" s="71" t="s">
        <v>73</v>
      </c>
      <c r="D478" t="s">
        <v>70</v>
      </c>
      <c r="E478" s="59">
        <v>44879</v>
      </c>
      <c r="F478">
        <v>18</v>
      </c>
      <c r="G478">
        <v>4</v>
      </c>
      <c r="H478">
        <f>IF(Tableau1[[#This Row],[Tranche RFR]]&gt;=2,Tableau1[[#This Row],[Tranche RFR]]-1,Tableau1[[#This Row],[Tranche RFR]])</f>
        <v>17</v>
      </c>
      <c r="I478">
        <f>Tableau1[[#This Row],[RFR]]/Tableau1[[#This Row],[nb parts sans couple]]</f>
        <v>2639.9411764705883</v>
      </c>
      <c r="J478" t="s">
        <v>77</v>
      </c>
      <c r="K478" s="4">
        <f t="shared" si="7"/>
        <v>934.97916666666663</v>
      </c>
      <c r="L478" s="49">
        <f>IF($K478&lt;=hypothèses!$BG$2,1,IF(AND($K478&gt;hypothèses!$BF$3,$K478&lt;=hypothèses!$BG$3),2,IF(AND($K478&gt;hypothèses!$BF$4,$K478&lt;=hypothèses!$BG$4),3,IF(AND($K478&gt;hypothèses!$BF$5,$K478&lt;=hypothèses!$BG$5),4,IF(AND($K478&gt;hypothèses!$BF$6,$K478&lt;=hypothèses!$BG$6),5,IF(AND($K478&gt;hypothèses!$BF$7,$K478&lt;=hypothèses!$BG$7),6,IF(AND($K478&gt;hypothèses!$BF$8,$K478&lt;=hypothèses!$BG$8),7,IF(AND($K478&gt;hypothèses!$BF$9,$K478&lt;=hypothèses!$BG$9),8,IF(AND($K478&gt;hypothèses!$BF$10,$K478&lt;=hypothèses!$BG$10),9,IF(AND($K478&gt;hypothèses!$BF$11,$K478&lt;=hypothèses!$BG$11),10,IF(Tableau1[[#This Row],[QF mens]]&gt;hypothèses!BG487,10,"")))))))))))</f>
        <v>6</v>
      </c>
      <c r="M478" s="49">
        <f>IF($K478&lt;=hypothèses!$BY$2,1,IF(AND($K478&gt;hypothèses!$BX$3,$K478&lt;=hypothèses!$BY$3),2,IF(AND($K478&gt;hypothèses!$BX$4,$K478&lt;=hypothèses!$BY$4),3,IF(AND($K478&gt;hypothèses!$BX$5,$K478&lt;=hypothèses!$BY$5),4,IF(AND($K478&gt;hypothèses!$BX$6,$K478&lt;=hypothèses!$BY$6),5,IF(AND($K478&gt;hypothèses!$BX$7,$K478&lt;=hypothèses!$BY$7),6,IF(AND($K478&gt;hypothèses!$BX$8,$K478&lt;=hypothèses!$BY$8),7,IF(AND($K478&gt;hypothèses!$BX$9,$K478&lt;=hypothèses!$BY$9),8,IF(AND($K478&gt;hypothèses!$BX$10,$K478&lt;=hypothèses!$BY$10),9,IF(AND($K478&gt;hypothèses!$BX$11,$K478&lt;=hypothèses!$BY$11),10,IF(Tableau1[[#This Row],[QF mens]]&gt;hypothèses!BH487,10,"")))))))))))</f>
        <v>4</v>
      </c>
      <c r="N478" s="49" t="s">
        <v>82</v>
      </c>
      <c r="O478" s="49" t="s">
        <v>77</v>
      </c>
      <c r="P478" s="49" t="s">
        <v>83</v>
      </c>
      <c r="Q478" s="49" t="s">
        <v>82</v>
      </c>
      <c r="R478" t="s">
        <v>16</v>
      </c>
      <c r="S478">
        <v>1</v>
      </c>
      <c r="T478">
        <v>144</v>
      </c>
      <c r="U478" s="58" cm="1">
        <f t="array" ref="U47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141.55000000000001</v>
      </c>
      <c r="V478" s="58">
        <f>IF(R478="Tarif Frais de dossier",30,IF(T478&lt;0,0,IF(AND(D478=hypothèses!$BR$2,R478=hypothèses!$BI$1),IF(K478&lt;=hypothèses!$BP$2,hypothèses!$BS$2,IF(K478&gt;=hypothèses!$BQ$2,hypothèses!$BT$2,K478*hypothèses!$BU$2)),IF(AND(D478=hypothèses!$BR$3,R478=hypothèses!$BI$1),IF(K478&lt;=hypothèses!$BP$3,hypothèses!$BS$3,IF(K478&gt;=hypothèses!$BQ$3,hypothèses!$BT$3,K478*hypothèses!$BU$3)),IF(AND(D478=hypothèses!$BR$5,R478=hypothèses!$BJ$1),IF(K478&lt;=hypothèses!$BP$5,hypothèses!$BS$5,IF(K478&gt;=hypothèses!$BQ$5,hypothèses!$BT$5,K478*hypothèses!$BU$5)),IF(AND(D478=hypothèses!$BR$6,R478=hypothèses!$BJ$1),IF(K478&lt;=hypothèses!$BP$6,hypothèses!$BS$6,IF(K478&gt;=hypothèses!$BQ$6,hypothèses!$BT$6,K478*hypothèses!$BU$6)),IF(AND(D478=hypothèses!$BR$8,R478=hypothèses!$BK$1),IF(K478&lt;=hypothèses!$BP$8,hypothèses!$BS$8,IF(K478&gt;=hypothèses!$BQ$8,hypothèses!$BT$8,K478*hypothèses!$BU$8)),IF(AND(D478=hypothèses!$BR$9,R478=hypothèses!$BK$1),IF(K478&lt;=hypothèses!$BP$9,hypothèses!$BS$9,IF(K478&gt;=hypothèses!$BQ$9,hypothèses!$BT$9,K478*hypothèses!$BU$9)),IF(AND(D478=hypothèses!$BR$11,R478=hypothèses!$BL$1),IF(K478&lt;=hypothèses!$BP$11,hypothèses!$BS$11,IF(K478&gt;=hypothèses!$BQ$11,hypothèses!$BT$11,K478*hypothèses!$BU$11)),IF(AND(D478=hypothèses!$BR$12,R478=hypothèses!$BL$1),IF(K478&lt;=hypothèses!$BP$12,hypothèses!$BS$12,IF(K478&gt;=hypothèses!$BQ$12,hypothèses!$BT$12,K478*hypothèses!$BU$12)),IF(AND(D478=hypothèses!$BR$14,R478=hypothèses!$BM$1),IF(K478&lt;=hypothèses!$BP$14,hypothèses!$BS$14,IF(K478&gt;=hypothèses!$BQ$14,hypothèses!$BT$14,K478*hypothèses!$BU$14)),IF(AND(D478=hypothèses!$BR$15,R478=hypothèses!$BM$1),IF(K478&lt;=hypothèses!$BP$15,hypothèses!$BS$15,IF(K478&gt;=hypothèses!$BQ$15,hypothèses!$BT$15,K478*hypothèses!$BU$15)),IF(AND(D478=hypothèses!$BR$17,R478=hypothèses!$BN$1),IF(K478&lt;=hypothèses!$BP$17,hypothèses!$BS$17,IF(K478&gt;=hypothèses!$BQ$17,hypothèses!$BT$17,K478*hypothèses!$BU$17)),IF(AND(D478=hypothèses!$BR$18,R478=hypothèses!$BN$1),IF(K478&lt;=hypothèses!$BP$18,hypothèses!$BS$18,IF(K478&gt;=hypothèses!$BQ$18,hypothèses!$BT$18,K478*hypothèses!$BU$18)),0))))))))))))))</f>
        <v>94.936346153846145</v>
      </c>
      <c r="W478" t="str" cm="1">
        <f t="array" ref="W478">IFERROR(IF(T478&lt;0,0,IF(R478="tarif frais de dossier",30,K478*INDEX(hypothèses!$CC$2:$CR$21,MATCH(1,(K478&gt;=hypothèses!$BX$2:$BX$21)*(K478&lt;hypothèses!$BY$2:$BY$21)*(D478="Villeurbanne")+(K478&gt;=hypothèses!$BX$12:$BX$21)*(K478&lt;hypothèses!$BY$12:$BY$21)*(D478="Hors Villeurbanne"),0),CHOOSE(MATCH(R478,{"tarif eveil";"tarif courant";"tarif pratiques collectives";"tarif troisième cycle renforcé PPES";"tarif cumul";"tarif location"},0),1,4,7,10,13,16)))),"")</f>
        <v/>
      </c>
    </row>
    <row r="479" spans="1:23">
      <c r="A479" s="72" t="s">
        <v>71</v>
      </c>
      <c r="B479" s="72" t="s">
        <v>72</v>
      </c>
      <c r="C479" s="72" t="s">
        <v>73</v>
      </c>
      <c r="D479" t="s">
        <v>70</v>
      </c>
      <c r="E479" s="59">
        <v>19046</v>
      </c>
      <c r="F479">
        <v>8</v>
      </c>
      <c r="G479">
        <v>2.25</v>
      </c>
      <c r="H479">
        <f>IF(Tableau1[[#This Row],[Tranche RFR]]&gt;=2,Tableau1[[#This Row],[Tranche RFR]]-1,Tableau1[[#This Row],[Tranche RFR]])</f>
        <v>7</v>
      </c>
      <c r="I479">
        <f>Tableau1[[#This Row],[RFR]]/Tableau1[[#This Row],[nb parts sans couple]]</f>
        <v>2720.8571428571427</v>
      </c>
      <c r="J479" t="s">
        <v>77</v>
      </c>
      <c r="K479" s="4">
        <f t="shared" si="7"/>
        <v>705.40740740740739</v>
      </c>
      <c r="L479" s="49">
        <f>IF($K479&lt;=hypothèses!$BG$2,1,IF(AND($K479&gt;hypothèses!$BF$3,$K479&lt;=hypothèses!$BG$3),2,IF(AND($K479&gt;hypothèses!$BF$4,$K479&lt;=hypothèses!$BG$4),3,IF(AND($K479&gt;hypothèses!$BF$5,$K479&lt;=hypothèses!$BG$5),4,IF(AND($K479&gt;hypothèses!$BF$6,$K479&lt;=hypothèses!$BG$6),5,IF(AND($K479&gt;hypothèses!$BF$7,$K479&lt;=hypothèses!$BG$7),6,IF(AND($K479&gt;hypothèses!$BF$8,$K479&lt;=hypothèses!$BG$8),7,IF(AND($K479&gt;hypothèses!$BF$9,$K479&lt;=hypothèses!$BG$9),8,IF(AND($K479&gt;hypothèses!$BF$10,$K479&lt;=hypothèses!$BG$10),9,IF(AND($K479&gt;hypothèses!$BF$11,$K479&lt;=hypothèses!$BG$11),10,IF(Tableau1[[#This Row],[QF mens]]&gt;hypothèses!BG488,10,"")))))))))))</f>
        <v>4</v>
      </c>
      <c r="M479" s="49">
        <f>IF($K479&lt;=hypothèses!$BY$2,1,IF(AND($K479&gt;hypothèses!$BX$3,$K479&lt;=hypothèses!$BY$3),2,IF(AND($K479&gt;hypothèses!$BX$4,$K479&lt;=hypothèses!$BY$4),3,IF(AND($K479&gt;hypothèses!$BX$5,$K479&lt;=hypothèses!$BY$5),4,IF(AND($K479&gt;hypothèses!$BX$6,$K479&lt;=hypothèses!$BY$6),5,IF(AND($K479&gt;hypothèses!$BX$7,$K479&lt;=hypothèses!$BY$7),6,IF(AND($K479&gt;hypothèses!$BX$8,$K479&lt;=hypothèses!$BY$8),7,IF(AND($K479&gt;hypothèses!$BX$9,$K479&lt;=hypothèses!$BY$9),8,IF(AND($K479&gt;hypothèses!$BX$10,$K479&lt;=hypothèses!$BY$10),9,IF(AND($K479&gt;hypothèses!$BX$11,$K479&lt;=hypothèses!$BY$11),10,IF(Tableau1[[#This Row],[QF mens]]&gt;hypothèses!BH488,10,"")))))))))))</f>
        <v>3</v>
      </c>
      <c r="N479" s="49" t="s">
        <v>82</v>
      </c>
      <c r="O479" s="49" t="s">
        <v>77</v>
      </c>
      <c r="P479" s="49" t="s">
        <v>83</v>
      </c>
      <c r="Q479" s="49" t="s">
        <v>82</v>
      </c>
      <c r="R479" t="s">
        <v>13</v>
      </c>
      <c r="S479">
        <v>1</v>
      </c>
      <c r="T479">
        <v>180</v>
      </c>
      <c r="U479" s="58" cm="1">
        <f t="array" ref="U47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399.65999999999997</v>
      </c>
      <c r="V479" s="58">
        <f>IF(R479="Tarif Frais de dossier",30,IF(T479&lt;0,0,IF(AND(D479=hypothèses!$BR$2,R479=hypothèses!$BI$1),IF(K479&lt;=hypothèses!$BP$2,hypothèses!$BS$2,IF(K479&gt;=hypothèses!$BQ$2,hypothèses!$BT$2,K479*hypothèses!$BU$2)),IF(AND(D479=hypothèses!$BR$3,R479=hypothèses!$BI$1),IF(K479&lt;=hypothèses!$BP$3,hypothèses!$BS$3,IF(K479&gt;=hypothèses!$BQ$3,hypothèses!$BT$3,K479*hypothèses!$BU$3)),IF(AND(D479=hypothèses!$BR$5,R479=hypothèses!$BJ$1),IF(K479&lt;=hypothèses!$BP$5,hypothèses!$BS$5,IF(K479&gt;=hypothèses!$BQ$5,hypothèses!$BT$5,K479*hypothèses!$BU$5)),IF(AND(D479=hypothèses!$BR$6,R479=hypothèses!$BJ$1),IF(K479&lt;=hypothèses!$BP$6,hypothèses!$BS$6,IF(K479&gt;=hypothèses!$BQ$6,hypothèses!$BT$6,K479*hypothèses!$BU$6)),IF(AND(D479=hypothèses!$BR$8,R479=hypothèses!$BK$1),IF(K479&lt;=hypothèses!$BP$8,hypothèses!$BS$8,IF(K479&gt;=hypothèses!$BQ$8,hypothèses!$BT$8,K479*hypothèses!$BU$8)),IF(AND(D479=hypothèses!$BR$9,R479=hypothèses!$BK$1),IF(K479&lt;=hypothèses!$BP$9,hypothèses!$BS$9,IF(K479&gt;=hypothèses!$BQ$9,hypothèses!$BT$9,K479*hypothèses!$BU$9)),IF(AND(D479=hypothèses!$BR$11,R479=hypothèses!$BL$1),IF(K479&lt;=hypothèses!$BP$11,hypothèses!$BS$11,IF(K479&gt;=hypothèses!$BQ$11,hypothèses!$BT$11,K479*hypothèses!$BU$11)),IF(AND(D479=hypothèses!$BR$12,R479=hypothèses!$BL$1),IF(K479&lt;=hypothèses!$BP$12,hypothèses!$BS$12,IF(K479&gt;=hypothèses!$BQ$12,hypothèses!$BT$12,K479*hypothèses!$BU$12)),IF(AND(D479=hypothèses!$BR$14,R479=hypothèses!$BM$1),IF(K479&lt;=hypothèses!$BP$14,hypothèses!$BS$14,IF(K479&gt;=hypothèses!$BQ$14,hypothèses!$BT$14,K479*hypothèses!$BU$14)),IF(AND(D479=hypothèses!$BR$15,R479=hypothèses!$BM$1),IF(K479&lt;=hypothèses!$BP$15,hypothèses!$BS$15,IF(K479&gt;=hypothèses!$BQ$15,hypothèses!$BT$15,K479*hypothèses!$BU$15)),IF(AND(D479=hypothèses!$BR$17,R479=hypothèses!$BN$1),IF(K479&lt;=hypothèses!$BP$17,hypothèses!$BS$17,IF(K479&gt;=hypothèses!$BQ$17,hypothèses!$BT$17,K479*hypothèses!$BU$17)),IF(AND(D479=hypothèses!$BR$18,R479=hypothèses!$BN$1),IF(K479&lt;=hypothèses!$BP$18,hypothèses!$BS$18,IF(K479&gt;=hypothèses!$BQ$18,hypothèses!$BT$18,K479*hypothèses!$BU$18)),0))))))))))))))</f>
        <v>186.22755555555557</v>
      </c>
      <c r="W479" t="str" cm="1">
        <f t="array" ref="W479">IFERROR(IF(T479&lt;0,0,IF(R479="tarif frais de dossier",30,K479*INDEX(hypothèses!$CC$2:$CR$21,MATCH(1,(K479&gt;=hypothèses!$BX$2:$BX$21)*(K479&lt;hypothèses!$BY$2:$BY$21)*(D479="Villeurbanne")+(K479&gt;=hypothèses!$BX$12:$BX$21)*(K479&lt;hypothèses!$BY$12:$BY$21)*(D479="Hors Villeurbanne"),0),CHOOSE(MATCH(R479,{"tarif eveil";"tarif courant";"tarif pratiques collectives";"tarif troisième cycle renforcé PPES";"tarif cumul";"tarif location"},0),1,4,7,10,13,16)))),"")</f>
        <v/>
      </c>
    </row>
    <row r="480" spans="1:23">
      <c r="A480" s="71" t="s">
        <v>71</v>
      </c>
      <c r="B480" s="71" t="s">
        <v>72</v>
      </c>
      <c r="C480" s="71" t="s">
        <v>73</v>
      </c>
      <c r="D480" t="s">
        <v>70</v>
      </c>
      <c r="E480" s="59">
        <v>19046</v>
      </c>
      <c r="F480">
        <v>8</v>
      </c>
      <c r="G480">
        <v>2.25</v>
      </c>
      <c r="H480">
        <f>IF(Tableau1[[#This Row],[Tranche RFR]]&gt;=2,Tableau1[[#This Row],[Tranche RFR]]-1,Tableau1[[#This Row],[Tranche RFR]])</f>
        <v>7</v>
      </c>
      <c r="I480">
        <f>Tableau1[[#This Row],[RFR]]/Tableau1[[#This Row],[nb parts sans couple]]</f>
        <v>2720.8571428571427</v>
      </c>
      <c r="J480" t="s">
        <v>77</v>
      </c>
      <c r="K480" s="4">
        <f t="shared" si="7"/>
        <v>705.40740740740739</v>
      </c>
      <c r="L480" s="49">
        <f>IF($K480&lt;=hypothèses!$BG$2,1,IF(AND($K480&gt;hypothèses!$BF$3,$K480&lt;=hypothèses!$BG$3),2,IF(AND($K480&gt;hypothèses!$BF$4,$K480&lt;=hypothèses!$BG$4),3,IF(AND($K480&gt;hypothèses!$BF$5,$K480&lt;=hypothèses!$BG$5),4,IF(AND($K480&gt;hypothèses!$BF$6,$K480&lt;=hypothèses!$BG$6),5,IF(AND($K480&gt;hypothèses!$BF$7,$K480&lt;=hypothèses!$BG$7),6,IF(AND($K480&gt;hypothèses!$BF$8,$K480&lt;=hypothèses!$BG$8),7,IF(AND($K480&gt;hypothèses!$BF$9,$K480&lt;=hypothèses!$BG$9),8,IF(AND($K480&gt;hypothèses!$BF$10,$K480&lt;=hypothèses!$BG$10),9,IF(AND($K480&gt;hypothèses!$BF$11,$K480&lt;=hypothèses!$BG$11),10,IF(Tableau1[[#This Row],[QF mens]]&gt;hypothèses!BG489,10,"")))))))))))</f>
        <v>4</v>
      </c>
      <c r="M480" s="49">
        <f>IF($K480&lt;=hypothèses!$BY$2,1,IF(AND($K480&gt;hypothèses!$BX$3,$K480&lt;=hypothèses!$BY$3),2,IF(AND($K480&gt;hypothèses!$BX$4,$K480&lt;=hypothèses!$BY$4),3,IF(AND($K480&gt;hypothèses!$BX$5,$K480&lt;=hypothèses!$BY$5),4,IF(AND($K480&gt;hypothèses!$BX$6,$K480&lt;=hypothèses!$BY$6),5,IF(AND($K480&gt;hypothèses!$BX$7,$K480&lt;=hypothèses!$BY$7),6,IF(AND($K480&gt;hypothèses!$BX$8,$K480&lt;=hypothèses!$BY$8),7,IF(AND($K480&gt;hypothèses!$BX$9,$K480&lt;=hypothèses!$BY$9),8,IF(AND($K480&gt;hypothèses!$BX$10,$K480&lt;=hypothèses!$BY$10),9,IF(AND($K480&gt;hypothèses!$BX$11,$K480&lt;=hypothèses!$BY$11),10,IF(Tableau1[[#This Row],[QF mens]]&gt;hypothèses!BH489,10,"")))))))))))</f>
        <v>3</v>
      </c>
      <c r="N480" s="49" t="s">
        <v>82</v>
      </c>
      <c r="O480" s="49" t="s">
        <v>77</v>
      </c>
      <c r="P480" s="49" t="s">
        <v>83</v>
      </c>
      <c r="Q480" s="49" t="s">
        <v>82</v>
      </c>
      <c r="R480" t="s">
        <v>14</v>
      </c>
      <c r="S480">
        <v>1</v>
      </c>
      <c r="T480">
        <v>30</v>
      </c>
      <c r="U480" s="58" cm="1">
        <f t="array" ref="U48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480" s="58">
        <f>IF(R480="Tarif Frais de dossier",30,IF(T480&lt;0,0,IF(AND(D480=hypothèses!$BR$2,R480=hypothèses!$BI$1),IF(K480&lt;=hypothèses!$BP$2,hypothèses!$BS$2,IF(K480&gt;=hypothèses!$BQ$2,hypothèses!$BT$2,K480*hypothèses!$BU$2)),IF(AND(D480=hypothèses!$BR$3,R480=hypothèses!$BI$1),IF(K480&lt;=hypothèses!$BP$3,hypothèses!$BS$3,IF(K480&gt;=hypothèses!$BQ$3,hypothèses!$BT$3,K480*hypothèses!$BU$3)),IF(AND(D480=hypothèses!$BR$5,R480=hypothèses!$BJ$1),IF(K480&lt;=hypothèses!$BP$5,hypothèses!$BS$5,IF(K480&gt;=hypothèses!$BQ$5,hypothèses!$BT$5,K480*hypothèses!$BU$5)),IF(AND(D480=hypothèses!$BR$6,R480=hypothèses!$BJ$1),IF(K480&lt;=hypothèses!$BP$6,hypothèses!$BS$6,IF(K480&gt;=hypothèses!$BQ$6,hypothèses!$BT$6,K480*hypothèses!$BU$6)),IF(AND(D480=hypothèses!$BR$8,R480=hypothèses!$BK$1),IF(K480&lt;=hypothèses!$BP$8,hypothèses!$BS$8,IF(K480&gt;=hypothèses!$BQ$8,hypothèses!$BT$8,K480*hypothèses!$BU$8)),IF(AND(D480=hypothèses!$BR$9,R480=hypothèses!$BK$1),IF(K480&lt;=hypothèses!$BP$9,hypothèses!$BS$9,IF(K480&gt;=hypothèses!$BQ$9,hypothèses!$BT$9,K480*hypothèses!$BU$9)),IF(AND(D480=hypothèses!$BR$11,R480=hypothèses!$BL$1),IF(K480&lt;=hypothèses!$BP$11,hypothèses!$BS$11,IF(K480&gt;=hypothèses!$BQ$11,hypothèses!$BT$11,K480*hypothèses!$BU$11)),IF(AND(D480=hypothèses!$BR$12,R480=hypothèses!$BL$1),IF(K480&lt;=hypothèses!$BP$12,hypothèses!$BS$12,IF(K480&gt;=hypothèses!$BQ$12,hypothèses!$BT$12,K480*hypothèses!$BU$12)),IF(AND(D480=hypothèses!$BR$14,R480=hypothèses!$BM$1),IF(K480&lt;=hypothèses!$BP$14,hypothèses!$BS$14,IF(K480&gt;=hypothèses!$BQ$14,hypothèses!$BT$14,K480*hypothèses!$BU$14)),IF(AND(D480=hypothèses!$BR$15,R480=hypothèses!$BM$1),IF(K480&lt;=hypothèses!$BP$15,hypothèses!$BS$15,IF(K480&gt;=hypothèses!$BQ$15,hypothèses!$BT$15,K480*hypothèses!$BU$15)),IF(AND(D480=hypothèses!$BR$17,R480=hypothèses!$BN$1),IF(K480&lt;=hypothèses!$BP$17,hypothèses!$BS$17,IF(K480&gt;=hypothèses!$BQ$17,hypothèses!$BT$17,K480*hypothèses!$BU$17)),IF(AND(D480=hypothèses!$BR$18,R480=hypothèses!$BN$1),IF(K480&lt;=hypothèses!$BP$18,hypothèses!$BS$18,IF(K480&gt;=hypothèses!$BQ$18,hypothèses!$BT$18,K480*hypothèses!$BU$18)),0))))))))))))))</f>
        <v>30</v>
      </c>
      <c r="W480" cm="1">
        <f t="array" ref="W480">IFERROR(IF(T480&lt;0,0,IF(R480="tarif frais de dossier",30,K480*INDEX(hypothèses!$CC$2:$CR$21,MATCH(1,(K480&gt;=hypothèses!$BX$2:$BX$21)*(K480&lt;hypothèses!$BY$2:$BY$21)*(D480="Villeurbanne")+(K480&gt;=hypothèses!$BX$12:$BX$21)*(K480&lt;hypothèses!$BY$12:$BY$21)*(D480="Hors Villeurbanne"),0),CHOOSE(MATCH(R480,{"tarif eveil";"tarif courant";"tarif pratiques collectives";"tarif troisième cycle renforcé PPES";"tarif cumul";"tarif location"},0),1,4,7,10,13,16)))),"")</f>
        <v>30</v>
      </c>
    </row>
    <row r="481" spans="1:23">
      <c r="A481" s="72" t="s">
        <v>71</v>
      </c>
      <c r="B481" s="72" t="s">
        <v>72</v>
      </c>
      <c r="C481" s="72" t="s">
        <v>73</v>
      </c>
      <c r="D481" t="s">
        <v>70</v>
      </c>
      <c r="E481" s="59">
        <v>19046</v>
      </c>
      <c r="F481">
        <v>8</v>
      </c>
      <c r="G481">
        <v>2.25</v>
      </c>
      <c r="H481">
        <f>IF(Tableau1[[#This Row],[Tranche RFR]]&gt;=2,Tableau1[[#This Row],[Tranche RFR]]-1,Tableau1[[#This Row],[Tranche RFR]])</f>
        <v>7</v>
      </c>
      <c r="I481">
        <f>Tableau1[[#This Row],[RFR]]/Tableau1[[#This Row],[nb parts sans couple]]</f>
        <v>2720.8571428571427</v>
      </c>
      <c r="J481" t="s">
        <v>77</v>
      </c>
      <c r="K481" s="4">
        <f t="shared" si="7"/>
        <v>705.40740740740739</v>
      </c>
      <c r="L481" s="49">
        <f>IF($K481&lt;=hypothèses!$BG$2,1,IF(AND($K481&gt;hypothèses!$BF$3,$K481&lt;=hypothèses!$BG$3),2,IF(AND($K481&gt;hypothèses!$BF$4,$K481&lt;=hypothèses!$BG$4),3,IF(AND($K481&gt;hypothèses!$BF$5,$K481&lt;=hypothèses!$BG$5),4,IF(AND($K481&gt;hypothèses!$BF$6,$K481&lt;=hypothèses!$BG$6),5,IF(AND($K481&gt;hypothèses!$BF$7,$K481&lt;=hypothèses!$BG$7),6,IF(AND($K481&gt;hypothèses!$BF$8,$K481&lt;=hypothèses!$BG$8),7,IF(AND($K481&gt;hypothèses!$BF$9,$K481&lt;=hypothèses!$BG$9),8,IF(AND($K481&gt;hypothèses!$BF$10,$K481&lt;=hypothèses!$BG$10),9,IF(AND($K481&gt;hypothèses!$BF$11,$K481&lt;=hypothèses!$BG$11),10,IF(Tableau1[[#This Row],[QF mens]]&gt;hypothèses!BG490,10,"")))))))))))</f>
        <v>4</v>
      </c>
      <c r="M481" s="49">
        <f>IF($K481&lt;=hypothèses!$BY$2,1,IF(AND($K481&gt;hypothèses!$BX$3,$K481&lt;=hypothèses!$BY$3),2,IF(AND($K481&gt;hypothèses!$BX$4,$K481&lt;=hypothèses!$BY$4),3,IF(AND($K481&gt;hypothèses!$BX$5,$K481&lt;=hypothèses!$BY$5),4,IF(AND($K481&gt;hypothèses!$BX$6,$K481&lt;=hypothèses!$BY$6),5,IF(AND($K481&gt;hypothèses!$BX$7,$K481&lt;=hypothèses!$BY$7),6,IF(AND($K481&gt;hypothèses!$BX$8,$K481&lt;=hypothèses!$BY$8),7,IF(AND($K481&gt;hypothèses!$BX$9,$K481&lt;=hypothèses!$BY$9),8,IF(AND($K481&gt;hypothèses!$BX$10,$K481&lt;=hypothèses!$BY$10),9,IF(AND($K481&gt;hypothèses!$BX$11,$K481&lt;=hypothèses!$BY$11),10,IF(Tableau1[[#This Row],[QF mens]]&gt;hypothèses!BH490,10,"")))))))))))</f>
        <v>3</v>
      </c>
      <c r="N481" s="49" t="s">
        <v>82</v>
      </c>
      <c r="O481" s="49" t="s">
        <v>77</v>
      </c>
      <c r="P481" s="49" t="s">
        <v>83</v>
      </c>
      <c r="Q481" s="49" t="s">
        <v>82</v>
      </c>
      <c r="R481" t="s">
        <v>66</v>
      </c>
      <c r="S481">
        <v>1</v>
      </c>
      <c r="T481">
        <v>90</v>
      </c>
      <c r="U481" s="58" cm="1">
        <f t="array" ref="U48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481" s="58">
        <f>IF(R481="Tarif Frais de dossier",30,IF(T481&lt;0,0,IF(AND(D481=hypothèses!$BR$2,R481=hypothèses!$BI$1),IF(K481&lt;=hypothèses!$BP$2,hypothèses!$BS$2,IF(K481&gt;=hypothèses!$BQ$2,hypothèses!$BT$2,K481*hypothèses!$BU$2)),IF(AND(D481=hypothèses!$BR$3,R481=hypothèses!$BI$1),IF(K481&lt;=hypothèses!$BP$3,hypothèses!$BS$3,IF(K481&gt;=hypothèses!$BQ$3,hypothèses!$BT$3,K481*hypothèses!$BU$3)),IF(AND(D481=hypothèses!$BR$5,R481=hypothèses!$BJ$1),IF(K481&lt;=hypothèses!$BP$5,hypothèses!$BS$5,IF(K481&gt;=hypothèses!$BQ$5,hypothèses!$BT$5,K481*hypothèses!$BU$5)),IF(AND(D481=hypothèses!$BR$6,R481=hypothèses!$BJ$1),IF(K481&lt;=hypothèses!$BP$6,hypothèses!$BS$6,IF(K481&gt;=hypothèses!$BQ$6,hypothèses!$BT$6,K481*hypothèses!$BU$6)),IF(AND(D481=hypothèses!$BR$8,R481=hypothèses!$BK$1),IF(K481&lt;=hypothèses!$BP$8,hypothèses!$BS$8,IF(K481&gt;=hypothèses!$BQ$8,hypothèses!$BT$8,K481*hypothèses!$BU$8)),IF(AND(D481=hypothèses!$BR$9,R481=hypothèses!$BK$1),IF(K481&lt;=hypothèses!$BP$9,hypothèses!$BS$9,IF(K481&gt;=hypothèses!$BQ$9,hypothèses!$BT$9,K481*hypothèses!$BU$9)),IF(AND(D481=hypothèses!$BR$11,R481=hypothèses!$BL$1),IF(K481&lt;=hypothèses!$BP$11,hypothèses!$BS$11,IF(K481&gt;=hypothèses!$BQ$11,hypothèses!$BT$11,K481*hypothèses!$BU$11)),IF(AND(D481=hypothèses!$BR$12,R481=hypothèses!$BL$1),IF(K481&lt;=hypothèses!$BP$12,hypothèses!$BS$12,IF(K481&gt;=hypothèses!$BQ$12,hypothèses!$BT$12,K481*hypothèses!$BU$12)),IF(AND(D481=hypothèses!$BR$14,R481=hypothèses!$BM$1),IF(K481&lt;=hypothèses!$BP$14,hypothèses!$BS$14,IF(K481&gt;=hypothèses!$BQ$14,hypothèses!$BT$14,K481*hypothèses!$BU$14)),IF(AND(D481=hypothèses!$BR$15,R481=hypothèses!$BM$1),IF(K481&lt;=hypothèses!$BP$15,hypothèses!$BS$15,IF(K481&gt;=hypothèses!$BQ$15,hypothèses!$BT$15,K481*hypothèses!$BU$15)),IF(AND(D481=hypothèses!$BR$17,R481=hypothèses!$BN$1),IF(K481&lt;=hypothèses!$BP$17,hypothèses!$BS$17,IF(K481&gt;=hypothèses!$BQ$17,hypothèses!$BT$17,K481*hypothèses!$BU$17)),IF(AND(D481=hypothèses!$BR$18,R481=hypothèses!$BN$1),IF(K481&lt;=hypothèses!$BP$18,hypothèses!$BS$18,IF(K481&gt;=hypothèses!$BQ$18,hypothèses!$BT$18,K481*hypothèses!$BU$18)),0))))))))))))))</f>
        <v>0</v>
      </c>
      <c r="W481" t="str" cm="1">
        <f t="array" ref="W481">IFERROR(IF(T481&lt;0,0,IF(R481="tarif frais de dossier",30,K481*INDEX(hypothèses!$CC$2:$CR$21,MATCH(1,(K481&gt;=hypothèses!$BX$2:$BX$21)*(K481&lt;hypothèses!$BY$2:$BY$21)*(D481="Villeurbanne")+(K481&gt;=hypothèses!$BX$12:$BX$21)*(K481&lt;hypothèses!$BY$12:$BY$21)*(D481="Hors Villeurbanne"),0),CHOOSE(MATCH(R481,{"tarif eveil";"tarif courant";"tarif pratiques collectives";"tarif troisième cycle renforcé PPES";"tarif cumul";"tarif location"},0),1,4,7,10,13,16)))),"")</f>
        <v/>
      </c>
    </row>
    <row r="482" spans="1:23">
      <c r="A482" s="71" t="s">
        <v>71</v>
      </c>
      <c r="B482" s="71" t="s">
        <v>72</v>
      </c>
      <c r="C482" s="71" t="s">
        <v>73</v>
      </c>
      <c r="D482" t="s">
        <v>70</v>
      </c>
      <c r="E482" s="59">
        <v>19046</v>
      </c>
      <c r="F482">
        <v>8</v>
      </c>
      <c r="G482">
        <v>2.25</v>
      </c>
      <c r="H482">
        <f>IF(Tableau1[[#This Row],[Tranche RFR]]&gt;=2,Tableau1[[#This Row],[Tranche RFR]]-1,Tableau1[[#This Row],[Tranche RFR]])</f>
        <v>7</v>
      </c>
      <c r="I482">
        <f>Tableau1[[#This Row],[RFR]]/Tableau1[[#This Row],[nb parts sans couple]]</f>
        <v>2720.8571428571427</v>
      </c>
      <c r="J482" t="s">
        <v>77</v>
      </c>
      <c r="K482" s="4">
        <f t="shared" si="7"/>
        <v>705.40740740740739</v>
      </c>
      <c r="L482" s="49">
        <f>IF($K482&lt;=hypothèses!$BG$2,1,IF(AND($K482&gt;hypothèses!$BF$3,$K482&lt;=hypothèses!$BG$3),2,IF(AND($K482&gt;hypothèses!$BF$4,$K482&lt;=hypothèses!$BG$4),3,IF(AND($K482&gt;hypothèses!$BF$5,$K482&lt;=hypothèses!$BG$5),4,IF(AND($K482&gt;hypothèses!$BF$6,$K482&lt;=hypothèses!$BG$6),5,IF(AND($K482&gt;hypothèses!$BF$7,$K482&lt;=hypothèses!$BG$7),6,IF(AND($K482&gt;hypothèses!$BF$8,$K482&lt;=hypothèses!$BG$8),7,IF(AND($K482&gt;hypothèses!$BF$9,$K482&lt;=hypothèses!$BG$9),8,IF(AND($K482&gt;hypothèses!$BF$10,$K482&lt;=hypothèses!$BG$10),9,IF(AND($K482&gt;hypothèses!$BF$11,$K482&lt;=hypothèses!$BG$11),10,IF(Tableau1[[#This Row],[QF mens]]&gt;hypothèses!BG491,10,"")))))))))))</f>
        <v>4</v>
      </c>
      <c r="M482" s="49">
        <f>IF($K482&lt;=hypothèses!$BY$2,1,IF(AND($K482&gt;hypothèses!$BX$3,$K482&lt;=hypothèses!$BY$3),2,IF(AND($K482&gt;hypothèses!$BX$4,$K482&lt;=hypothèses!$BY$4),3,IF(AND($K482&gt;hypothèses!$BX$5,$K482&lt;=hypothèses!$BY$5),4,IF(AND($K482&gt;hypothèses!$BX$6,$K482&lt;=hypothèses!$BY$6),5,IF(AND($K482&gt;hypothèses!$BX$7,$K482&lt;=hypothèses!$BY$7),6,IF(AND($K482&gt;hypothèses!$BX$8,$K482&lt;=hypothèses!$BY$8),7,IF(AND($K482&gt;hypothèses!$BX$9,$K482&lt;=hypothèses!$BY$9),8,IF(AND($K482&gt;hypothèses!$BX$10,$K482&lt;=hypothèses!$BY$10),9,IF(AND($K482&gt;hypothèses!$BX$11,$K482&lt;=hypothèses!$BY$11),10,IF(Tableau1[[#This Row],[QF mens]]&gt;hypothèses!BH491,10,"")))))))))))</f>
        <v>3</v>
      </c>
      <c r="N482" s="49" t="s">
        <v>82</v>
      </c>
      <c r="O482" s="49" t="s">
        <v>77</v>
      </c>
      <c r="P482" s="49" t="s">
        <v>83</v>
      </c>
      <c r="Q482" s="49" t="s">
        <v>82</v>
      </c>
      <c r="T482">
        <v>0</v>
      </c>
      <c r="U482" s="58" t="str" cm="1">
        <f t="array" ref="U48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482" s="58">
        <f>IF(R482="Tarif Frais de dossier",30,IF(T482&lt;0,0,IF(AND(D482=hypothèses!$BR$2,R482=hypothèses!$BI$1),IF(K482&lt;=hypothèses!$BP$2,hypothèses!$BS$2,IF(K482&gt;=hypothèses!$BQ$2,hypothèses!$BT$2,K482*hypothèses!$BU$2)),IF(AND(D482=hypothèses!$BR$3,R482=hypothèses!$BI$1),IF(K482&lt;=hypothèses!$BP$3,hypothèses!$BS$3,IF(K482&gt;=hypothèses!$BQ$3,hypothèses!$BT$3,K482*hypothèses!$BU$3)),IF(AND(D482=hypothèses!$BR$5,R482=hypothèses!$BJ$1),IF(K482&lt;=hypothèses!$BP$5,hypothèses!$BS$5,IF(K482&gt;=hypothèses!$BQ$5,hypothèses!$BT$5,K482*hypothèses!$BU$5)),IF(AND(D482=hypothèses!$BR$6,R482=hypothèses!$BJ$1),IF(K482&lt;=hypothèses!$BP$6,hypothèses!$BS$6,IF(K482&gt;=hypothèses!$BQ$6,hypothèses!$BT$6,K482*hypothèses!$BU$6)),IF(AND(D482=hypothèses!$BR$8,R482=hypothèses!$BK$1),IF(K482&lt;=hypothèses!$BP$8,hypothèses!$BS$8,IF(K482&gt;=hypothèses!$BQ$8,hypothèses!$BT$8,K482*hypothèses!$BU$8)),IF(AND(D482=hypothèses!$BR$9,R482=hypothèses!$BK$1),IF(K482&lt;=hypothèses!$BP$9,hypothèses!$BS$9,IF(K482&gt;=hypothèses!$BQ$9,hypothèses!$BT$9,K482*hypothèses!$BU$9)),IF(AND(D482=hypothèses!$BR$11,R482=hypothèses!$BL$1),IF(K482&lt;=hypothèses!$BP$11,hypothèses!$BS$11,IF(K482&gt;=hypothèses!$BQ$11,hypothèses!$BT$11,K482*hypothèses!$BU$11)),IF(AND(D482=hypothèses!$BR$12,R482=hypothèses!$BL$1),IF(K482&lt;=hypothèses!$BP$12,hypothèses!$BS$12,IF(K482&gt;=hypothèses!$BQ$12,hypothèses!$BT$12,K482*hypothèses!$BU$12)),IF(AND(D482=hypothèses!$BR$14,R482=hypothèses!$BM$1),IF(K482&lt;=hypothèses!$BP$14,hypothèses!$BS$14,IF(K482&gt;=hypothèses!$BQ$14,hypothèses!$BT$14,K482*hypothèses!$BU$14)),IF(AND(D482=hypothèses!$BR$15,R482=hypothèses!$BM$1),IF(K482&lt;=hypothèses!$BP$15,hypothèses!$BS$15,IF(K482&gt;=hypothèses!$BQ$15,hypothèses!$BT$15,K482*hypothèses!$BU$15)),IF(AND(D482=hypothèses!$BR$17,R482=hypothèses!$BN$1),IF(K482&lt;=hypothèses!$BP$17,hypothèses!$BS$17,IF(K482&gt;=hypothèses!$BQ$17,hypothèses!$BT$17,K482*hypothèses!$BU$17)),IF(AND(D482=hypothèses!$BR$18,R482=hypothèses!$BN$1),IF(K482&lt;=hypothèses!$BP$18,hypothèses!$BS$18,IF(K482&gt;=hypothèses!$BQ$18,hypothèses!$BT$18,K482*hypothèses!$BU$18)),0))))))))))))))</f>
        <v>0</v>
      </c>
      <c r="W482" t="str" cm="1">
        <f t="array" ref="W482">IFERROR(IF(T482&lt;0,0,IF(R482="tarif frais de dossier",30,K482*INDEX(hypothèses!$CC$2:$CR$21,MATCH(1,(K482&gt;=hypothèses!$BX$2:$BX$21)*(K482&lt;hypothèses!$BY$2:$BY$21)*(D482="Villeurbanne")+(K482&gt;=hypothèses!$BX$12:$BX$21)*(K482&lt;hypothèses!$BY$12:$BY$21)*(D482="Hors Villeurbanne"),0),CHOOSE(MATCH(R482,{"tarif eveil";"tarif courant";"tarif pratiques collectives";"tarif troisième cycle renforcé PPES";"tarif cumul";"tarif location"},0),1,4,7,10,13,16)))),"")</f>
        <v/>
      </c>
    </row>
    <row r="483" spans="1:23">
      <c r="A483" s="72" t="s">
        <v>71</v>
      </c>
      <c r="B483" s="72" t="s">
        <v>72</v>
      </c>
      <c r="C483" s="72" t="s">
        <v>73</v>
      </c>
      <c r="D483" t="s">
        <v>70</v>
      </c>
      <c r="E483" s="59">
        <v>19046</v>
      </c>
      <c r="F483">
        <v>8</v>
      </c>
      <c r="G483">
        <v>2.25</v>
      </c>
      <c r="H483">
        <f>IF(Tableau1[[#This Row],[Tranche RFR]]&gt;=2,Tableau1[[#This Row],[Tranche RFR]]-1,Tableau1[[#This Row],[Tranche RFR]])</f>
        <v>7</v>
      </c>
      <c r="I483">
        <f>Tableau1[[#This Row],[RFR]]/Tableau1[[#This Row],[nb parts sans couple]]</f>
        <v>2720.8571428571427</v>
      </c>
      <c r="J483" t="s">
        <v>77</v>
      </c>
      <c r="K483" s="4">
        <f t="shared" si="7"/>
        <v>705.40740740740739</v>
      </c>
      <c r="L483" s="49">
        <f>IF($K483&lt;=hypothèses!$BG$2,1,IF(AND($K483&gt;hypothèses!$BF$3,$K483&lt;=hypothèses!$BG$3),2,IF(AND($K483&gt;hypothèses!$BF$4,$K483&lt;=hypothèses!$BG$4),3,IF(AND($K483&gt;hypothèses!$BF$5,$K483&lt;=hypothèses!$BG$5),4,IF(AND($K483&gt;hypothèses!$BF$6,$K483&lt;=hypothèses!$BG$6),5,IF(AND($K483&gt;hypothèses!$BF$7,$K483&lt;=hypothèses!$BG$7),6,IF(AND($K483&gt;hypothèses!$BF$8,$K483&lt;=hypothèses!$BG$8),7,IF(AND($K483&gt;hypothèses!$BF$9,$K483&lt;=hypothèses!$BG$9),8,IF(AND($K483&gt;hypothèses!$BF$10,$K483&lt;=hypothèses!$BG$10),9,IF(AND($K483&gt;hypothèses!$BF$11,$K483&lt;=hypothèses!$BG$11),10,IF(Tableau1[[#This Row],[QF mens]]&gt;hypothèses!BG492,10,"")))))))))))</f>
        <v>4</v>
      </c>
      <c r="M483" s="49">
        <f>IF($K483&lt;=hypothèses!$BY$2,1,IF(AND($K483&gt;hypothèses!$BX$3,$K483&lt;=hypothèses!$BY$3),2,IF(AND($K483&gt;hypothèses!$BX$4,$K483&lt;=hypothèses!$BY$4),3,IF(AND($K483&gt;hypothèses!$BX$5,$K483&lt;=hypothèses!$BY$5),4,IF(AND($K483&gt;hypothèses!$BX$6,$K483&lt;=hypothèses!$BY$6),5,IF(AND($K483&gt;hypothèses!$BX$7,$K483&lt;=hypothèses!$BY$7),6,IF(AND($K483&gt;hypothèses!$BX$8,$K483&lt;=hypothèses!$BY$8),7,IF(AND($K483&gt;hypothèses!$BX$9,$K483&lt;=hypothèses!$BY$9),8,IF(AND($K483&gt;hypothèses!$BX$10,$K483&lt;=hypothèses!$BY$10),9,IF(AND($K483&gt;hypothèses!$BX$11,$K483&lt;=hypothèses!$BY$11),10,IF(Tableau1[[#This Row],[QF mens]]&gt;hypothèses!BH492,10,"")))))))))))</f>
        <v>3</v>
      </c>
      <c r="N483" s="49" t="s">
        <v>82</v>
      </c>
      <c r="O483" s="49" t="s">
        <v>77</v>
      </c>
      <c r="P483" s="49" t="s">
        <v>83</v>
      </c>
      <c r="Q483" s="49" t="s">
        <v>82</v>
      </c>
      <c r="T483">
        <v>0</v>
      </c>
      <c r="U483" s="58" t="str" cm="1">
        <f t="array" ref="U48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483" s="58">
        <f>IF(R483="Tarif Frais de dossier",30,IF(T483&lt;0,0,IF(AND(D483=hypothèses!$BR$2,R483=hypothèses!$BI$1),IF(K483&lt;=hypothèses!$BP$2,hypothèses!$BS$2,IF(K483&gt;=hypothèses!$BQ$2,hypothèses!$BT$2,K483*hypothèses!$BU$2)),IF(AND(D483=hypothèses!$BR$3,R483=hypothèses!$BI$1),IF(K483&lt;=hypothèses!$BP$3,hypothèses!$BS$3,IF(K483&gt;=hypothèses!$BQ$3,hypothèses!$BT$3,K483*hypothèses!$BU$3)),IF(AND(D483=hypothèses!$BR$5,R483=hypothèses!$BJ$1),IF(K483&lt;=hypothèses!$BP$5,hypothèses!$BS$5,IF(K483&gt;=hypothèses!$BQ$5,hypothèses!$BT$5,K483*hypothèses!$BU$5)),IF(AND(D483=hypothèses!$BR$6,R483=hypothèses!$BJ$1),IF(K483&lt;=hypothèses!$BP$6,hypothèses!$BS$6,IF(K483&gt;=hypothèses!$BQ$6,hypothèses!$BT$6,K483*hypothèses!$BU$6)),IF(AND(D483=hypothèses!$BR$8,R483=hypothèses!$BK$1),IF(K483&lt;=hypothèses!$BP$8,hypothèses!$BS$8,IF(K483&gt;=hypothèses!$BQ$8,hypothèses!$BT$8,K483*hypothèses!$BU$8)),IF(AND(D483=hypothèses!$BR$9,R483=hypothèses!$BK$1),IF(K483&lt;=hypothèses!$BP$9,hypothèses!$BS$9,IF(K483&gt;=hypothèses!$BQ$9,hypothèses!$BT$9,K483*hypothèses!$BU$9)),IF(AND(D483=hypothèses!$BR$11,R483=hypothèses!$BL$1),IF(K483&lt;=hypothèses!$BP$11,hypothèses!$BS$11,IF(K483&gt;=hypothèses!$BQ$11,hypothèses!$BT$11,K483*hypothèses!$BU$11)),IF(AND(D483=hypothèses!$BR$12,R483=hypothèses!$BL$1),IF(K483&lt;=hypothèses!$BP$12,hypothèses!$BS$12,IF(K483&gt;=hypothèses!$BQ$12,hypothèses!$BT$12,K483*hypothèses!$BU$12)),IF(AND(D483=hypothèses!$BR$14,R483=hypothèses!$BM$1),IF(K483&lt;=hypothèses!$BP$14,hypothèses!$BS$14,IF(K483&gt;=hypothèses!$BQ$14,hypothèses!$BT$14,K483*hypothèses!$BU$14)),IF(AND(D483=hypothèses!$BR$15,R483=hypothèses!$BM$1),IF(K483&lt;=hypothèses!$BP$15,hypothèses!$BS$15,IF(K483&gt;=hypothèses!$BQ$15,hypothèses!$BT$15,K483*hypothèses!$BU$15)),IF(AND(D483=hypothèses!$BR$17,R483=hypothèses!$BN$1),IF(K483&lt;=hypothèses!$BP$17,hypothèses!$BS$17,IF(K483&gt;=hypothèses!$BQ$17,hypothèses!$BT$17,K483*hypothèses!$BU$17)),IF(AND(D483=hypothèses!$BR$18,R483=hypothèses!$BN$1),IF(K483&lt;=hypothèses!$BP$18,hypothèses!$BS$18,IF(K483&gt;=hypothèses!$BQ$18,hypothèses!$BT$18,K483*hypothèses!$BU$18)),0))))))))))))))</f>
        <v>0</v>
      </c>
      <c r="W483" t="str" cm="1">
        <f t="array" ref="W483">IFERROR(IF(T483&lt;0,0,IF(R483="tarif frais de dossier",30,K483*INDEX(hypothèses!$CC$2:$CR$21,MATCH(1,(K483&gt;=hypothèses!$BX$2:$BX$21)*(K483&lt;hypothèses!$BY$2:$BY$21)*(D483="Villeurbanne")+(K483&gt;=hypothèses!$BX$12:$BX$21)*(K483&lt;hypothèses!$BY$12:$BY$21)*(D483="Hors Villeurbanne"),0),CHOOSE(MATCH(R483,{"tarif eveil";"tarif courant";"tarif pratiques collectives";"tarif troisième cycle renforcé PPES";"tarif cumul";"tarif location"},0),1,4,7,10,13,16)))),"")</f>
        <v/>
      </c>
    </row>
    <row r="484" spans="1:23">
      <c r="A484" s="71" t="s">
        <v>71</v>
      </c>
      <c r="B484" s="71" t="s">
        <v>72</v>
      </c>
      <c r="C484" s="71" t="s">
        <v>73</v>
      </c>
      <c r="D484" t="s">
        <v>70</v>
      </c>
      <c r="E484" s="59">
        <v>19046</v>
      </c>
      <c r="F484">
        <v>8</v>
      </c>
      <c r="G484">
        <v>2.25</v>
      </c>
      <c r="H484">
        <f>IF(Tableau1[[#This Row],[Tranche RFR]]&gt;=2,Tableau1[[#This Row],[Tranche RFR]]-1,Tableau1[[#This Row],[Tranche RFR]])</f>
        <v>7</v>
      </c>
      <c r="I484">
        <f>Tableau1[[#This Row],[RFR]]/Tableau1[[#This Row],[nb parts sans couple]]</f>
        <v>2720.8571428571427</v>
      </c>
      <c r="J484" t="s">
        <v>77</v>
      </c>
      <c r="K484" s="4">
        <f t="shared" si="7"/>
        <v>705.40740740740739</v>
      </c>
      <c r="L484" s="49">
        <f>IF($K484&lt;=hypothèses!$BG$2,1,IF(AND($K484&gt;hypothèses!$BF$3,$K484&lt;=hypothèses!$BG$3),2,IF(AND($K484&gt;hypothèses!$BF$4,$K484&lt;=hypothèses!$BG$4),3,IF(AND($K484&gt;hypothèses!$BF$5,$K484&lt;=hypothèses!$BG$5),4,IF(AND($K484&gt;hypothèses!$BF$6,$K484&lt;=hypothèses!$BG$6),5,IF(AND($K484&gt;hypothèses!$BF$7,$K484&lt;=hypothèses!$BG$7),6,IF(AND($K484&gt;hypothèses!$BF$8,$K484&lt;=hypothèses!$BG$8),7,IF(AND($K484&gt;hypothèses!$BF$9,$K484&lt;=hypothèses!$BG$9),8,IF(AND($K484&gt;hypothèses!$BF$10,$K484&lt;=hypothèses!$BG$10),9,IF(AND($K484&gt;hypothèses!$BF$11,$K484&lt;=hypothèses!$BG$11),10,IF(Tableau1[[#This Row],[QF mens]]&gt;hypothèses!BG493,10,"")))))))))))</f>
        <v>4</v>
      </c>
      <c r="M484" s="49">
        <f>IF($K484&lt;=hypothèses!$BY$2,1,IF(AND($K484&gt;hypothèses!$BX$3,$K484&lt;=hypothèses!$BY$3),2,IF(AND($K484&gt;hypothèses!$BX$4,$K484&lt;=hypothèses!$BY$4),3,IF(AND($K484&gt;hypothèses!$BX$5,$K484&lt;=hypothèses!$BY$5),4,IF(AND($K484&gt;hypothèses!$BX$6,$K484&lt;=hypothèses!$BY$6),5,IF(AND($K484&gt;hypothèses!$BX$7,$K484&lt;=hypothèses!$BY$7),6,IF(AND($K484&gt;hypothèses!$BX$8,$K484&lt;=hypothèses!$BY$8),7,IF(AND($K484&gt;hypothèses!$BX$9,$K484&lt;=hypothèses!$BY$9),8,IF(AND($K484&gt;hypothèses!$BX$10,$K484&lt;=hypothèses!$BY$10),9,IF(AND($K484&gt;hypothèses!$BX$11,$K484&lt;=hypothèses!$BY$11),10,IF(Tableau1[[#This Row],[QF mens]]&gt;hypothèses!BH493,10,"")))))))))))</f>
        <v>3</v>
      </c>
      <c r="N484" s="49" t="s">
        <v>82</v>
      </c>
      <c r="O484" s="49" t="s">
        <v>77</v>
      </c>
      <c r="P484" s="49" t="s">
        <v>83</v>
      </c>
      <c r="Q484" s="49" t="s">
        <v>82</v>
      </c>
      <c r="T484">
        <v>0</v>
      </c>
      <c r="U484" s="58" t="str" cm="1">
        <f t="array" ref="U48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484" s="58">
        <f>IF(R484="Tarif Frais de dossier",30,IF(T484&lt;0,0,IF(AND(D484=hypothèses!$BR$2,R484=hypothèses!$BI$1),IF(K484&lt;=hypothèses!$BP$2,hypothèses!$BS$2,IF(K484&gt;=hypothèses!$BQ$2,hypothèses!$BT$2,K484*hypothèses!$BU$2)),IF(AND(D484=hypothèses!$BR$3,R484=hypothèses!$BI$1),IF(K484&lt;=hypothèses!$BP$3,hypothèses!$BS$3,IF(K484&gt;=hypothèses!$BQ$3,hypothèses!$BT$3,K484*hypothèses!$BU$3)),IF(AND(D484=hypothèses!$BR$5,R484=hypothèses!$BJ$1),IF(K484&lt;=hypothèses!$BP$5,hypothèses!$BS$5,IF(K484&gt;=hypothèses!$BQ$5,hypothèses!$BT$5,K484*hypothèses!$BU$5)),IF(AND(D484=hypothèses!$BR$6,R484=hypothèses!$BJ$1),IF(K484&lt;=hypothèses!$BP$6,hypothèses!$BS$6,IF(K484&gt;=hypothèses!$BQ$6,hypothèses!$BT$6,K484*hypothèses!$BU$6)),IF(AND(D484=hypothèses!$BR$8,R484=hypothèses!$BK$1),IF(K484&lt;=hypothèses!$BP$8,hypothèses!$BS$8,IF(K484&gt;=hypothèses!$BQ$8,hypothèses!$BT$8,K484*hypothèses!$BU$8)),IF(AND(D484=hypothèses!$BR$9,R484=hypothèses!$BK$1),IF(K484&lt;=hypothèses!$BP$9,hypothèses!$BS$9,IF(K484&gt;=hypothèses!$BQ$9,hypothèses!$BT$9,K484*hypothèses!$BU$9)),IF(AND(D484=hypothèses!$BR$11,R484=hypothèses!$BL$1),IF(K484&lt;=hypothèses!$BP$11,hypothèses!$BS$11,IF(K484&gt;=hypothèses!$BQ$11,hypothèses!$BT$11,K484*hypothèses!$BU$11)),IF(AND(D484=hypothèses!$BR$12,R484=hypothèses!$BL$1),IF(K484&lt;=hypothèses!$BP$12,hypothèses!$BS$12,IF(K484&gt;=hypothèses!$BQ$12,hypothèses!$BT$12,K484*hypothèses!$BU$12)),IF(AND(D484=hypothèses!$BR$14,R484=hypothèses!$BM$1),IF(K484&lt;=hypothèses!$BP$14,hypothèses!$BS$14,IF(K484&gt;=hypothèses!$BQ$14,hypothèses!$BT$14,K484*hypothèses!$BU$14)),IF(AND(D484=hypothèses!$BR$15,R484=hypothèses!$BM$1),IF(K484&lt;=hypothèses!$BP$15,hypothèses!$BS$15,IF(K484&gt;=hypothèses!$BQ$15,hypothèses!$BT$15,K484*hypothèses!$BU$15)),IF(AND(D484=hypothèses!$BR$17,R484=hypothèses!$BN$1),IF(K484&lt;=hypothèses!$BP$17,hypothèses!$BS$17,IF(K484&gt;=hypothèses!$BQ$17,hypothèses!$BT$17,K484*hypothèses!$BU$17)),IF(AND(D484=hypothèses!$BR$18,R484=hypothèses!$BN$1),IF(K484&lt;=hypothèses!$BP$18,hypothèses!$BS$18,IF(K484&gt;=hypothèses!$BQ$18,hypothèses!$BT$18,K484*hypothèses!$BU$18)),0))))))))))))))</f>
        <v>0</v>
      </c>
      <c r="W484" t="str" cm="1">
        <f t="array" ref="W484">IFERROR(IF(T484&lt;0,0,IF(R484="tarif frais de dossier",30,K484*INDEX(hypothèses!$CC$2:$CR$21,MATCH(1,(K484&gt;=hypothèses!$BX$2:$BX$21)*(K484&lt;hypothèses!$BY$2:$BY$21)*(D484="Villeurbanne")+(K484&gt;=hypothèses!$BX$12:$BX$21)*(K484&lt;hypothèses!$BY$12:$BY$21)*(D484="Hors Villeurbanne"),0),CHOOSE(MATCH(R484,{"tarif eveil";"tarif courant";"tarif pratiques collectives";"tarif troisième cycle renforcé PPES";"tarif cumul";"tarif location"},0),1,4,7,10,13,16)))),"")</f>
        <v/>
      </c>
    </row>
    <row r="485" spans="1:23">
      <c r="A485" s="72" t="s">
        <v>71</v>
      </c>
      <c r="B485" s="72" t="s">
        <v>72</v>
      </c>
      <c r="C485" s="72" t="s">
        <v>73</v>
      </c>
      <c r="D485" t="s">
        <v>70</v>
      </c>
      <c r="E485" s="59">
        <v>19046</v>
      </c>
      <c r="F485">
        <v>8</v>
      </c>
      <c r="G485">
        <v>2.25</v>
      </c>
      <c r="H485">
        <f>IF(Tableau1[[#This Row],[Tranche RFR]]&gt;=2,Tableau1[[#This Row],[Tranche RFR]]-1,Tableau1[[#This Row],[Tranche RFR]])</f>
        <v>7</v>
      </c>
      <c r="I485">
        <f>Tableau1[[#This Row],[RFR]]/Tableau1[[#This Row],[nb parts sans couple]]</f>
        <v>2720.8571428571427</v>
      </c>
      <c r="J485" t="s">
        <v>77</v>
      </c>
      <c r="K485" s="4">
        <f t="shared" si="7"/>
        <v>705.40740740740739</v>
      </c>
      <c r="L485" s="49">
        <f>IF($K485&lt;=hypothèses!$BG$2,1,IF(AND($K485&gt;hypothèses!$BF$3,$K485&lt;=hypothèses!$BG$3),2,IF(AND($K485&gt;hypothèses!$BF$4,$K485&lt;=hypothèses!$BG$4),3,IF(AND($K485&gt;hypothèses!$BF$5,$K485&lt;=hypothèses!$BG$5),4,IF(AND($K485&gt;hypothèses!$BF$6,$K485&lt;=hypothèses!$BG$6),5,IF(AND($K485&gt;hypothèses!$BF$7,$K485&lt;=hypothèses!$BG$7),6,IF(AND($K485&gt;hypothèses!$BF$8,$K485&lt;=hypothèses!$BG$8),7,IF(AND($K485&gt;hypothèses!$BF$9,$K485&lt;=hypothèses!$BG$9),8,IF(AND($K485&gt;hypothèses!$BF$10,$K485&lt;=hypothèses!$BG$10),9,IF(AND($K485&gt;hypothèses!$BF$11,$K485&lt;=hypothèses!$BG$11),10,IF(Tableau1[[#This Row],[QF mens]]&gt;hypothèses!BG494,10,"")))))))))))</f>
        <v>4</v>
      </c>
      <c r="M485" s="49">
        <f>IF($K485&lt;=hypothèses!$BY$2,1,IF(AND($K485&gt;hypothèses!$BX$3,$K485&lt;=hypothèses!$BY$3),2,IF(AND($K485&gt;hypothèses!$BX$4,$K485&lt;=hypothèses!$BY$4),3,IF(AND($K485&gt;hypothèses!$BX$5,$K485&lt;=hypothèses!$BY$5),4,IF(AND($K485&gt;hypothèses!$BX$6,$K485&lt;=hypothèses!$BY$6),5,IF(AND($K485&gt;hypothèses!$BX$7,$K485&lt;=hypothèses!$BY$7),6,IF(AND($K485&gt;hypothèses!$BX$8,$K485&lt;=hypothèses!$BY$8),7,IF(AND($K485&gt;hypothèses!$BX$9,$K485&lt;=hypothèses!$BY$9),8,IF(AND($K485&gt;hypothèses!$BX$10,$K485&lt;=hypothèses!$BY$10),9,IF(AND($K485&gt;hypothèses!$BX$11,$K485&lt;=hypothèses!$BY$11),10,IF(Tableau1[[#This Row],[QF mens]]&gt;hypothèses!BH494,10,"")))))))))))</f>
        <v>3</v>
      </c>
      <c r="N485" s="49" t="s">
        <v>82</v>
      </c>
      <c r="O485" s="49" t="s">
        <v>77</v>
      </c>
      <c r="P485" s="49" t="s">
        <v>83</v>
      </c>
      <c r="Q485" s="49" t="s">
        <v>82</v>
      </c>
      <c r="T485">
        <v>0</v>
      </c>
      <c r="U485" s="58" t="str" cm="1">
        <f t="array" ref="U48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485" s="58">
        <f>IF(R485="Tarif Frais de dossier",30,IF(T485&lt;0,0,IF(AND(D485=hypothèses!$BR$2,R485=hypothèses!$BI$1),IF(K485&lt;=hypothèses!$BP$2,hypothèses!$BS$2,IF(K485&gt;=hypothèses!$BQ$2,hypothèses!$BT$2,K485*hypothèses!$BU$2)),IF(AND(D485=hypothèses!$BR$3,R485=hypothèses!$BI$1),IF(K485&lt;=hypothèses!$BP$3,hypothèses!$BS$3,IF(K485&gt;=hypothèses!$BQ$3,hypothèses!$BT$3,K485*hypothèses!$BU$3)),IF(AND(D485=hypothèses!$BR$5,R485=hypothèses!$BJ$1),IF(K485&lt;=hypothèses!$BP$5,hypothèses!$BS$5,IF(K485&gt;=hypothèses!$BQ$5,hypothèses!$BT$5,K485*hypothèses!$BU$5)),IF(AND(D485=hypothèses!$BR$6,R485=hypothèses!$BJ$1),IF(K485&lt;=hypothèses!$BP$6,hypothèses!$BS$6,IF(K485&gt;=hypothèses!$BQ$6,hypothèses!$BT$6,K485*hypothèses!$BU$6)),IF(AND(D485=hypothèses!$BR$8,R485=hypothèses!$BK$1),IF(K485&lt;=hypothèses!$BP$8,hypothèses!$BS$8,IF(K485&gt;=hypothèses!$BQ$8,hypothèses!$BT$8,K485*hypothèses!$BU$8)),IF(AND(D485=hypothèses!$BR$9,R485=hypothèses!$BK$1),IF(K485&lt;=hypothèses!$BP$9,hypothèses!$BS$9,IF(K485&gt;=hypothèses!$BQ$9,hypothèses!$BT$9,K485*hypothèses!$BU$9)),IF(AND(D485=hypothèses!$BR$11,R485=hypothèses!$BL$1),IF(K485&lt;=hypothèses!$BP$11,hypothèses!$BS$11,IF(K485&gt;=hypothèses!$BQ$11,hypothèses!$BT$11,K485*hypothèses!$BU$11)),IF(AND(D485=hypothèses!$BR$12,R485=hypothèses!$BL$1),IF(K485&lt;=hypothèses!$BP$12,hypothèses!$BS$12,IF(K485&gt;=hypothèses!$BQ$12,hypothèses!$BT$12,K485*hypothèses!$BU$12)),IF(AND(D485=hypothèses!$BR$14,R485=hypothèses!$BM$1),IF(K485&lt;=hypothèses!$BP$14,hypothèses!$BS$14,IF(K485&gt;=hypothèses!$BQ$14,hypothèses!$BT$14,K485*hypothèses!$BU$14)),IF(AND(D485=hypothèses!$BR$15,R485=hypothèses!$BM$1),IF(K485&lt;=hypothèses!$BP$15,hypothèses!$BS$15,IF(K485&gt;=hypothèses!$BQ$15,hypothèses!$BT$15,K485*hypothèses!$BU$15)),IF(AND(D485=hypothèses!$BR$17,R485=hypothèses!$BN$1),IF(K485&lt;=hypothèses!$BP$17,hypothèses!$BS$17,IF(K485&gt;=hypothèses!$BQ$17,hypothèses!$BT$17,K485*hypothèses!$BU$17)),IF(AND(D485=hypothèses!$BR$18,R485=hypothèses!$BN$1),IF(K485&lt;=hypothèses!$BP$18,hypothèses!$BS$18,IF(K485&gt;=hypothèses!$BQ$18,hypothèses!$BT$18,K485*hypothèses!$BU$18)),0))))))))))))))</f>
        <v>0</v>
      </c>
      <c r="W485" t="str" cm="1">
        <f t="array" ref="W485">IFERROR(IF(T485&lt;0,0,IF(R485="tarif frais de dossier",30,K485*INDEX(hypothèses!$CC$2:$CR$21,MATCH(1,(K485&gt;=hypothèses!$BX$2:$BX$21)*(K485&lt;hypothèses!$BY$2:$BY$21)*(D485="Villeurbanne")+(K485&gt;=hypothèses!$BX$12:$BX$21)*(K485&lt;hypothèses!$BY$12:$BY$21)*(D485="Hors Villeurbanne"),0),CHOOSE(MATCH(R485,{"tarif eveil";"tarif courant";"tarif pratiques collectives";"tarif troisième cycle renforcé PPES";"tarif cumul";"tarif location"},0),1,4,7,10,13,16)))),"")</f>
        <v/>
      </c>
    </row>
    <row r="486" spans="1:23">
      <c r="A486" s="71" t="s">
        <v>71</v>
      </c>
      <c r="B486" s="71" t="s">
        <v>72</v>
      </c>
      <c r="C486" s="71" t="s">
        <v>73</v>
      </c>
      <c r="D486" t="s">
        <v>70</v>
      </c>
      <c r="E486" s="59">
        <v>19046</v>
      </c>
      <c r="F486">
        <v>8</v>
      </c>
      <c r="G486">
        <v>2.25</v>
      </c>
      <c r="H486">
        <f>IF(Tableau1[[#This Row],[Tranche RFR]]&gt;=2,Tableau1[[#This Row],[Tranche RFR]]-1,Tableau1[[#This Row],[Tranche RFR]])</f>
        <v>7</v>
      </c>
      <c r="I486">
        <f>Tableau1[[#This Row],[RFR]]/Tableau1[[#This Row],[nb parts sans couple]]</f>
        <v>2720.8571428571427</v>
      </c>
      <c r="J486" t="s">
        <v>77</v>
      </c>
      <c r="K486" s="4">
        <f t="shared" si="7"/>
        <v>705.40740740740739</v>
      </c>
      <c r="L486" s="49">
        <f>IF($K486&lt;=hypothèses!$BG$2,1,IF(AND($K486&gt;hypothèses!$BF$3,$K486&lt;=hypothèses!$BG$3),2,IF(AND($K486&gt;hypothèses!$BF$4,$K486&lt;=hypothèses!$BG$4),3,IF(AND($K486&gt;hypothèses!$BF$5,$K486&lt;=hypothèses!$BG$5),4,IF(AND($K486&gt;hypothèses!$BF$6,$K486&lt;=hypothèses!$BG$6),5,IF(AND($K486&gt;hypothèses!$BF$7,$K486&lt;=hypothèses!$BG$7),6,IF(AND($K486&gt;hypothèses!$BF$8,$K486&lt;=hypothèses!$BG$8),7,IF(AND($K486&gt;hypothèses!$BF$9,$K486&lt;=hypothèses!$BG$9),8,IF(AND($K486&gt;hypothèses!$BF$10,$K486&lt;=hypothèses!$BG$10),9,IF(AND($K486&gt;hypothèses!$BF$11,$K486&lt;=hypothèses!$BG$11),10,IF(Tableau1[[#This Row],[QF mens]]&gt;hypothèses!BG495,10,"")))))))))))</f>
        <v>4</v>
      </c>
      <c r="M486" s="49">
        <f>IF($K486&lt;=hypothèses!$BY$2,1,IF(AND($K486&gt;hypothèses!$BX$3,$K486&lt;=hypothèses!$BY$3),2,IF(AND($K486&gt;hypothèses!$BX$4,$K486&lt;=hypothèses!$BY$4),3,IF(AND($K486&gt;hypothèses!$BX$5,$K486&lt;=hypothèses!$BY$5),4,IF(AND($K486&gt;hypothèses!$BX$6,$K486&lt;=hypothèses!$BY$6),5,IF(AND($K486&gt;hypothèses!$BX$7,$K486&lt;=hypothèses!$BY$7),6,IF(AND($K486&gt;hypothèses!$BX$8,$K486&lt;=hypothèses!$BY$8),7,IF(AND($K486&gt;hypothèses!$BX$9,$K486&lt;=hypothèses!$BY$9),8,IF(AND($K486&gt;hypothèses!$BX$10,$K486&lt;=hypothèses!$BY$10),9,IF(AND($K486&gt;hypothèses!$BX$11,$K486&lt;=hypothèses!$BY$11),10,IF(Tableau1[[#This Row],[QF mens]]&gt;hypothèses!BH495,10,"")))))))))))</f>
        <v>3</v>
      </c>
      <c r="N486" s="49" t="s">
        <v>82</v>
      </c>
      <c r="O486" s="49" t="s">
        <v>77</v>
      </c>
      <c r="P486" s="49" t="s">
        <v>83</v>
      </c>
      <c r="Q486" s="49" t="s">
        <v>82</v>
      </c>
      <c r="T486">
        <v>0</v>
      </c>
      <c r="U486" s="58" t="str" cm="1">
        <f t="array" ref="U48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486" s="58">
        <f>IF(R486="Tarif Frais de dossier",30,IF(T486&lt;0,0,IF(AND(D486=hypothèses!$BR$2,R486=hypothèses!$BI$1),IF(K486&lt;=hypothèses!$BP$2,hypothèses!$BS$2,IF(K486&gt;=hypothèses!$BQ$2,hypothèses!$BT$2,K486*hypothèses!$BU$2)),IF(AND(D486=hypothèses!$BR$3,R486=hypothèses!$BI$1),IF(K486&lt;=hypothèses!$BP$3,hypothèses!$BS$3,IF(K486&gt;=hypothèses!$BQ$3,hypothèses!$BT$3,K486*hypothèses!$BU$3)),IF(AND(D486=hypothèses!$BR$5,R486=hypothèses!$BJ$1),IF(K486&lt;=hypothèses!$BP$5,hypothèses!$BS$5,IF(K486&gt;=hypothèses!$BQ$5,hypothèses!$BT$5,K486*hypothèses!$BU$5)),IF(AND(D486=hypothèses!$BR$6,R486=hypothèses!$BJ$1),IF(K486&lt;=hypothèses!$BP$6,hypothèses!$BS$6,IF(K486&gt;=hypothèses!$BQ$6,hypothèses!$BT$6,K486*hypothèses!$BU$6)),IF(AND(D486=hypothèses!$BR$8,R486=hypothèses!$BK$1),IF(K486&lt;=hypothèses!$BP$8,hypothèses!$BS$8,IF(K486&gt;=hypothèses!$BQ$8,hypothèses!$BT$8,K486*hypothèses!$BU$8)),IF(AND(D486=hypothèses!$BR$9,R486=hypothèses!$BK$1),IF(K486&lt;=hypothèses!$BP$9,hypothèses!$BS$9,IF(K486&gt;=hypothèses!$BQ$9,hypothèses!$BT$9,K486*hypothèses!$BU$9)),IF(AND(D486=hypothèses!$BR$11,R486=hypothèses!$BL$1),IF(K486&lt;=hypothèses!$BP$11,hypothèses!$BS$11,IF(K486&gt;=hypothèses!$BQ$11,hypothèses!$BT$11,K486*hypothèses!$BU$11)),IF(AND(D486=hypothèses!$BR$12,R486=hypothèses!$BL$1),IF(K486&lt;=hypothèses!$BP$12,hypothèses!$BS$12,IF(K486&gt;=hypothèses!$BQ$12,hypothèses!$BT$12,K486*hypothèses!$BU$12)),IF(AND(D486=hypothèses!$BR$14,R486=hypothèses!$BM$1),IF(K486&lt;=hypothèses!$BP$14,hypothèses!$BS$14,IF(K486&gt;=hypothèses!$BQ$14,hypothèses!$BT$14,K486*hypothèses!$BU$14)),IF(AND(D486=hypothèses!$BR$15,R486=hypothèses!$BM$1),IF(K486&lt;=hypothèses!$BP$15,hypothèses!$BS$15,IF(K486&gt;=hypothèses!$BQ$15,hypothèses!$BT$15,K486*hypothèses!$BU$15)),IF(AND(D486=hypothèses!$BR$17,R486=hypothèses!$BN$1),IF(K486&lt;=hypothèses!$BP$17,hypothèses!$BS$17,IF(K486&gt;=hypothèses!$BQ$17,hypothèses!$BT$17,K486*hypothèses!$BU$17)),IF(AND(D486=hypothèses!$BR$18,R486=hypothèses!$BN$1),IF(K486&lt;=hypothèses!$BP$18,hypothèses!$BS$18,IF(K486&gt;=hypothèses!$BQ$18,hypothèses!$BT$18,K486*hypothèses!$BU$18)),0))))))))))))))</f>
        <v>0</v>
      </c>
      <c r="W486" t="str" cm="1">
        <f t="array" ref="W486">IFERROR(IF(T486&lt;0,0,IF(R486="tarif frais de dossier",30,K486*INDEX(hypothèses!$CC$2:$CR$21,MATCH(1,(K486&gt;=hypothèses!$BX$2:$BX$21)*(K486&lt;hypothèses!$BY$2:$BY$21)*(D486="Villeurbanne")+(K486&gt;=hypothèses!$BX$12:$BX$21)*(K486&lt;hypothèses!$BY$12:$BY$21)*(D486="Hors Villeurbanne"),0),CHOOSE(MATCH(R486,{"tarif eveil";"tarif courant";"tarif pratiques collectives";"tarif troisième cycle renforcé PPES";"tarif cumul";"tarif location"},0),1,4,7,10,13,16)))),"")</f>
        <v/>
      </c>
    </row>
    <row r="487" spans="1:23">
      <c r="A487" s="72" t="s">
        <v>71</v>
      </c>
      <c r="B487" s="72" t="s">
        <v>72</v>
      </c>
      <c r="C487" s="72" t="s">
        <v>73</v>
      </c>
      <c r="D487" t="s">
        <v>70</v>
      </c>
      <c r="E487" s="59">
        <v>19046</v>
      </c>
      <c r="F487">
        <v>8</v>
      </c>
      <c r="G487">
        <v>2.25</v>
      </c>
      <c r="H487">
        <f>IF(Tableau1[[#This Row],[Tranche RFR]]&gt;=2,Tableau1[[#This Row],[Tranche RFR]]-1,Tableau1[[#This Row],[Tranche RFR]])</f>
        <v>7</v>
      </c>
      <c r="I487">
        <f>Tableau1[[#This Row],[RFR]]/Tableau1[[#This Row],[nb parts sans couple]]</f>
        <v>2720.8571428571427</v>
      </c>
      <c r="J487" t="s">
        <v>77</v>
      </c>
      <c r="K487" s="4">
        <f t="shared" si="7"/>
        <v>705.40740740740739</v>
      </c>
      <c r="L487" s="49">
        <f>IF($K487&lt;=hypothèses!$BG$2,1,IF(AND($K487&gt;hypothèses!$BF$3,$K487&lt;=hypothèses!$BG$3),2,IF(AND($K487&gt;hypothèses!$BF$4,$K487&lt;=hypothèses!$BG$4),3,IF(AND($K487&gt;hypothèses!$BF$5,$K487&lt;=hypothèses!$BG$5),4,IF(AND($K487&gt;hypothèses!$BF$6,$K487&lt;=hypothèses!$BG$6),5,IF(AND($K487&gt;hypothèses!$BF$7,$K487&lt;=hypothèses!$BG$7),6,IF(AND($K487&gt;hypothèses!$BF$8,$K487&lt;=hypothèses!$BG$8),7,IF(AND($K487&gt;hypothèses!$BF$9,$K487&lt;=hypothèses!$BG$9),8,IF(AND($K487&gt;hypothèses!$BF$10,$K487&lt;=hypothèses!$BG$10),9,IF(AND($K487&gt;hypothèses!$BF$11,$K487&lt;=hypothèses!$BG$11),10,IF(Tableau1[[#This Row],[QF mens]]&gt;hypothèses!BG496,10,"")))))))))))</f>
        <v>4</v>
      </c>
      <c r="M487" s="49">
        <f>IF($K487&lt;=hypothèses!$BY$2,1,IF(AND($K487&gt;hypothèses!$BX$3,$K487&lt;=hypothèses!$BY$3),2,IF(AND($K487&gt;hypothèses!$BX$4,$K487&lt;=hypothèses!$BY$4),3,IF(AND($K487&gt;hypothèses!$BX$5,$K487&lt;=hypothèses!$BY$5),4,IF(AND($K487&gt;hypothèses!$BX$6,$K487&lt;=hypothèses!$BY$6),5,IF(AND($K487&gt;hypothèses!$BX$7,$K487&lt;=hypothèses!$BY$7),6,IF(AND($K487&gt;hypothèses!$BX$8,$K487&lt;=hypothèses!$BY$8),7,IF(AND($K487&gt;hypothèses!$BX$9,$K487&lt;=hypothèses!$BY$9),8,IF(AND($K487&gt;hypothèses!$BX$10,$K487&lt;=hypothèses!$BY$10),9,IF(AND($K487&gt;hypothèses!$BX$11,$K487&lt;=hypothèses!$BY$11),10,IF(Tableau1[[#This Row],[QF mens]]&gt;hypothèses!BH496,10,"")))))))))))</f>
        <v>3</v>
      </c>
      <c r="N487" s="49" t="s">
        <v>82</v>
      </c>
      <c r="O487" s="49" t="s">
        <v>77</v>
      </c>
      <c r="P487" s="49" t="s">
        <v>83</v>
      </c>
      <c r="Q487" s="49" t="s">
        <v>82</v>
      </c>
      <c r="T487">
        <v>0</v>
      </c>
      <c r="U487" s="58" t="str" cm="1">
        <f t="array" ref="U48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487" s="58">
        <f>IF(R487="Tarif Frais de dossier",30,IF(T487&lt;0,0,IF(AND(D487=hypothèses!$BR$2,R487=hypothèses!$BI$1),IF(K487&lt;=hypothèses!$BP$2,hypothèses!$BS$2,IF(K487&gt;=hypothèses!$BQ$2,hypothèses!$BT$2,K487*hypothèses!$BU$2)),IF(AND(D487=hypothèses!$BR$3,R487=hypothèses!$BI$1),IF(K487&lt;=hypothèses!$BP$3,hypothèses!$BS$3,IF(K487&gt;=hypothèses!$BQ$3,hypothèses!$BT$3,K487*hypothèses!$BU$3)),IF(AND(D487=hypothèses!$BR$5,R487=hypothèses!$BJ$1),IF(K487&lt;=hypothèses!$BP$5,hypothèses!$BS$5,IF(K487&gt;=hypothèses!$BQ$5,hypothèses!$BT$5,K487*hypothèses!$BU$5)),IF(AND(D487=hypothèses!$BR$6,R487=hypothèses!$BJ$1),IF(K487&lt;=hypothèses!$BP$6,hypothèses!$BS$6,IF(K487&gt;=hypothèses!$BQ$6,hypothèses!$BT$6,K487*hypothèses!$BU$6)),IF(AND(D487=hypothèses!$BR$8,R487=hypothèses!$BK$1),IF(K487&lt;=hypothèses!$BP$8,hypothèses!$BS$8,IF(K487&gt;=hypothèses!$BQ$8,hypothèses!$BT$8,K487*hypothèses!$BU$8)),IF(AND(D487=hypothèses!$BR$9,R487=hypothèses!$BK$1),IF(K487&lt;=hypothèses!$BP$9,hypothèses!$BS$9,IF(K487&gt;=hypothèses!$BQ$9,hypothèses!$BT$9,K487*hypothèses!$BU$9)),IF(AND(D487=hypothèses!$BR$11,R487=hypothèses!$BL$1),IF(K487&lt;=hypothèses!$BP$11,hypothèses!$BS$11,IF(K487&gt;=hypothèses!$BQ$11,hypothèses!$BT$11,K487*hypothèses!$BU$11)),IF(AND(D487=hypothèses!$BR$12,R487=hypothèses!$BL$1),IF(K487&lt;=hypothèses!$BP$12,hypothèses!$BS$12,IF(K487&gt;=hypothèses!$BQ$12,hypothèses!$BT$12,K487*hypothèses!$BU$12)),IF(AND(D487=hypothèses!$BR$14,R487=hypothèses!$BM$1),IF(K487&lt;=hypothèses!$BP$14,hypothèses!$BS$14,IF(K487&gt;=hypothèses!$BQ$14,hypothèses!$BT$14,K487*hypothèses!$BU$14)),IF(AND(D487=hypothèses!$BR$15,R487=hypothèses!$BM$1),IF(K487&lt;=hypothèses!$BP$15,hypothèses!$BS$15,IF(K487&gt;=hypothèses!$BQ$15,hypothèses!$BT$15,K487*hypothèses!$BU$15)),IF(AND(D487=hypothèses!$BR$17,R487=hypothèses!$BN$1),IF(K487&lt;=hypothèses!$BP$17,hypothèses!$BS$17,IF(K487&gt;=hypothèses!$BQ$17,hypothèses!$BT$17,K487*hypothèses!$BU$17)),IF(AND(D487=hypothèses!$BR$18,R487=hypothèses!$BN$1),IF(K487&lt;=hypothèses!$BP$18,hypothèses!$BS$18,IF(K487&gt;=hypothèses!$BQ$18,hypothèses!$BT$18,K487*hypothèses!$BU$18)),0))))))))))))))</f>
        <v>0</v>
      </c>
      <c r="W487" t="str" cm="1">
        <f t="array" ref="W487">IFERROR(IF(T487&lt;0,0,IF(R487="tarif frais de dossier",30,K487*INDEX(hypothèses!$CC$2:$CR$21,MATCH(1,(K487&gt;=hypothèses!$BX$2:$BX$21)*(K487&lt;hypothèses!$BY$2:$BY$21)*(D487="Villeurbanne")+(K487&gt;=hypothèses!$BX$12:$BX$21)*(K487&lt;hypothèses!$BY$12:$BY$21)*(D487="Hors Villeurbanne"),0),CHOOSE(MATCH(R487,{"tarif eveil";"tarif courant";"tarif pratiques collectives";"tarif troisième cycle renforcé PPES";"tarif cumul";"tarif location"},0),1,4,7,10,13,16)))),"")</f>
        <v/>
      </c>
    </row>
    <row r="488" spans="1:23">
      <c r="A488" s="71" t="s">
        <v>71</v>
      </c>
      <c r="B488" s="71" t="s">
        <v>72</v>
      </c>
      <c r="C488" s="71" t="s">
        <v>73</v>
      </c>
      <c r="D488" t="s">
        <v>70</v>
      </c>
      <c r="E488" s="59">
        <v>19046</v>
      </c>
      <c r="F488">
        <v>8</v>
      </c>
      <c r="G488">
        <v>2.25</v>
      </c>
      <c r="H488">
        <f>IF(Tableau1[[#This Row],[Tranche RFR]]&gt;=2,Tableau1[[#This Row],[Tranche RFR]]-1,Tableau1[[#This Row],[Tranche RFR]])</f>
        <v>7</v>
      </c>
      <c r="I488">
        <f>Tableau1[[#This Row],[RFR]]/Tableau1[[#This Row],[nb parts sans couple]]</f>
        <v>2720.8571428571427</v>
      </c>
      <c r="J488" t="s">
        <v>77</v>
      </c>
      <c r="K488" s="4">
        <f t="shared" si="7"/>
        <v>705.40740740740739</v>
      </c>
      <c r="L488" s="49">
        <f>IF($K488&lt;=hypothèses!$BG$2,1,IF(AND($K488&gt;hypothèses!$BF$3,$K488&lt;=hypothèses!$BG$3),2,IF(AND($K488&gt;hypothèses!$BF$4,$K488&lt;=hypothèses!$BG$4),3,IF(AND($K488&gt;hypothèses!$BF$5,$K488&lt;=hypothèses!$BG$5),4,IF(AND($K488&gt;hypothèses!$BF$6,$K488&lt;=hypothèses!$BG$6),5,IF(AND($K488&gt;hypothèses!$BF$7,$K488&lt;=hypothèses!$BG$7),6,IF(AND($K488&gt;hypothèses!$BF$8,$K488&lt;=hypothèses!$BG$8),7,IF(AND($K488&gt;hypothèses!$BF$9,$K488&lt;=hypothèses!$BG$9),8,IF(AND($K488&gt;hypothèses!$BF$10,$K488&lt;=hypothèses!$BG$10),9,IF(AND($K488&gt;hypothèses!$BF$11,$K488&lt;=hypothèses!$BG$11),10,IF(Tableau1[[#This Row],[QF mens]]&gt;hypothèses!BG497,10,"")))))))))))</f>
        <v>4</v>
      </c>
      <c r="M488" s="49">
        <f>IF($K488&lt;=hypothèses!$BY$2,1,IF(AND($K488&gt;hypothèses!$BX$3,$K488&lt;=hypothèses!$BY$3),2,IF(AND($K488&gt;hypothèses!$BX$4,$K488&lt;=hypothèses!$BY$4),3,IF(AND($K488&gt;hypothèses!$BX$5,$K488&lt;=hypothèses!$BY$5),4,IF(AND($K488&gt;hypothèses!$BX$6,$K488&lt;=hypothèses!$BY$6),5,IF(AND($K488&gt;hypothèses!$BX$7,$K488&lt;=hypothèses!$BY$7),6,IF(AND($K488&gt;hypothèses!$BX$8,$K488&lt;=hypothèses!$BY$8),7,IF(AND($K488&gt;hypothèses!$BX$9,$K488&lt;=hypothèses!$BY$9),8,IF(AND($K488&gt;hypothèses!$BX$10,$K488&lt;=hypothèses!$BY$10),9,IF(AND($K488&gt;hypothèses!$BX$11,$K488&lt;=hypothèses!$BY$11),10,IF(Tableau1[[#This Row],[QF mens]]&gt;hypothèses!BH497,10,"")))))))))))</f>
        <v>3</v>
      </c>
      <c r="N488" s="49" t="s">
        <v>82</v>
      </c>
      <c r="O488" s="49" t="s">
        <v>77</v>
      </c>
      <c r="P488" s="49" t="s">
        <v>83</v>
      </c>
      <c r="Q488" s="49" t="s">
        <v>82</v>
      </c>
      <c r="T488">
        <v>0</v>
      </c>
      <c r="U488" s="58" t="str" cm="1">
        <f t="array" ref="U48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488" s="58">
        <f>IF(R488="Tarif Frais de dossier",30,IF(T488&lt;0,0,IF(AND(D488=hypothèses!$BR$2,R488=hypothèses!$BI$1),IF(K488&lt;=hypothèses!$BP$2,hypothèses!$BS$2,IF(K488&gt;=hypothèses!$BQ$2,hypothèses!$BT$2,K488*hypothèses!$BU$2)),IF(AND(D488=hypothèses!$BR$3,R488=hypothèses!$BI$1),IF(K488&lt;=hypothèses!$BP$3,hypothèses!$BS$3,IF(K488&gt;=hypothèses!$BQ$3,hypothèses!$BT$3,K488*hypothèses!$BU$3)),IF(AND(D488=hypothèses!$BR$5,R488=hypothèses!$BJ$1),IF(K488&lt;=hypothèses!$BP$5,hypothèses!$BS$5,IF(K488&gt;=hypothèses!$BQ$5,hypothèses!$BT$5,K488*hypothèses!$BU$5)),IF(AND(D488=hypothèses!$BR$6,R488=hypothèses!$BJ$1),IF(K488&lt;=hypothèses!$BP$6,hypothèses!$BS$6,IF(K488&gt;=hypothèses!$BQ$6,hypothèses!$BT$6,K488*hypothèses!$BU$6)),IF(AND(D488=hypothèses!$BR$8,R488=hypothèses!$BK$1),IF(K488&lt;=hypothèses!$BP$8,hypothèses!$BS$8,IF(K488&gt;=hypothèses!$BQ$8,hypothèses!$BT$8,K488*hypothèses!$BU$8)),IF(AND(D488=hypothèses!$BR$9,R488=hypothèses!$BK$1),IF(K488&lt;=hypothèses!$BP$9,hypothèses!$BS$9,IF(K488&gt;=hypothèses!$BQ$9,hypothèses!$BT$9,K488*hypothèses!$BU$9)),IF(AND(D488=hypothèses!$BR$11,R488=hypothèses!$BL$1),IF(K488&lt;=hypothèses!$BP$11,hypothèses!$BS$11,IF(K488&gt;=hypothèses!$BQ$11,hypothèses!$BT$11,K488*hypothèses!$BU$11)),IF(AND(D488=hypothèses!$BR$12,R488=hypothèses!$BL$1),IF(K488&lt;=hypothèses!$BP$12,hypothèses!$BS$12,IF(K488&gt;=hypothèses!$BQ$12,hypothèses!$BT$12,K488*hypothèses!$BU$12)),IF(AND(D488=hypothèses!$BR$14,R488=hypothèses!$BM$1),IF(K488&lt;=hypothèses!$BP$14,hypothèses!$BS$14,IF(K488&gt;=hypothèses!$BQ$14,hypothèses!$BT$14,K488*hypothèses!$BU$14)),IF(AND(D488=hypothèses!$BR$15,R488=hypothèses!$BM$1),IF(K488&lt;=hypothèses!$BP$15,hypothèses!$BS$15,IF(K488&gt;=hypothèses!$BQ$15,hypothèses!$BT$15,K488*hypothèses!$BU$15)),IF(AND(D488=hypothèses!$BR$17,R488=hypothèses!$BN$1),IF(K488&lt;=hypothèses!$BP$17,hypothèses!$BS$17,IF(K488&gt;=hypothèses!$BQ$17,hypothèses!$BT$17,K488*hypothèses!$BU$17)),IF(AND(D488=hypothèses!$BR$18,R488=hypothèses!$BN$1),IF(K488&lt;=hypothèses!$BP$18,hypothèses!$BS$18,IF(K488&gt;=hypothèses!$BQ$18,hypothèses!$BT$18,K488*hypothèses!$BU$18)),0))))))))))))))</f>
        <v>0</v>
      </c>
      <c r="W488" t="str" cm="1">
        <f t="array" ref="W488">IFERROR(IF(T488&lt;0,0,IF(R488="tarif frais de dossier",30,K488*INDEX(hypothèses!$CC$2:$CR$21,MATCH(1,(K488&gt;=hypothèses!$BX$2:$BX$21)*(K488&lt;hypothèses!$BY$2:$BY$21)*(D488="Villeurbanne")+(K488&gt;=hypothèses!$BX$12:$BX$21)*(K488&lt;hypothèses!$BY$12:$BY$21)*(D488="Hors Villeurbanne"),0),CHOOSE(MATCH(R488,{"tarif eveil";"tarif courant";"tarif pratiques collectives";"tarif troisième cycle renforcé PPES";"tarif cumul";"tarif location"},0),1,4,7,10,13,16)))),"")</f>
        <v/>
      </c>
    </row>
    <row r="489" spans="1:23">
      <c r="A489" s="72" t="s">
        <v>71</v>
      </c>
      <c r="B489" s="72" t="s">
        <v>72</v>
      </c>
      <c r="C489" s="72" t="s">
        <v>73</v>
      </c>
      <c r="D489" t="s">
        <v>70</v>
      </c>
      <c r="E489" s="59">
        <v>19046</v>
      </c>
      <c r="F489">
        <v>8</v>
      </c>
      <c r="G489">
        <v>2.25</v>
      </c>
      <c r="H489">
        <f>IF(Tableau1[[#This Row],[Tranche RFR]]&gt;=2,Tableau1[[#This Row],[Tranche RFR]]-1,Tableau1[[#This Row],[Tranche RFR]])</f>
        <v>7</v>
      </c>
      <c r="I489">
        <f>Tableau1[[#This Row],[RFR]]/Tableau1[[#This Row],[nb parts sans couple]]</f>
        <v>2720.8571428571427</v>
      </c>
      <c r="J489" t="s">
        <v>77</v>
      </c>
      <c r="K489" s="4">
        <f t="shared" si="7"/>
        <v>705.40740740740739</v>
      </c>
      <c r="L489" s="49">
        <f>IF($K489&lt;=hypothèses!$BG$2,1,IF(AND($K489&gt;hypothèses!$BF$3,$K489&lt;=hypothèses!$BG$3),2,IF(AND($K489&gt;hypothèses!$BF$4,$K489&lt;=hypothèses!$BG$4),3,IF(AND($K489&gt;hypothèses!$BF$5,$K489&lt;=hypothèses!$BG$5),4,IF(AND($K489&gt;hypothèses!$BF$6,$K489&lt;=hypothèses!$BG$6),5,IF(AND($K489&gt;hypothèses!$BF$7,$K489&lt;=hypothèses!$BG$7),6,IF(AND($K489&gt;hypothèses!$BF$8,$K489&lt;=hypothèses!$BG$8),7,IF(AND($K489&gt;hypothèses!$BF$9,$K489&lt;=hypothèses!$BG$9),8,IF(AND($K489&gt;hypothèses!$BF$10,$K489&lt;=hypothèses!$BG$10),9,IF(AND($K489&gt;hypothèses!$BF$11,$K489&lt;=hypothèses!$BG$11),10,IF(Tableau1[[#This Row],[QF mens]]&gt;hypothèses!BG498,10,"")))))))))))</f>
        <v>4</v>
      </c>
      <c r="M489" s="49">
        <f>IF($K489&lt;=hypothèses!$BY$2,1,IF(AND($K489&gt;hypothèses!$BX$3,$K489&lt;=hypothèses!$BY$3),2,IF(AND($K489&gt;hypothèses!$BX$4,$K489&lt;=hypothèses!$BY$4),3,IF(AND($K489&gt;hypothèses!$BX$5,$K489&lt;=hypothèses!$BY$5),4,IF(AND($K489&gt;hypothèses!$BX$6,$K489&lt;=hypothèses!$BY$6),5,IF(AND($K489&gt;hypothèses!$BX$7,$K489&lt;=hypothèses!$BY$7),6,IF(AND($K489&gt;hypothèses!$BX$8,$K489&lt;=hypothèses!$BY$8),7,IF(AND($K489&gt;hypothèses!$BX$9,$K489&lt;=hypothèses!$BY$9),8,IF(AND($K489&gt;hypothèses!$BX$10,$K489&lt;=hypothèses!$BY$10),9,IF(AND($K489&gt;hypothèses!$BX$11,$K489&lt;=hypothèses!$BY$11),10,IF(Tableau1[[#This Row],[QF mens]]&gt;hypothèses!BH498,10,"")))))))))))</f>
        <v>3</v>
      </c>
      <c r="N489" s="49" t="s">
        <v>82</v>
      </c>
      <c r="O489" s="49" t="s">
        <v>77</v>
      </c>
      <c r="P489" s="49" t="s">
        <v>83</v>
      </c>
      <c r="Q489" s="49" t="s">
        <v>82</v>
      </c>
      <c r="T489">
        <v>0</v>
      </c>
      <c r="U489" s="58" t="str" cm="1">
        <f t="array" ref="U48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489" s="58">
        <f>IF(R489="Tarif Frais de dossier",30,IF(T489&lt;0,0,IF(AND(D489=hypothèses!$BR$2,R489=hypothèses!$BI$1),IF(K489&lt;=hypothèses!$BP$2,hypothèses!$BS$2,IF(K489&gt;=hypothèses!$BQ$2,hypothèses!$BT$2,K489*hypothèses!$BU$2)),IF(AND(D489=hypothèses!$BR$3,R489=hypothèses!$BI$1),IF(K489&lt;=hypothèses!$BP$3,hypothèses!$BS$3,IF(K489&gt;=hypothèses!$BQ$3,hypothèses!$BT$3,K489*hypothèses!$BU$3)),IF(AND(D489=hypothèses!$BR$5,R489=hypothèses!$BJ$1),IF(K489&lt;=hypothèses!$BP$5,hypothèses!$BS$5,IF(K489&gt;=hypothèses!$BQ$5,hypothèses!$BT$5,K489*hypothèses!$BU$5)),IF(AND(D489=hypothèses!$BR$6,R489=hypothèses!$BJ$1),IF(K489&lt;=hypothèses!$BP$6,hypothèses!$BS$6,IF(K489&gt;=hypothèses!$BQ$6,hypothèses!$BT$6,K489*hypothèses!$BU$6)),IF(AND(D489=hypothèses!$BR$8,R489=hypothèses!$BK$1),IF(K489&lt;=hypothèses!$BP$8,hypothèses!$BS$8,IF(K489&gt;=hypothèses!$BQ$8,hypothèses!$BT$8,K489*hypothèses!$BU$8)),IF(AND(D489=hypothèses!$BR$9,R489=hypothèses!$BK$1),IF(K489&lt;=hypothèses!$BP$9,hypothèses!$BS$9,IF(K489&gt;=hypothèses!$BQ$9,hypothèses!$BT$9,K489*hypothèses!$BU$9)),IF(AND(D489=hypothèses!$BR$11,R489=hypothèses!$BL$1),IF(K489&lt;=hypothèses!$BP$11,hypothèses!$BS$11,IF(K489&gt;=hypothèses!$BQ$11,hypothèses!$BT$11,K489*hypothèses!$BU$11)),IF(AND(D489=hypothèses!$BR$12,R489=hypothèses!$BL$1),IF(K489&lt;=hypothèses!$BP$12,hypothèses!$BS$12,IF(K489&gt;=hypothèses!$BQ$12,hypothèses!$BT$12,K489*hypothèses!$BU$12)),IF(AND(D489=hypothèses!$BR$14,R489=hypothèses!$BM$1),IF(K489&lt;=hypothèses!$BP$14,hypothèses!$BS$14,IF(K489&gt;=hypothèses!$BQ$14,hypothèses!$BT$14,K489*hypothèses!$BU$14)),IF(AND(D489=hypothèses!$BR$15,R489=hypothèses!$BM$1),IF(K489&lt;=hypothèses!$BP$15,hypothèses!$BS$15,IF(K489&gt;=hypothèses!$BQ$15,hypothèses!$BT$15,K489*hypothèses!$BU$15)),IF(AND(D489=hypothèses!$BR$17,R489=hypothèses!$BN$1),IF(K489&lt;=hypothèses!$BP$17,hypothèses!$BS$17,IF(K489&gt;=hypothèses!$BQ$17,hypothèses!$BT$17,K489*hypothèses!$BU$17)),IF(AND(D489=hypothèses!$BR$18,R489=hypothèses!$BN$1),IF(K489&lt;=hypothèses!$BP$18,hypothèses!$BS$18,IF(K489&gt;=hypothèses!$BQ$18,hypothèses!$BT$18,K489*hypothèses!$BU$18)),0))))))))))))))</f>
        <v>0</v>
      </c>
      <c r="W489" t="str" cm="1">
        <f t="array" ref="W489">IFERROR(IF(T489&lt;0,0,IF(R489="tarif frais de dossier",30,K489*INDEX(hypothèses!$CC$2:$CR$21,MATCH(1,(K489&gt;=hypothèses!$BX$2:$BX$21)*(K489&lt;hypothèses!$BY$2:$BY$21)*(D489="Villeurbanne")+(K489&gt;=hypothèses!$BX$12:$BX$21)*(K489&lt;hypothèses!$BY$12:$BY$21)*(D489="Hors Villeurbanne"),0),CHOOSE(MATCH(R489,{"tarif eveil";"tarif courant";"tarif pratiques collectives";"tarif troisième cycle renforcé PPES";"tarif cumul";"tarif location"},0),1,4,7,10,13,16)))),"")</f>
        <v/>
      </c>
    </row>
    <row r="490" spans="1:23">
      <c r="A490" s="71" t="s">
        <v>71</v>
      </c>
      <c r="B490" s="71" t="s">
        <v>72</v>
      </c>
      <c r="C490" s="71" t="s">
        <v>73</v>
      </c>
      <c r="D490" t="s">
        <v>70</v>
      </c>
      <c r="E490" s="59">
        <v>19046</v>
      </c>
      <c r="F490">
        <v>8</v>
      </c>
      <c r="G490">
        <v>2.25</v>
      </c>
      <c r="H490">
        <f>IF(Tableau1[[#This Row],[Tranche RFR]]&gt;=2,Tableau1[[#This Row],[Tranche RFR]]-1,Tableau1[[#This Row],[Tranche RFR]])</f>
        <v>7</v>
      </c>
      <c r="I490">
        <f>Tableau1[[#This Row],[RFR]]/Tableau1[[#This Row],[nb parts sans couple]]</f>
        <v>2720.8571428571427</v>
      </c>
      <c r="J490" t="s">
        <v>77</v>
      </c>
      <c r="K490" s="4">
        <f t="shared" si="7"/>
        <v>705.40740740740739</v>
      </c>
      <c r="L490" s="49">
        <f>IF($K490&lt;=hypothèses!$BG$2,1,IF(AND($K490&gt;hypothèses!$BF$3,$K490&lt;=hypothèses!$BG$3),2,IF(AND($K490&gt;hypothèses!$BF$4,$K490&lt;=hypothèses!$BG$4),3,IF(AND($K490&gt;hypothèses!$BF$5,$K490&lt;=hypothèses!$BG$5),4,IF(AND($K490&gt;hypothèses!$BF$6,$K490&lt;=hypothèses!$BG$6),5,IF(AND($K490&gt;hypothèses!$BF$7,$K490&lt;=hypothèses!$BG$7),6,IF(AND($K490&gt;hypothèses!$BF$8,$K490&lt;=hypothèses!$BG$8),7,IF(AND($K490&gt;hypothèses!$BF$9,$K490&lt;=hypothèses!$BG$9),8,IF(AND($K490&gt;hypothèses!$BF$10,$K490&lt;=hypothèses!$BG$10),9,IF(AND($K490&gt;hypothèses!$BF$11,$K490&lt;=hypothèses!$BG$11),10,IF(Tableau1[[#This Row],[QF mens]]&gt;hypothèses!BG499,10,"")))))))))))</f>
        <v>4</v>
      </c>
      <c r="M490" s="49">
        <f>IF($K490&lt;=hypothèses!$BY$2,1,IF(AND($K490&gt;hypothèses!$BX$3,$K490&lt;=hypothèses!$BY$3),2,IF(AND($K490&gt;hypothèses!$BX$4,$K490&lt;=hypothèses!$BY$4),3,IF(AND($K490&gt;hypothèses!$BX$5,$K490&lt;=hypothèses!$BY$5),4,IF(AND($K490&gt;hypothèses!$BX$6,$K490&lt;=hypothèses!$BY$6),5,IF(AND($K490&gt;hypothèses!$BX$7,$K490&lt;=hypothèses!$BY$7),6,IF(AND($K490&gt;hypothèses!$BX$8,$K490&lt;=hypothèses!$BY$8),7,IF(AND($K490&gt;hypothèses!$BX$9,$K490&lt;=hypothèses!$BY$9),8,IF(AND($K490&gt;hypothèses!$BX$10,$K490&lt;=hypothèses!$BY$10),9,IF(AND($K490&gt;hypothèses!$BX$11,$K490&lt;=hypothèses!$BY$11),10,IF(Tableau1[[#This Row],[QF mens]]&gt;hypothèses!BH499,10,"")))))))))))</f>
        <v>3</v>
      </c>
      <c r="N490" s="49" t="s">
        <v>82</v>
      </c>
      <c r="O490" s="49" t="s">
        <v>77</v>
      </c>
      <c r="P490" s="49" t="s">
        <v>83</v>
      </c>
      <c r="Q490" s="49" t="s">
        <v>82</v>
      </c>
      <c r="T490">
        <v>0</v>
      </c>
      <c r="U490" s="58" t="str" cm="1">
        <f t="array" ref="U49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490" s="58">
        <f>IF(R490="Tarif Frais de dossier",30,IF(T490&lt;0,0,IF(AND(D490=hypothèses!$BR$2,R490=hypothèses!$BI$1),IF(K490&lt;=hypothèses!$BP$2,hypothèses!$BS$2,IF(K490&gt;=hypothèses!$BQ$2,hypothèses!$BT$2,K490*hypothèses!$BU$2)),IF(AND(D490=hypothèses!$BR$3,R490=hypothèses!$BI$1),IF(K490&lt;=hypothèses!$BP$3,hypothèses!$BS$3,IF(K490&gt;=hypothèses!$BQ$3,hypothèses!$BT$3,K490*hypothèses!$BU$3)),IF(AND(D490=hypothèses!$BR$5,R490=hypothèses!$BJ$1),IF(K490&lt;=hypothèses!$BP$5,hypothèses!$BS$5,IF(K490&gt;=hypothèses!$BQ$5,hypothèses!$BT$5,K490*hypothèses!$BU$5)),IF(AND(D490=hypothèses!$BR$6,R490=hypothèses!$BJ$1),IF(K490&lt;=hypothèses!$BP$6,hypothèses!$BS$6,IF(K490&gt;=hypothèses!$BQ$6,hypothèses!$BT$6,K490*hypothèses!$BU$6)),IF(AND(D490=hypothèses!$BR$8,R490=hypothèses!$BK$1),IF(K490&lt;=hypothèses!$BP$8,hypothèses!$BS$8,IF(K490&gt;=hypothèses!$BQ$8,hypothèses!$BT$8,K490*hypothèses!$BU$8)),IF(AND(D490=hypothèses!$BR$9,R490=hypothèses!$BK$1),IF(K490&lt;=hypothèses!$BP$9,hypothèses!$BS$9,IF(K490&gt;=hypothèses!$BQ$9,hypothèses!$BT$9,K490*hypothèses!$BU$9)),IF(AND(D490=hypothèses!$BR$11,R490=hypothèses!$BL$1),IF(K490&lt;=hypothèses!$BP$11,hypothèses!$BS$11,IF(K490&gt;=hypothèses!$BQ$11,hypothèses!$BT$11,K490*hypothèses!$BU$11)),IF(AND(D490=hypothèses!$BR$12,R490=hypothèses!$BL$1),IF(K490&lt;=hypothèses!$BP$12,hypothèses!$BS$12,IF(K490&gt;=hypothèses!$BQ$12,hypothèses!$BT$12,K490*hypothèses!$BU$12)),IF(AND(D490=hypothèses!$BR$14,R490=hypothèses!$BM$1),IF(K490&lt;=hypothèses!$BP$14,hypothèses!$BS$14,IF(K490&gt;=hypothèses!$BQ$14,hypothèses!$BT$14,K490*hypothèses!$BU$14)),IF(AND(D490=hypothèses!$BR$15,R490=hypothèses!$BM$1),IF(K490&lt;=hypothèses!$BP$15,hypothèses!$BS$15,IF(K490&gt;=hypothèses!$BQ$15,hypothèses!$BT$15,K490*hypothèses!$BU$15)),IF(AND(D490=hypothèses!$BR$17,R490=hypothèses!$BN$1),IF(K490&lt;=hypothèses!$BP$17,hypothèses!$BS$17,IF(K490&gt;=hypothèses!$BQ$17,hypothèses!$BT$17,K490*hypothèses!$BU$17)),IF(AND(D490=hypothèses!$BR$18,R490=hypothèses!$BN$1),IF(K490&lt;=hypothèses!$BP$18,hypothèses!$BS$18,IF(K490&gt;=hypothèses!$BQ$18,hypothèses!$BT$18,K490*hypothèses!$BU$18)),0))))))))))))))</f>
        <v>0</v>
      </c>
      <c r="W490" t="str" cm="1">
        <f t="array" ref="W490">IFERROR(IF(T490&lt;0,0,IF(R490="tarif frais de dossier",30,K490*INDEX(hypothèses!$CC$2:$CR$21,MATCH(1,(K490&gt;=hypothèses!$BX$2:$BX$21)*(K490&lt;hypothèses!$BY$2:$BY$21)*(D490="Villeurbanne")+(K490&gt;=hypothèses!$BX$12:$BX$21)*(K490&lt;hypothèses!$BY$12:$BY$21)*(D490="Hors Villeurbanne"),0),CHOOSE(MATCH(R490,{"tarif eveil";"tarif courant";"tarif pratiques collectives";"tarif troisième cycle renforcé PPES";"tarif cumul";"tarif location"},0),1,4,7,10,13,16)))),"")</f>
        <v/>
      </c>
    </row>
    <row r="491" spans="1:23">
      <c r="A491" s="72" t="s">
        <v>71</v>
      </c>
      <c r="B491" s="72" t="s">
        <v>72</v>
      </c>
      <c r="C491" s="72" t="s">
        <v>73</v>
      </c>
      <c r="D491" t="s">
        <v>70</v>
      </c>
      <c r="E491" s="59">
        <v>1913</v>
      </c>
      <c r="F491">
        <v>1</v>
      </c>
      <c r="G491">
        <v>3</v>
      </c>
      <c r="H491">
        <f>IF(Tableau1[[#This Row],[Tranche RFR]]&gt;=2,Tableau1[[#This Row],[Tranche RFR]]-1,Tableau1[[#This Row],[Tranche RFR]])</f>
        <v>1</v>
      </c>
      <c r="I491">
        <f>Tableau1[[#This Row],[RFR]]/Tableau1[[#This Row],[nb parts sans couple]]</f>
        <v>1913</v>
      </c>
      <c r="J491" t="s">
        <v>77</v>
      </c>
      <c r="K491" s="4">
        <f t="shared" si="7"/>
        <v>53.138888888888886</v>
      </c>
      <c r="L491" s="49">
        <f>IF($K491&lt;=hypothèses!$BG$2,1,IF(AND($K491&gt;hypothèses!$BF$3,$K491&lt;=hypothèses!$BG$3),2,IF(AND($K491&gt;hypothèses!$BF$4,$K491&lt;=hypothèses!$BG$4),3,IF(AND($K491&gt;hypothèses!$BF$5,$K491&lt;=hypothèses!$BG$5),4,IF(AND($K491&gt;hypothèses!$BF$6,$K491&lt;=hypothèses!$BG$6),5,IF(AND($K491&gt;hypothèses!$BF$7,$K491&lt;=hypothèses!$BG$7),6,IF(AND($K491&gt;hypothèses!$BF$8,$K491&lt;=hypothèses!$BG$8),7,IF(AND($K491&gt;hypothèses!$BF$9,$K491&lt;=hypothèses!$BG$9),8,IF(AND($K491&gt;hypothèses!$BF$10,$K491&lt;=hypothèses!$BG$10),9,IF(AND($K491&gt;hypothèses!$BF$11,$K491&lt;=hypothèses!$BG$11),10,IF(Tableau1[[#This Row],[QF mens]]&gt;hypothèses!BG500,10,"")))))))))))</f>
        <v>1</v>
      </c>
      <c r="M491" s="49">
        <f>IF($K491&lt;=hypothèses!$BY$2,1,IF(AND($K491&gt;hypothèses!$BX$3,$K491&lt;=hypothèses!$BY$3),2,IF(AND($K491&gt;hypothèses!$BX$4,$K491&lt;=hypothèses!$BY$4),3,IF(AND($K491&gt;hypothèses!$BX$5,$K491&lt;=hypothèses!$BY$5),4,IF(AND($K491&gt;hypothèses!$BX$6,$K491&lt;=hypothèses!$BY$6),5,IF(AND($K491&gt;hypothèses!$BX$7,$K491&lt;=hypothèses!$BY$7),6,IF(AND($K491&gt;hypothèses!$BX$8,$K491&lt;=hypothèses!$BY$8),7,IF(AND($K491&gt;hypothèses!$BX$9,$K491&lt;=hypothèses!$BY$9),8,IF(AND($K491&gt;hypothèses!$BX$10,$K491&lt;=hypothèses!$BY$10),9,IF(AND($K491&gt;hypothèses!$BX$11,$K491&lt;=hypothèses!$BY$11),10,IF(Tableau1[[#This Row],[QF mens]]&gt;hypothèses!BH500,10,"")))))))))))</f>
        <v>1</v>
      </c>
      <c r="N491" s="49" t="s">
        <v>82</v>
      </c>
      <c r="O491" s="49" t="s">
        <v>77</v>
      </c>
      <c r="P491" s="49" t="s">
        <v>83</v>
      </c>
      <c r="Q491" s="49" t="s">
        <v>82</v>
      </c>
      <c r="R491" t="s">
        <v>13</v>
      </c>
      <c r="S491">
        <v>1</v>
      </c>
      <c r="T491">
        <v>66</v>
      </c>
      <c r="U491" s="58" cm="1">
        <f t="array" ref="U49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66</v>
      </c>
      <c r="V491" s="58">
        <f>IF(R491="Tarif Frais de dossier",30,IF(T491&lt;0,0,IF(AND(D491=hypothèses!$BR$2,R491=hypothèses!$BI$1),IF(K491&lt;=hypothèses!$BP$2,hypothèses!$BS$2,IF(K491&gt;=hypothèses!$BQ$2,hypothèses!$BT$2,K491*hypothèses!$BU$2)),IF(AND(D491=hypothèses!$BR$3,R491=hypothèses!$BI$1),IF(K491&lt;=hypothèses!$BP$3,hypothèses!$BS$3,IF(K491&gt;=hypothèses!$BQ$3,hypothèses!$BT$3,K491*hypothèses!$BU$3)),IF(AND(D491=hypothèses!$BR$5,R491=hypothèses!$BJ$1),IF(K491&lt;=hypothèses!$BP$5,hypothèses!$BS$5,IF(K491&gt;=hypothèses!$BQ$5,hypothèses!$BT$5,K491*hypothèses!$BU$5)),IF(AND(D491=hypothèses!$BR$6,R491=hypothèses!$BJ$1),IF(K491&lt;=hypothèses!$BP$6,hypothèses!$BS$6,IF(K491&gt;=hypothèses!$BQ$6,hypothèses!$BT$6,K491*hypothèses!$BU$6)),IF(AND(D491=hypothèses!$BR$8,R491=hypothèses!$BK$1),IF(K491&lt;=hypothèses!$BP$8,hypothèses!$BS$8,IF(K491&gt;=hypothèses!$BQ$8,hypothèses!$BT$8,K491*hypothèses!$BU$8)),IF(AND(D491=hypothèses!$BR$9,R491=hypothèses!$BK$1),IF(K491&lt;=hypothèses!$BP$9,hypothèses!$BS$9,IF(K491&gt;=hypothèses!$BQ$9,hypothèses!$BT$9,K491*hypothèses!$BU$9)),IF(AND(D491=hypothèses!$BR$11,R491=hypothèses!$BL$1),IF(K491&lt;=hypothèses!$BP$11,hypothèses!$BS$11,IF(K491&gt;=hypothèses!$BQ$11,hypothèses!$BT$11,K491*hypothèses!$BU$11)),IF(AND(D491=hypothèses!$BR$12,R491=hypothèses!$BL$1),IF(K491&lt;=hypothèses!$BP$12,hypothèses!$BS$12,IF(K491&gt;=hypothèses!$BQ$12,hypothèses!$BT$12,K491*hypothèses!$BU$12)),IF(AND(D491=hypothèses!$BR$14,R491=hypothèses!$BM$1),IF(K491&lt;=hypothèses!$BP$14,hypothèses!$BS$14,IF(K491&gt;=hypothèses!$BQ$14,hypothèses!$BT$14,K491*hypothèses!$BU$14)),IF(AND(D491=hypothèses!$BR$15,R491=hypothèses!$BM$1),IF(K491&lt;=hypothèses!$BP$15,hypothèses!$BS$15,IF(K491&gt;=hypothèses!$BQ$15,hypothèses!$BT$15,K491*hypothèses!$BU$15)),IF(AND(D491=hypothèses!$BR$17,R491=hypothèses!$BN$1),IF(K491&lt;=hypothèses!$BP$17,hypothèses!$BS$17,IF(K491&gt;=hypothèses!$BQ$17,hypothèses!$BT$17,K491*hypothèses!$BU$17)),IF(AND(D491=hypothèses!$BR$18,R491=hypothèses!$BN$1),IF(K491&lt;=hypothèses!$BP$18,hypothèses!$BS$18,IF(K491&gt;=hypothèses!$BQ$18,hypothèses!$BT$18,K491*hypothèses!$BU$18)),0))))))))))))))</f>
        <v>66</v>
      </c>
      <c r="W491" t="str" cm="1">
        <f t="array" ref="W491">IFERROR(IF(T491&lt;0,0,IF(R491="tarif frais de dossier",30,K491*INDEX(hypothèses!$CC$2:$CR$21,MATCH(1,(K491&gt;=hypothèses!$BX$2:$BX$21)*(K491&lt;hypothèses!$BY$2:$BY$21)*(D491="Villeurbanne")+(K491&gt;=hypothèses!$BX$12:$BX$21)*(K491&lt;hypothèses!$BY$12:$BY$21)*(D491="Hors Villeurbanne"),0),CHOOSE(MATCH(R491,{"tarif eveil";"tarif courant";"tarif pratiques collectives";"tarif troisième cycle renforcé PPES";"tarif cumul";"tarif location"},0),1,4,7,10,13,16)))),"")</f>
        <v/>
      </c>
    </row>
    <row r="492" spans="1:23">
      <c r="A492" s="71" t="s">
        <v>71</v>
      </c>
      <c r="B492" s="71" t="s">
        <v>72</v>
      </c>
      <c r="C492" s="71" t="s">
        <v>73</v>
      </c>
      <c r="D492" t="s">
        <v>70</v>
      </c>
      <c r="E492" s="59">
        <v>1913</v>
      </c>
      <c r="F492">
        <v>1</v>
      </c>
      <c r="G492">
        <v>3</v>
      </c>
      <c r="H492">
        <f>IF(Tableau1[[#This Row],[Tranche RFR]]&gt;=2,Tableau1[[#This Row],[Tranche RFR]]-1,Tableau1[[#This Row],[Tranche RFR]])</f>
        <v>1</v>
      </c>
      <c r="I492">
        <f>Tableau1[[#This Row],[RFR]]/Tableau1[[#This Row],[nb parts sans couple]]</f>
        <v>1913</v>
      </c>
      <c r="J492" t="s">
        <v>77</v>
      </c>
      <c r="K492" s="4">
        <f t="shared" si="7"/>
        <v>53.138888888888886</v>
      </c>
      <c r="L492" s="49">
        <f>IF($K492&lt;=hypothèses!$BG$2,1,IF(AND($K492&gt;hypothèses!$BF$3,$K492&lt;=hypothèses!$BG$3),2,IF(AND($K492&gt;hypothèses!$BF$4,$K492&lt;=hypothèses!$BG$4),3,IF(AND($K492&gt;hypothèses!$BF$5,$K492&lt;=hypothèses!$BG$5),4,IF(AND($K492&gt;hypothèses!$BF$6,$K492&lt;=hypothèses!$BG$6),5,IF(AND($K492&gt;hypothèses!$BF$7,$K492&lt;=hypothèses!$BG$7),6,IF(AND($K492&gt;hypothèses!$BF$8,$K492&lt;=hypothèses!$BG$8),7,IF(AND($K492&gt;hypothèses!$BF$9,$K492&lt;=hypothèses!$BG$9),8,IF(AND($K492&gt;hypothèses!$BF$10,$K492&lt;=hypothèses!$BG$10),9,IF(AND($K492&gt;hypothèses!$BF$11,$K492&lt;=hypothèses!$BG$11),10,IF(Tableau1[[#This Row],[QF mens]]&gt;hypothèses!BG501,10,"")))))))))))</f>
        <v>1</v>
      </c>
      <c r="M492" s="49">
        <f>IF($K492&lt;=hypothèses!$BY$2,1,IF(AND($K492&gt;hypothèses!$BX$3,$K492&lt;=hypothèses!$BY$3),2,IF(AND($K492&gt;hypothèses!$BX$4,$K492&lt;=hypothèses!$BY$4),3,IF(AND($K492&gt;hypothèses!$BX$5,$K492&lt;=hypothèses!$BY$5),4,IF(AND($K492&gt;hypothèses!$BX$6,$K492&lt;=hypothèses!$BY$6),5,IF(AND($K492&gt;hypothèses!$BX$7,$K492&lt;=hypothèses!$BY$7),6,IF(AND($K492&gt;hypothèses!$BX$8,$K492&lt;=hypothèses!$BY$8),7,IF(AND($K492&gt;hypothèses!$BX$9,$K492&lt;=hypothèses!$BY$9),8,IF(AND($K492&gt;hypothèses!$BX$10,$K492&lt;=hypothèses!$BY$10),9,IF(AND($K492&gt;hypothèses!$BX$11,$K492&lt;=hypothèses!$BY$11),10,IF(Tableau1[[#This Row],[QF mens]]&gt;hypothèses!BH501,10,"")))))))))))</f>
        <v>1</v>
      </c>
      <c r="N492" s="49" t="s">
        <v>82</v>
      </c>
      <c r="O492" s="49" t="s">
        <v>77</v>
      </c>
      <c r="P492" s="49" t="s">
        <v>83</v>
      </c>
      <c r="Q492" s="49" t="s">
        <v>82</v>
      </c>
      <c r="T492">
        <v>0</v>
      </c>
      <c r="U492" s="58" t="str" cm="1">
        <f t="array" ref="U49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492" s="58">
        <f>IF(R492="Tarif Frais de dossier",30,IF(T492&lt;0,0,IF(AND(D492=hypothèses!$BR$2,R492=hypothèses!$BI$1),IF(K492&lt;=hypothèses!$BP$2,hypothèses!$BS$2,IF(K492&gt;=hypothèses!$BQ$2,hypothèses!$BT$2,K492*hypothèses!$BU$2)),IF(AND(D492=hypothèses!$BR$3,R492=hypothèses!$BI$1),IF(K492&lt;=hypothèses!$BP$3,hypothèses!$BS$3,IF(K492&gt;=hypothèses!$BQ$3,hypothèses!$BT$3,K492*hypothèses!$BU$3)),IF(AND(D492=hypothèses!$BR$5,R492=hypothèses!$BJ$1),IF(K492&lt;=hypothèses!$BP$5,hypothèses!$BS$5,IF(K492&gt;=hypothèses!$BQ$5,hypothèses!$BT$5,K492*hypothèses!$BU$5)),IF(AND(D492=hypothèses!$BR$6,R492=hypothèses!$BJ$1),IF(K492&lt;=hypothèses!$BP$6,hypothèses!$BS$6,IF(K492&gt;=hypothèses!$BQ$6,hypothèses!$BT$6,K492*hypothèses!$BU$6)),IF(AND(D492=hypothèses!$BR$8,R492=hypothèses!$BK$1),IF(K492&lt;=hypothèses!$BP$8,hypothèses!$BS$8,IF(K492&gt;=hypothèses!$BQ$8,hypothèses!$BT$8,K492*hypothèses!$BU$8)),IF(AND(D492=hypothèses!$BR$9,R492=hypothèses!$BK$1),IF(K492&lt;=hypothèses!$BP$9,hypothèses!$BS$9,IF(K492&gt;=hypothèses!$BQ$9,hypothèses!$BT$9,K492*hypothèses!$BU$9)),IF(AND(D492=hypothèses!$BR$11,R492=hypothèses!$BL$1),IF(K492&lt;=hypothèses!$BP$11,hypothèses!$BS$11,IF(K492&gt;=hypothèses!$BQ$11,hypothèses!$BT$11,K492*hypothèses!$BU$11)),IF(AND(D492=hypothèses!$BR$12,R492=hypothèses!$BL$1),IF(K492&lt;=hypothèses!$BP$12,hypothèses!$BS$12,IF(K492&gt;=hypothèses!$BQ$12,hypothèses!$BT$12,K492*hypothèses!$BU$12)),IF(AND(D492=hypothèses!$BR$14,R492=hypothèses!$BM$1),IF(K492&lt;=hypothèses!$BP$14,hypothèses!$BS$14,IF(K492&gt;=hypothèses!$BQ$14,hypothèses!$BT$14,K492*hypothèses!$BU$14)),IF(AND(D492=hypothèses!$BR$15,R492=hypothèses!$BM$1),IF(K492&lt;=hypothèses!$BP$15,hypothèses!$BS$15,IF(K492&gt;=hypothèses!$BQ$15,hypothèses!$BT$15,K492*hypothèses!$BU$15)),IF(AND(D492=hypothèses!$BR$17,R492=hypothèses!$BN$1),IF(K492&lt;=hypothèses!$BP$17,hypothèses!$BS$17,IF(K492&gt;=hypothèses!$BQ$17,hypothèses!$BT$17,K492*hypothèses!$BU$17)),IF(AND(D492=hypothèses!$BR$18,R492=hypothèses!$BN$1),IF(K492&lt;=hypothèses!$BP$18,hypothèses!$BS$18,IF(K492&gt;=hypothèses!$BQ$18,hypothèses!$BT$18,K492*hypothèses!$BU$18)),0))))))))))))))</f>
        <v>0</v>
      </c>
      <c r="W492" t="str" cm="1">
        <f t="array" ref="W492">IFERROR(IF(T492&lt;0,0,IF(R492="tarif frais de dossier",30,K492*INDEX(hypothèses!$CC$2:$CR$21,MATCH(1,(K492&gt;=hypothèses!$BX$2:$BX$21)*(K492&lt;hypothèses!$BY$2:$BY$21)*(D492="Villeurbanne")+(K492&gt;=hypothèses!$BX$12:$BX$21)*(K492&lt;hypothèses!$BY$12:$BY$21)*(D492="Hors Villeurbanne"),0),CHOOSE(MATCH(R492,{"tarif eveil";"tarif courant";"tarif pratiques collectives";"tarif troisième cycle renforcé PPES";"tarif cumul";"tarif location"},0),1,4,7,10,13,16)))),"")</f>
        <v/>
      </c>
    </row>
    <row r="493" spans="1:23">
      <c r="A493" s="72" t="s">
        <v>71</v>
      </c>
      <c r="B493" s="72" t="s">
        <v>72</v>
      </c>
      <c r="C493" s="72" t="s">
        <v>73</v>
      </c>
      <c r="D493" t="s">
        <v>70</v>
      </c>
      <c r="E493" s="59">
        <v>8956</v>
      </c>
      <c r="F493">
        <v>4</v>
      </c>
      <c r="G493">
        <v>2</v>
      </c>
      <c r="H493">
        <f>IF(Tableau1[[#This Row],[Tranche RFR]]&gt;=2,Tableau1[[#This Row],[Tranche RFR]]-1,Tableau1[[#This Row],[Tranche RFR]])</f>
        <v>3</v>
      </c>
      <c r="I493">
        <f>Tableau1[[#This Row],[RFR]]/Tableau1[[#This Row],[nb parts sans couple]]</f>
        <v>2985.3333333333335</v>
      </c>
      <c r="J493" t="s">
        <v>77</v>
      </c>
      <c r="K493" s="4">
        <f t="shared" si="7"/>
        <v>373.16666666666669</v>
      </c>
      <c r="L493" s="49">
        <f>IF($K493&lt;=hypothèses!$BG$2,1,IF(AND($K493&gt;hypothèses!$BF$3,$K493&lt;=hypothèses!$BG$3),2,IF(AND($K493&gt;hypothèses!$BF$4,$K493&lt;=hypothèses!$BG$4),3,IF(AND($K493&gt;hypothèses!$BF$5,$K493&lt;=hypothèses!$BG$5),4,IF(AND($K493&gt;hypothèses!$BF$6,$K493&lt;=hypothèses!$BG$6),5,IF(AND($K493&gt;hypothèses!$BF$7,$K493&lt;=hypothèses!$BG$7),6,IF(AND($K493&gt;hypothèses!$BF$8,$K493&lt;=hypothèses!$BG$8),7,IF(AND($K493&gt;hypothèses!$BF$9,$K493&lt;=hypothèses!$BG$9),8,IF(AND($K493&gt;hypothèses!$BF$10,$K493&lt;=hypothèses!$BG$10),9,IF(AND($K493&gt;hypothèses!$BF$11,$K493&lt;=hypothèses!$BG$11),10,IF(Tableau1[[#This Row],[QF mens]]&gt;hypothèses!BG502,10,"")))))))))))</f>
        <v>2</v>
      </c>
      <c r="M493" s="49">
        <f>IF($K493&lt;=hypothèses!$BY$2,1,IF(AND($K493&gt;hypothèses!$BX$3,$K493&lt;=hypothèses!$BY$3),2,IF(AND($K493&gt;hypothèses!$BX$4,$K493&lt;=hypothèses!$BY$4),3,IF(AND($K493&gt;hypothèses!$BX$5,$K493&lt;=hypothèses!$BY$5),4,IF(AND($K493&gt;hypothèses!$BX$6,$K493&lt;=hypothèses!$BY$6),5,IF(AND($K493&gt;hypothèses!$BX$7,$K493&lt;=hypothèses!$BY$7),6,IF(AND($K493&gt;hypothèses!$BX$8,$K493&lt;=hypothèses!$BY$8),7,IF(AND($K493&gt;hypothèses!$BX$9,$K493&lt;=hypothèses!$BY$9),8,IF(AND($K493&gt;hypothèses!$BX$10,$K493&lt;=hypothèses!$BY$10),9,IF(AND($K493&gt;hypothèses!$BX$11,$K493&lt;=hypothèses!$BY$11),10,IF(Tableau1[[#This Row],[QF mens]]&gt;hypothèses!BH502,10,"")))))))))))</f>
        <v>1</v>
      </c>
      <c r="N493" s="49" t="s">
        <v>82</v>
      </c>
      <c r="O493" s="49" t="s">
        <v>77</v>
      </c>
      <c r="P493" s="49" t="s">
        <v>83</v>
      </c>
      <c r="Q493" s="49" t="s">
        <v>82</v>
      </c>
      <c r="R493" t="s">
        <v>13</v>
      </c>
      <c r="S493">
        <v>1</v>
      </c>
      <c r="T493">
        <v>66</v>
      </c>
      <c r="U493" s="58" cm="1">
        <f t="array" ref="U49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177.22</v>
      </c>
      <c r="V493" s="58">
        <f>IF(R493="Tarif Frais de dossier",30,IF(T493&lt;0,0,IF(AND(D493=hypothèses!$BR$2,R493=hypothèses!$BI$1),IF(K493&lt;=hypothèses!$BP$2,hypothèses!$BS$2,IF(K493&gt;=hypothèses!$BQ$2,hypothèses!$BT$2,K493*hypothèses!$BU$2)),IF(AND(D493=hypothèses!$BR$3,R493=hypothèses!$BI$1),IF(K493&lt;=hypothèses!$BP$3,hypothèses!$BS$3,IF(K493&gt;=hypothèses!$BQ$3,hypothèses!$BT$3,K493*hypothèses!$BU$3)),IF(AND(D493=hypothèses!$BR$5,R493=hypothèses!$BJ$1),IF(K493&lt;=hypothèses!$BP$5,hypothèses!$BS$5,IF(K493&gt;=hypothèses!$BQ$5,hypothèses!$BT$5,K493*hypothèses!$BU$5)),IF(AND(D493=hypothèses!$BR$6,R493=hypothèses!$BJ$1),IF(K493&lt;=hypothèses!$BP$6,hypothèses!$BS$6,IF(K493&gt;=hypothèses!$BQ$6,hypothèses!$BT$6,K493*hypothèses!$BU$6)),IF(AND(D493=hypothèses!$BR$8,R493=hypothèses!$BK$1),IF(K493&lt;=hypothèses!$BP$8,hypothèses!$BS$8,IF(K493&gt;=hypothèses!$BQ$8,hypothèses!$BT$8,K493*hypothèses!$BU$8)),IF(AND(D493=hypothèses!$BR$9,R493=hypothèses!$BK$1),IF(K493&lt;=hypothèses!$BP$9,hypothèses!$BS$9,IF(K493&gt;=hypothèses!$BQ$9,hypothèses!$BT$9,K493*hypothèses!$BU$9)),IF(AND(D493=hypothèses!$BR$11,R493=hypothèses!$BL$1),IF(K493&lt;=hypothèses!$BP$11,hypothèses!$BS$11,IF(K493&gt;=hypothèses!$BQ$11,hypothèses!$BT$11,K493*hypothèses!$BU$11)),IF(AND(D493=hypothèses!$BR$12,R493=hypothèses!$BL$1),IF(K493&lt;=hypothèses!$BP$12,hypothèses!$BS$12,IF(K493&gt;=hypothèses!$BQ$12,hypothèses!$BT$12,K493*hypothèses!$BU$12)),IF(AND(D493=hypothèses!$BR$14,R493=hypothèses!$BM$1),IF(K493&lt;=hypothèses!$BP$14,hypothèses!$BS$14,IF(K493&gt;=hypothèses!$BQ$14,hypothèses!$BT$14,K493*hypothèses!$BU$14)),IF(AND(D493=hypothèses!$BR$15,R493=hypothèses!$BM$1),IF(K493&lt;=hypothèses!$BP$15,hypothèses!$BS$15,IF(K493&gt;=hypothèses!$BQ$15,hypothèses!$BT$15,K493*hypothèses!$BU$15)),IF(AND(D493=hypothèses!$BR$17,R493=hypothèses!$BN$1),IF(K493&lt;=hypothèses!$BP$17,hypothèses!$BS$17,IF(K493&gt;=hypothèses!$BQ$17,hypothèses!$BT$17,K493*hypothèses!$BU$17)),IF(AND(D493=hypothèses!$BR$18,R493=hypothèses!$BN$1),IF(K493&lt;=hypothèses!$BP$18,hypothèses!$BS$18,IF(K493&gt;=hypothèses!$BQ$18,hypothèses!$BT$18,K493*hypothèses!$BU$18)),0))))))))))))))</f>
        <v>98.516000000000005</v>
      </c>
      <c r="W493" t="str" cm="1">
        <f t="array" ref="W493">IFERROR(IF(T493&lt;0,0,IF(R493="tarif frais de dossier",30,K493*INDEX(hypothèses!$CC$2:$CR$21,MATCH(1,(K493&gt;=hypothèses!$BX$2:$BX$21)*(K493&lt;hypothèses!$BY$2:$BY$21)*(D493="Villeurbanne")+(K493&gt;=hypothèses!$BX$12:$BX$21)*(K493&lt;hypothèses!$BY$12:$BY$21)*(D493="Hors Villeurbanne"),0),CHOOSE(MATCH(R493,{"tarif eveil";"tarif courant";"tarif pratiques collectives";"tarif troisième cycle renforcé PPES";"tarif cumul";"tarif location"},0),1,4,7,10,13,16)))),"")</f>
        <v/>
      </c>
    </row>
    <row r="494" spans="1:23">
      <c r="A494" s="71" t="s">
        <v>71</v>
      </c>
      <c r="B494" s="71" t="s">
        <v>72</v>
      </c>
      <c r="C494" s="71" t="s">
        <v>73</v>
      </c>
      <c r="D494" t="s">
        <v>70</v>
      </c>
      <c r="E494" s="59">
        <v>8956</v>
      </c>
      <c r="F494">
        <v>4</v>
      </c>
      <c r="G494">
        <v>2</v>
      </c>
      <c r="H494">
        <f>IF(Tableau1[[#This Row],[Tranche RFR]]&gt;=2,Tableau1[[#This Row],[Tranche RFR]]-1,Tableau1[[#This Row],[Tranche RFR]])</f>
        <v>3</v>
      </c>
      <c r="I494">
        <f>Tableau1[[#This Row],[RFR]]/Tableau1[[#This Row],[nb parts sans couple]]</f>
        <v>2985.3333333333335</v>
      </c>
      <c r="J494" t="s">
        <v>77</v>
      </c>
      <c r="K494" s="4">
        <f t="shared" si="7"/>
        <v>373.16666666666669</v>
      </c>
      <c r="L494" s="49">
        <f>IF($K494&lt;=hypothèses!$BG$2,1,IF(AND($K494&gt;hypothèses!$BF$3,$K494&lt;=hypothèses!$BG$3),2,IF(AND($K494&gt;hypothèses!$BF$4,$K494&lt;=hypothèses!$BG$4),3,IF(AND($K494&gt;hypothèses!$BF$5,$K494&lt;=hypothèses!$BG$5),4,IF(AND($K494&gt;hypothèses!$BF$6,$K494&lt;=hypothèses!$BG$6),5,IF(AND($K494&gt;hypothèses!$BF$7,$K494&lt;=hypothèses!$BG$7),6,IF(AND($K494&gt;hypothèses!$BF$8,$K494&lt;=hypothèses!$BG$8),7,IF(AND($K494&gt;hypothèses!$BF$9,$K494&lt;=hypothèses!$BG$9),8,IF(AND($K494&gt;hypothèses!$BF$10,$K494&lt;=hypothèses!$BG$10),9,IF(AND($K494&gt;hypothèses!$BF$11,$K494&lt;=hypothèses!$BG$11),10,IF(Tableau1[[#This Row],[QF mens]]&gt;hypothèses!BG503,10,"")))))))))))</f>
        <v>2</v>
      </c>
      <c r="M494" s="49">
        <f>IF($K494&lt;=hypothèses!$BY$2,1,IF(AND($K494&gt;hypothèses!$BX$3,$K494&lt;=hypothèses!$BY$3),2,IF(AND($K494&gt;hypothèses!$BX$4,$K494&lt;=hypothèses!$BY$4),3,IF(AND($K494&gt;hypothèses!$BX$5,$K494&lt;=hypothèses!$BY$5),4,IF(AND($K494&gt;hypothèses!$BX$6,$K494&lt;=hypothèses!$BY$6),5,IF(AND($K494&gt;hypothèses!$BX$7,$K494&lt;=hypothèses!$BY$7),6,IF(AND($K494&gt;hypothèses!$BX$8,$K494&lt;=hypothèses!$BY$8),7,IF(AND($K494&gt;hypothèses!$BX$9,$K494&lt;=hypothèses!$BY$9),8,IF(AND($K494&gt;hypothèses!$BX$10,$K494&lt;=hypothèses!$BY$10),9,IF(AND($K494&gt;hypothèses!$BX$11,$K494&lt;=hypothèses!$BY$11),10,IF(Tableau1[[#This Row],[QF mens]]&gt;hypothèses!BH503,10,"")))))))))))</f>
        <v>1</v>
      </c>
      <c r="N494" s="49" t="s">
        <v>82</v>
      </c>
      <c r="O494" s="49" t="s">
        <v>77</v>
      </c>
      <c r="P494" s="49" t="s">
        <v>83</v>
      </c>
      <c r="Q494" s="49" t="s">
        <v>82</v>
      </c>
      <c r="T494">
        <v>0</v>
      </c>
      <c r="U494" s="58" t="str" cm="1">
        <f t="array" ref="U49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494" s="58">
        <f>IF(R494="Tarif Frais de dossier",30,IF(T494&lt;0,0,IF(AND(D494=hypothèses!$BR$2,R494=hypothèses!$BI$1),IF(K494&lt;=hypothèses!$BP$2,hypothèses!$BS$2,IF(K494&gt;=hypothèses!$BQ$2,hypothèses!$BT$2,K494*hypothèses!$BU$2)),IF(AND(D494=hypothèses!$BR$3,R494=hypothèses!$BI$1),IF(K494&lt;=hypothèses!$BP$3,hypothèses!$BS$3,IF(K494&gt;=hypothèses!$BQ$3,hypothèses!$BT$3,K494*hypothèses!$BU$3)),IF(AND(D494=hypothèses!$BR$5,R494=hypothèses!$BJ$1),IF(K494&lt;=hypothèses!$BP$5,hypothèses!$BS$5,IF(K494&gt;=hypothèses!$BQ$5,hypothèses!$BT$5,K494*hypothèses!$BU$5)),IF(AND(D494=hypothèses!$BR$6,R494=hypothèses!$BJ$1),IF(K494&lt;=hypothèses!$BP$6,hypothèses!$BS$6,IF(K494&gt;=hypothèses!$BQ$6,hypothèses!$BT$6,K494*hypothèses!$BU$6)),IF(AND(D494=hypothèses!$BR$8,R494=hypothèses!$BK$1),IF(K494&lt;=hypothèses!$BP$8,hypothèses!$BS$8,IF(K494&gt;=hypothèses!$BQ$8,hypothèses!$BT$8,K494*hypothèses!$BU$8)),IF(AND(D494=hypothèses!$BR$9,R494=hypothèses!$BK$1),IF(K494&lt;=hypothèses!$BP$9,hypothèses!$BS$9,IF(K494&gt;=hypothèses!$BQ$9,hypothèses!$BT$9,K494*hypothèses!$BU$9)),IF(AND(D494=hypothèses!$BR$11,R494=hypothèses!$BL$1),IF(K494&lt;=hypothèses!$BP$11,hypothèses!$BS$11,IF(K494&gt;=hypothèses!$BQ$11,hypothèses!$BT$11,K494*hypothèses!$BU$11)),IF(AND(D494=hypothèses!$BR$12,R494=hypothèses!$BL$1),IF(K494&lt;=hypothèses!$BP$12,hypothèses!$BS$12,IF(K494&gt;=hypothèses!$BQ$12,hypothèses!$BT$12,K494*hypothèses!$BU$12)),IF(AND(D494=hypothèses!$BR$14,R494=hypothèses!$BM$1),IF(K494&lt;=hypothèses!$BP$14,hypothèses!$BS$14,IF(K494&gt;=hypothèses!$BQ$14,hypothèses!$BT$14,K494*hypothèses!$BU$14)),IF(AND(D494=hypothèses!$BR$15,R494=hypothèses!$BM$1),IF(K494&lt;=hypothèses!$BP$15,hypothèses!$BS$15,IF(K494&gt;=hypothèses!$BQ$15,hypothèses!$BT$15,K494*hypothèses!$BU$15)),IF(AND(D494=hypothèses!$BR$17,R494=hypothèses!$BN$1),IF(K494&lt;=hypothèses!$BP$17,hypothèses!$BS$17,IF(K494&gt;=hypothèses!$BQ$17,hypothèses!$BT$17,K494*hypothèses!$BU$17)),IF(AND(D494=hypothèses!$BR$18,R494=hypothèses!$BN$1),IF(K494&lt;=hypothèses!$BP$18,hypothèses!$BS$18,IF(K494&gt;=hypothèses!$BQ$18,hypothèses!$BT$18,K494*hypothèses!$BU$18)),0))))))))))))))</f>
        <v>0</v>
      </c>
      <c r="W494" t="str" cm="1">
        <f t="array" ref="W494">IFERROR(IF(T494&lt;0,0,IF(R494="tarif frais de dossier",30,K494*INDEX(hypothèses!$CC$2:$CR$21,MATCH(1,(K494&gt;=hypothèses!$BX$2:$BX$21)*(K494&lt;hypothèses!$BY$2:$BY$21)*(D494="Villeurbanne")+(K494&gt;=hypothèses!$BX$12:$BX$21)*(K494&lt;hypothèses!$BY$12:$BY$21)*(D494="Hors Villeurbanne"),0),CHOOSE(MATCH(R494,{"tarif eveil";"tarif courant";"tarif pratiques collectives";"tarif troisième cycle renforcé PPES";"tarif cumul";"tarif location"},0),1,4,7,10,13,16)))),"")</f>
        <v/>
      </c>
    </row>
    <row r="495" spans="1:23">
      <c r="A495" s="72" t="s">
        <v>71</v>
      </c>
      <c r="B495" s="72" t="s">
        <v>72</v>
      </c>
      <c r="C495" s="72" t="s">
        <v>73</v>
      </c>
      <c r="D495" t="s">
        <v>70</v>
      </c>
      <c r="E495" s="59">
        <v>8956</v>
      </c>
      <c r="F495">
        <v>4</v>
      </c>
      <c r="G495">
        <v>2</v>
      </c>
      <c r="H495">
        <f>IF(Tableau1[[#This Row],[Tranche RFR]]&gt;=2,Tableau1[[#This Row],[Tranche RFR]]-1,Tableau1[[#This Row],[Tranche RFR]])</f>
        <v>3</v>
      </c>
      <c r="I495">
        <f>Tableau1[[#This Row],[RFR]]/Tableau1[[#This Row],[nb parts sans couple]]</f>
        <v>2985.3333333333335</v>
      </c>
      <c r="J495" t="s">
        <v>77</v>
      </c>
      <c r="K495" s="4">
        <f t="shared" si="7"/>
        <v>373.16666666666669</v>
      </c>
      <c r="L495" s="49">
        <f>IF($K495&lt;=hypothèses!$BG$2,1,IF(AND($K495&gt;hypothèses!$BF$3,$K495&lt;=hypothèses!$BG$3),2,IF(AND($K495&gt;hypothèses!$BF$4,$K495&lt;=hypothèses!$BG$4),3,IF(AND($K495&gt;hypothèses!$BF$5,$K495&lt;=hypothèses!$BG$5),4,IF(AND($K495&gt;hypothèses!$BF$6,$K495&lt;=hypothèses!$BG$6),5,IF(AND($K495&gt;hypothèses!$BF$7,$K495&lt;=hypothèses!$BG$7),6,IF(AND($K495&gt;hypothèses!$BF$8,$K495&lt;=hypothèses!$BG$8),7,IF(AND($K495&gt;hypothèses!$BF$9,$K495&lt;=hypothèses!$BG$9),8,IF(AND($K495&gt;hypothèses!$BF$10,$K495&lt;=hypothèses!$BG$10),9,IF(AND($K495&gt;hypothèses!$BF$11,$K495&lt;=hypothèses!$BG$11),10,IF(Tableau1[[#This Row],[QF mens]]&gt;hypothèses!BG504,10,"")))))))))))</f>
        <v>2</v>
      </c>
      <c r="M495" s="49">
        <f>IF($K495&lt;=hypothèses!$BY$2,1,IF(AND($K495&gt;hypothèses!$BX$3,$K495&lt;=hypothèses!$BY$3),2,IF(AND($K495&gt;hypothèses!$BX$4,$K495&lt;=hypothèses!$BY$4),3,IF(AND($K495&gt;hypothèses!$BX$5,$K495&lt;=hypothèses!$BY$5),4,IF(AND($K495&gt;hypothèses!$BX$6,$K495&lt;=hypothèses!$BY$6),5,IF(AND($K495&gt;hypothèses!$BX$7,$K495&lt;=hypothèses!$BY$7),6,IF(AND($K495&gt;hypothèses!$BX$8,$K495&lt;=hypothèses!$BY$8),7,IF(AND($K495&gt;hypothèses!$BX$9,$K495&lt;=hypothèses!$BY$9),8,IF(AND($K495&gt;hypothèses!$BX$10,$K495&lt;=hypothèses!$BY$10),9,IF(AND($K495&gt;hypothèses!$BX$11,$K495&lt;=hypothèses!$BY$11),10,IF(Tableau1[[#This Row],[QF mens]]&gt;hypothèses!BH504,10,"")))))))))))</f>
        <v>1</v>
      </c>
      <c r="N495" s="49" t="s">
        <v>82</v>
      </c>
      <c r="O495" s="49" t="s">
        <v>77</v>
      </c>
      <c r="P495" s="49" t="s">
        <v>83</v>
      </c>
      <c r="Q495" s="49" t="s">
        <v>82</v>
      </c>
      <c r="T495">
        <v>0</v>
      </c>
      <c r="U495" s="58" t="str" cm="1">
        <f t="array" ref="U49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495" s="58">
        <f>IF(R495="Tarif Frais de dossier",30,IF(T495&lt;0,0,IF(AND(D495=hypothèses!$BR$2,R495=hypothèses!$BI$1),IF(K495&lt;=hypothèses!$BP$2,hypothèses!$BS$2,IF(K495&gt;=hypothèses!$BQ$2,hypothèses!$BT$2,K495*hypothèses!$BU$2)),IF(AND(D495=hypothèses!$BR$3,R495=hypothèses!$BI$1),IF(K495&lt;=hypothèses!$BP$3,hypothèses!$BS$3,IF(K495&gt;=hypothèses!$BQ$3,hypothèses!$BT$3,K495*hypothèses!$BU$3)),IF(AND(D495=hypothèses!$BR$5,R495=hypothèses!$BJ$1),IF(K495&lt;=hypothèses!$BP$5,hypothèses!$BS$5,IF(K495&gt;=hypothèses!$BQ$5,hypothèses!$BT$5,K495*hypothèses!$BU$5)),IF(AND(D495=hypothèses!$BR$6,R495=hypothèses!$BJ$1),IF(K495&lt;=hypothèses!$BP$6,hypothèses!$BS$6,IF(K495&gt;=hypothèses!$BQ$6,hypothèses!$BT$6,K495*hypothèses!$BU$6)),IF(AND(D495=hypothèses!$BR$8,R495=hypothèses!$BK$1),IF(K495&lt;=hypothèses!$BP$8,hypothèses!$BS$8,IF(K495&gt;=hypothèses!$BQ$8,hypothèses!$BT$8,K495*hypothèses!$BU$8)),IF(AND(D495=hypothèses!$BR$9,R495=hypothèses!$BK$1),IF(K495&lt;=hypothèses!$BP$9,hypothèses!$BS$9,IF(K495&gt;=hypothèses!$BQ$9,hypothèses!$BT$9,K495*hypothèses!$BU$9)),IF(AND(D495=hypothèses!$BR$11,R495=hypothèses!$BL$1),IF(K495&lt;=hypothèses!$BP$11,hypothèses!$BS$11,IF(K495&gt;=hypothèses!$BQ$11,hypothèses!$BT$11,K495*hypothèses!$BU$11)),IF(AND(D495=hypothèses!$BR$12,R495=hypothèses!$BL$1),IF(K495&lt;=hypothèses!$BP$12,hypothèses!$BS$12,IF(K495&gt;=hypothèses!$BQ$12,hypothèses!$BT$12,K495*hypothèses!$BU$12)),IF(AND(D495=hypothèses!$BR$14,R495=hypothèses!$BM$1),IF(K495&lt;=hypothèses!$BP$14,hypothèses!$BS$14,IF(K495&gt;=hypothèses!$BQ$14,hypothèses!$BT$14,K495*hypothèses!$BU$14)),IF(AND(D495=hypothèses!$BR$15,R495=hypothèses!$BM$1),IF(K495&lt;=hypothèses!$BP$15,hypothèses!$BS$15,IF(K495&gt;=hypothèses!$BQ$15,hypothèses!$BT$15,K495*hypothèses!$BU$15)),IF(AND(D495=hypothèses!$BR$17,R495=hypothèses!$BN$1),IF(K495&lt;=hypothèses!$BP$17,hypothèses!$BS$17,IF(K495&gt;=hypothèses!$BQ$17,hypothèses!$BT$17,K495*hypothèses!$BU$17)),IF(AND(D495=hypothèses!$BR$18,R495=hypothèses!$BN$1),IF(K495&lt;=hypothèses!$BP$18,hypothèses!$BS$18,IF(K495&gt;=hypothèses!$BQ$18,hypothèses!$BT$18,K495*hypothèses!$BU$18)),0))))))))))))))</f>
        <v>0</v>
      </c>
      <c r="W495" t="str" cm="1">
        <f t="array" ref="W495">IFERROR(IF(T495&lt;0,0,IF(R495="tarif frais de dossier",30,K495*INDEX(hypothèses!$CC$2:$CR$21,MATCH(1,(K495&gt;=hypothèses!$BX$2:$BX$21)*(K495&lt;hypothèses!$BY$2:$BY$21)*(D495="Villeurbanne")+(K495&gt;=hypothèses!$BX$12:$BX$21)*(K495&lt;hypothèses!$BY$12:$BY$21)*(D495="Hors Villeurbanne"),0),CHOOSE(MATCH(R495,{"tarif eveil";"tarif courant";"tarif pratiques collectives";"tarif troisième cycle renforcé PPES";"tarif cumul";"tarif location"},0),1,4,7,10,13,16)))),"")</f>
        <v/>
      </c>
    </row>
    <row r="496" spans="1:23">
      <c r="A496" s="71" t="s">
        <v>71</v>
      </c>
      <c r="B496" s="71" t="s">
        <v>72</v>
      </c>
      <c r="C496" s="71" t="s">
        <v>73</v>
      </c>
      <c r="D496" t="s">
        <v>86</v>
      </c>
      <c r="E496" s="59">
        <v>4325</v>
      </c>
      <c r="F496">
        <v>2</v>
      </c>
      <c r="G496">
        <v>1.5</v>
      </c>
      <c r="H496">
        <f>IF(Tableau1[[#This Row],[Tranche RFR]]&gt;=2,Tableau1[[#This Row],[Tranche RFR]]-1,Tableau1[[#This Row],[Tranche RFR]])</f>
        <v>1</v>
      </c>
      <c r="I496">
        <f>Tableau1[[#This Row],[RFR]]/Tableau1[[#This Row],[nb parts sans couple]]</f>
        <v>4325</v>
      </c>
      <c r="J496" t="s">
        <v>77</v>
      </c>
      <c r="K496" s="4">
        <f t="shared" si="7"/>
        <v>240.2777777777778</v>
      </c>
      <c r="L496" s="49">
        <f>IF($K496&lt;=hypothèses!$BG$2,1,IF(AND($K496&gt;hypothèses!$BF$3,$K496&lt;=hypothèses!$BG$3),2,IF(AND($K496&gt;hypothèses!$BF$4,$K496&lt;=hypothèses!$BG$4),3,IF(AND($K496&gt;hypothèses!$BF$5,$K496&lt;=hypothèses!$BG$5),4,IF(AND($K496&gt;hypothèses!$BF$6,$K496&lt;=hypothèses!$BG$6),5,IF(AND($K496&gt;hypothèses!$BF$7,$K496&lt;=hypothèses!$BG$7),6,IF(AND($K496&gt;hypothèses!$BF$8,$K496&lt;=hypothèses!$BG$8),7,IF(AND($K496&gt;hypothèses!$BF$9,$K496&lt;=hypothèses!$BG$9),8,IF(AND($K496&gt;hypothèses!$BF$10,$K496&lt;=hypothèses!$BG$10),9,IF(AND($K496&gt;hypothèses!$BF$11,$K496&lt;=hypothèses!$BG$11),10,IF(Tableau1[[#This Row],[QF mens]]&gt;hypothèses!BG505,10,"")))))))))))</f>
        <v>2</v>
      </c>
      <c r="M496" s="49">
        <f>IF($K496&lt;=hypothèses!$BY$2,1,IF(AND($K496&gt;hypothèses!$BX$3,$K496&lt;=hypothèses!$BY$3),2,IF(AND($K496&gt;hypothèses!$BX$4,$K496&lt;=hypothèses!$BY$4),3,IF(AND($K496&gt;hypothèses!$BX$5,$K496&lt;=hypothèses!$BY$5),4,IF(AND($K496&gt;hypothèses!$BX$6,$K496&lt;=hypothèses!$BY$6),5,IF(AND($K496&gt;hypothèses!$BX$7,$K496&lt;=hypothèses!$BY$7),6,IF(AND($K496&gt;hypothèses!$BX$8,$K496&lt;=hypothèses!$BY$8),7,IF(AND($K496&gt;hypothèses!$BX$9,$K496&lt;=hypothèses!$BY$9),8,IF(AND($K496&gt;hypothèses!$BX$10,$K496&lt;=hypothèses!$BY$10),9,IF(AND($K496&gt;hypothèses!$BX$11,$K496&lt;=hypothèses!$BY$11),10,IF(Tableau1[[#This Row],[QF mens]]&gt;hypothèses!BH505,10,"")))))))))))</f>
        <v>1</v>
      </c>
      <c r="N496" s="49" t="s">
        <v>82</v>
      </c>
      <c r="O496" s="49" t="s">
        <v>77</v>
      </c>
      <c r="P496" s="49" t="s">
        <v>83</v>
      </c>
      <c r="Q496" s="49" t="s">
        <v>82</v>
      </c>
      <c r="R496" t="s">
        <v>12</v>
      </c>
      <c r="S496">
        <v>1.1000000000000001</v>
      </c>
      <c r="T496">
        <v>927.3</v>
      </c>
      <c r="U496" s="58" cm="1">
        <f t="array" ref="U49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995.37900000000002</v>
      </c>
      <c r="V496" s="58">
        <f>IF(R496="Tarif Frais de dossier",30,IF(T496&lt;0,0,IF(AND(D496=hypothèses!$BR$2,R496=hypothèses!$BI$1),IF(K496&lt;=hypothèses!$BP$2,hypothèses!$BS$2,IF(K496&gt;=hypothèses!$BQ$2,hypothèses!$BT$2,K496*hypothèses!$BU$2)),IF(AND(D496=hypothèses!$BR$3,R496=hypothèses!$BI$1),IF(K496&lt;=hypothèses!$BP$3,hypothèses!$BS$3,IF(K496&gt;=hypothèses!$BQ$3,hypothèses!$BT$3,K496*hypothèses!$BU$3)),IF(AND(D496=hypothèses!$BR$5,R496=hypothèses!$BJ$1),IF(K496&lt;=hypothèses!$BP$5,hypothèses!$BS$5,IF(K496&gt;=hypothèses!$BQ$5,hypothèses!$BT$5,K496*hypothèses!$BU$5)),IF(AND(D496=hypothèses!$BR$6,R496=hypothèses!$BJ$1),IF(K496&lt;=hypothèses!$BP$6,hypothèses!$BS$6,IF(K496&gt;=hypothèses!$BQ$6,hypothèses!$BT$6,K496*hypothèses!$BU$6)),IF(AND(D496=hypothèses!$BR$8,R496=hypothèses!$BK$1),IF(K496&lt;=hypothèses!$BP$8,hypothèses!$BS$8,IF(K496&gt;=hypothèses!$BQ$8,hypothèses!$BT$8,K496*hypothèses!$BU$8)),IF(AND(D496=hypothèses!$BR$9,R496=hypothèses!$BK$1),IF(K496&lt;=hypothèses!$BP$9,hypothèses!$BS$9,IF(K496&gt;=hypothèses!$BQ$9,hypothèses!$BT$9,K496*hypothèses!$BU$9)),IF(AND(D496=hypothèses!$BR$11,R496=hypothèses!$BL$1),IF(K496&lt;=hypothèses!$BP$11,hypothèses!$BS$11,IF(K496&gt;=hypothèses!$BQ$11,hypothèses!$BT$11,K496*hypothèses!$BU$11)),IF(AND(D496=hypothèses!$BR$12,R496=hypothèses!$BL$1),IF(K496&lt;=hypothèses!$BP$12,hypothèses!$BS$12,IF(K496&gt;=hypothèses!$BQ$12,hypothèses!$BT$12,K496*hypothèses!$BU$12)),IF(AND(D496=hypothèses!$BR$14,R496=hypothèses!$BM$1),IF(K496&lt;=hypothèses!$BP$14,hypothèses!$BS$14,IF(K496&gt;=hypothèses!$BQ$14,hypothèses!$BT$14,K496*hypothèses!$BU$14)),IF(AND(D496=hypothèses!$BR$15,R496=hypothèses!$BM$1),IF(K496&lt;=hypothèses!$BP$15,hypothèses!$BS$15,IF(K496&gt;=hypothèses!$BQ$15,hypothèses!$BT$15,K496*hypothèses!$BU$15)),IF(AND(D496=hypothèses!$BR$17,R496=hypothèses!$BN$1),IF(K496&lt;=hypothèses!$BP$17,hypothèses!$BS$17,IF(K496&gt;=hypothèses!$BQ$17,hypothèses!$BT$17,K496*hypothèses!$BU$17)),IF(AND(D496=hypothèses!$BR$18,R496=hypothèses!$BN$1),IF(K496&lt;=hypothèses!$BP$18,hypothèses!$BS$18,IF(K496&gt;=hypothèses!$BQ$18,hypothèses!$BT$18,K496*hypothèses!$BU$18)),0))))))))))))))</f>
        <v>843</v>
      </c>
      <c r="W496" t="str" cm="1">
        <f t="array" ref="W496">IFERROR(IF(T496&lt;0,0,IF(R496="tarif frais de dossier",30,K496*INDEX(hypothèses!$CC$2:$CR$21,MATCH(1,(K496&gt;=hypothèses!$BX$2:$BX$21)*(K496&lt;hypothèses!$BY$2:$BY$21)*(D496="Villeurbanne")+(K496&gt;=hypothèses!$BX$12:$BX$21)*(K496&lt;hypothèses!$BY$12:$BY$21)*(D496="Hors Villeurbanne"),0),CHOOSE(MATCH(R496,{"tarif eveil";"tarif courant";"tarif pratiques collectives";"tarif troisième cycle renforcé PPES";"tarif cumul";"tarif location"},0),1,4,7,10,13,16)))),"")</f>
        <v/>
      </c>
    </row>
    <row r="497" spans="1:23">
      <c r="A497" s="72" t="s">
        <v>71</v>
      </c>
      <c r="B497" s="72" t="s">
        <v>72</v>
      </c>
      <c r="C497" s="72" t="s">
        <v>73</v>
      </c>
      <c r="D497" t="s">
        <v>86</v>
      </c>
      <c r="E497" s="59">
        <v>4325</v>
      </c>
      <c r="F497">
        <v>2</v>
      </c>
      <c r="G497">
        <v>1.5</v>
      </c>
      <c r="H497">
        <f>IF(Tableau1[[#This Row],[Tranche RFR]]&gt;=2,Tableau1[[#This Row],[Tranche RFR]]-1,Tableau1[[#This Row],[Tranche RFR]])</f>
        <v>1</v>
      </c>
      <c r="I497">
        <f>Tableau1[[#This Row],[RFR]]/Tableau1[[#This Row],[nb parts sans couple]]</f>
        <v>4325</v>
      </c>
      <c r="J497" t="s">
        <v>77</v>
      </c>
      <c r="K497" s="4">
        <f t="shared" si="7"/>
        <v>240.2777777777778</v>
      </c>
      <c r="L497" s="49">
        <f>IF($K497&lt;=hypothèses!$BG$2,1,IF(AND($K497&gt;hypothèses!$BF$3,$K497&lt;=hypothèses!$BG$3),2,IF(AND($K497&gt;hypothèses!$BF$4,$K497&lt;=hypothèses!$BG$4),3,IF(AND($K497&gt;hypothèses!$BF$5,$K497&lt;=hypothèses!$BG$5),4,IF(AND($K497&gt;hypothèses!$BF$6,$K497&lt;=hypothèses!$BG$6),5,IF(AND($K497&gt;hypothèses!$BF$7,$K497&lt;=hypothèses!$BG$7),6,IF(AND($K497&gt;hypothèses!$BF$8,$K497&lt;=hypothèses!$BG$8),7,IF(AND($K497&gt;hypothèses!$BF$9,$K497&lt;=hypothèses!$BG$9),8,IF(AND($K497&gt;hypothèses!$BF$10,$K497&lt;=hypothèses!$BG$10),9,IF(AND($K497&gt;hypothèses!$BF$11,$K497&lt;=hypothèses!$BG$11),10,IF(Tableau1[[#This Row],[QF mens]]&gt;hypothèses!BG506,10,"")))))))))))</f>
        <v>2</v>
      </c>
      <c r="M497" s="49">
        <f>IF($K497&lt;=hypothèses!$BY$2,1,IF(AND($K497&gt;hypothèses!$BX$3,$K497&lt;=hypothèses!$BY$3),2,IF(AND($K497&gt;hypothèses!$BX$4,$K497&lt;=hypothèses!$BY$4),3,IF(AND($K497&gt;hypothèses!$BX$5,$K497&lt;=hypothèses!$BY$5),4,IF(AND($K497&gt;hypothèses!$BX$6,$K497&lt;=hypothèses!$BY$6),5,IF(AND($K497&gt;hypothèses!$BX$7,$K497&lt;=hypothèses!$BY$7),6,IF(AND($K497&gt;hypothèses!$BX$8,$K497&lt;=hypothèses!$BY$8),7,IF(AND($K497&gt;hypothèses!$BX$9,$K497&lt;=hypothèses!$BY$9),8,IF(AND($K497&gt;hypothèses!$BX$10,$K497&lt;=hypothèses!$BY$10),9,IF(AND($K497&gt;hypothèses!$BX$11,$K497&lt;=hypothèses!$BY$11),10,IF(Tableau1[[#This Row],[QF mens]]&gt;hypothèses!BH506,10,"")))))))))))</f>
        <v>1</v>
      </c>
      <c r="N497" s="49" t="s">
        <v>82</v>
      </c>
      <c r="O497" s="49" t="s">
        <v>77</v>
      </c>
      <c r="P497" s="49" t="s">
        <v>83</v>
      </c>
      <c r="Q497" s="49" t="s">
        <v>82</v>
      </c>
      <c r="T497">
        <v>0</v>
      </c>
      <c r="U497" s="58" t="str" cm="1">
        <f t="array" ref="U49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497" s="58">
        <f>IF(R497="Tarif Frais de dossier",30,IF(T497&lt;0,0,IF(AND(D497=hypothèses!$BR$2,R497=hypothèses!$BI$1),IF(K497&lt;=hypothèses!$BP$2,hypothèses!$BS$2,IF(K497&gt;=hypothèses!$BQ$2,hypothèses!$BT$2,K497*hypothèses!$BU$2)),IF(AND(D497=hypothèses!$BR$3,R497=hypothèses!$BI$1),IF(K497&lt;=hypothèses!$BP$3,hypothèses!$BS$3,IF(K497&gt;=hypothèses!$BQ$3,hypothèses!$BT$3,K497*hypothèses!$BU$3)),IF(AND(D497=hypothèses!$BR$5,R497=hypothèses!$BJ$1),IF(K497&lt;=hypothèses!$BP$5,hypothèses!$BS$5,IF(K497&gt;=hypothèses!$BQ$5,hypothèses!$BT$5,K497*hypothèses!$BU$5)),IF(AND(D497=hypothèses!$BR$6,R497=hypothèses!$BJ$1),IF(K497&lt;=hypothèses!$BP$6,hypothèses!$BS$6,IF(K497&gt;=hypothèses!$BQ$6,hypothèses!$BT$6,K497*hypothèses!$BU$6)),IF(AND(D497=hypothèses!$BR$8,R497=hypothèses!$BK$1),IF(K497&lt;=hypothèses!$BP$8,hypothèses!$BS$8,IF(K497&gt;=hypothèses!$BQ$8,hypothèses!$BT$8,K497*hypothèses!$BU$8)),IF(AND(D497=hypothèses!$BR$9,R497=hypothèses!$BK$1),IF(K497&lt;=hypothèses!$BP$9,hypothèses!$BS$9,IF(K497&gt;=hypothèses!$BQ$9,hypothèses!$BT$9,K497*hypothèses!$BU$9)),IF(AND(D497=hypothèses!$BR$11,R497=hypothèses!$BL$1),IF(K497&lt;=hypothèses!$BP$11,hypothèses!$BS$11,IF(K497&gt;=hypothèses!$BQ$11,hypothèses!$BT$11,K497*hypothèses!$BU$11)),IF(AND(D497=hypothèses!$BR$12,R497=hypothèses!$BL$1),IF(K497&lt;=hypothèses!$BP$12,hypothèses!$BS$12,IF(K497&gt;=hypothèses!$BQ$12,hypothèses!$BT$12,K497*hypothèses!$BU$12)),IF(AND(D497=hypothèses!$BR$14,R497=hypothèses!$BM$1),IF(K497&lt;=hypothèses!$BP$14,hypothèses!$BS$14,IF(K497&gt;=hypothèses!$BQ$14,hypothèses!$BT$14,K497*hypothèses!$BU$14)),IF(AND(D497=hypothèses!$BR$15,R497=hypothèses!$BM$1),IF(K497&lt;=hypothèses!$BP$15,hypothèses!$BS$15,IF(K497&gt;=hypothèses!$BQ$15,hypothèses!$BT$15,K497*hypothèses!$BU$15)),IF(AND(D497=hypothèses!$BR$17,R497=hypothèses!$BN$1),IF(K497&lt;=hypothèses!$BP$17,hypothèses!$BS$17,IF(K497&gt;=hypothèses!$BQ$17,hypothèses!$BT$17,K497*hypothèses!$BU$17)),IF(AND(D497=hypothèses!$BR$18,R497=hypothèses!$BN$1),IF(K497&lt;=hypothèses!$BP$18,hypothèses!$BS$18,IF(K497&gt;=hypothèses!$BQ$18,hypothèses!$BT$18,K497*hypothèses!$BU$18)),0))))))))))))))</f>
        <v>0</v>
      </c>
      <c r="W497" t="str" cm="1">
        <f t="array" ref="W497">IFERROR(IF(T497&lt;0,0,IF(R497="tarif frais de dossier",30,K497*INDEX(hypothèses!$CC$2:$CR$21,MATCH(1,(K497&gt;=hypothèses!$BX$2:$BX$21)*(K497&lt;hypothèses!$BY$2:$BY$21)*(D497="Villeurbanne")+(K497&gt;=hypothèses!$BX$12:$BX$21)*(K497&lt;hypothèses!$BY$12:$BY$21)*(D497="Hors Villeurbanne"),0),CHOOSE(MATCH(R497,{"tarif eveil";"tarif courant";"tarif pratiques collectives";"tarif troisième cycle renforcé PPES";"tarif cumul";"tarif location"},0),1,4,7,10,13,16)))),"")</f>
        <v/>
      </c>
    </row>
    <row r="498" spans="1:23">
      <c r="A498" s="71" t="s">
        <v>71</v>
      </c>
      <c r="B498" s="71" t="s">
        <v>72</v>
      </c>
      <c r="C498" s="71" t="s">
        <v>73</v>
      </c>
      <c r="D498" t="s">
        <v>86</v>
      </c>
      <c r="E498" s="59">
        <v>4325</v>
      </c>
      <c r="F498">
        <v>2</v>
      </c>
      <c r="G498">
        <v>1.5</v>
      </c>
      <c r="H498">
        <f>IF(Tableau1[[#This Row],[Tranche RFR]]&gt;=2,Tableau1[[#This Row],[Tranche RFR]]-1,Tableau1[[#This Row],[Tranche RFR]])</f>
        <v>1</v>
      </c>
      <c r="I498">
        <f>Tableau1[[#This Row],[RFR]]/Tableau1[[#This Row],[nb parts sans couple]]</f>
        <v>4325</v>
      </c>
      <c r="J498" t="s">
        <v>77</v>
      </c>
      <c r="K498" s="4">
        <f t="shared" si="7"/>
        <v>240.2777777777778</v>
      </c>
      <c r="L498" s="49">
        <f>IF($K498&lt;=hypothèses!$BG$2,1,IF(AND($K498&gt;hypothèses!$BF$3,$K498&lt;=hypothèses!$BG$3),2,IF(AND($K498&gt;hypothèses!$BF$4,$K498&lt;=hypothèses!$BG$4),3,IF(AND($K498&gt;hypothèses!$BF$5,$K498&lt;=hypothèses!$BG$5),4,IF(AND($K498&gt;hypothèses!$BF$6,$K498&lt;=hypothèses!$BG$6),5,IF(AND($K498&gt;hypothèses!$BF$7,$K498&lt;=hypothèses!$BG$7),6,IF(AND($K498&gt;hypothèses!$BF$8,$K498&lt;=hypothèses!$BG$8),7,IF(AND($K498&gt;hypothèses!$BF$9,$K498&lt;=hypothèses!$BG$9),8,IF(AND($K498&gt;hypothèses!$BF$10,$K498&lt;=hypothèses!$BG$10),9,IF(AND($K498&gt;hypothèses!$BF$11,$K498&lt;=hypothèses!$BG$11),10,IF(Tableau1[[#This Row],[QF mens]]&gt;hypothèses!BG507,10,"")))))))))))</f>
        <v>2</v>
      </c>
      <c r="M498" s="49">
        <f>IF($K498&lt;=hypothèses!$BY$2,1,IF(AND($K498&gt;hypothèses!$BX$3,$K498&lt;=hypothèses!$BY$3),2,IF(AND($K498&gt;hypothèses!$BX$4,$K498&lt;=hypothèses!$BY$4),3,IF(AND($K498&gt;hypothèses!$BX$5,$K498&lt;=hypothèses!$BY$5),4,IF(AND($K498&gt;hypothèses!$BX$6,$K498&lt;=hypothèses!$BY$6),5,IF(AND($K498&gt;hypothèses!$BX$7,$K498&lt;=hypothèses!$BY$7),6,IF(AND($K498&gt;hypothèses!$BX$8,$K498&lt;=hypothèses!$BY$8),7,IF(AND($K498&gt;hypothèses!$BX$9,$K498&lt;=hypothèses!$BY$9),8,IF(AND($K498&gt;hypothèses!$BX$10,$K498&lt;=hypothèses!$BY$10),9,IF(AND($K498&gt;hypothèses!$BX$11,$K498&lt;=hypothèses!$BY$11),10,IF(Tableau1[[#This Row],[QF mens]]&gt;hypothèses!BH507,10,"")))))))))))</f>
        <v>1</v>
      </c>
      <c r="N498" s="49" t="s">
        <v>82</v>
      </c>
      <c r="O498" s="49" t="s">
        <v>77</v>
      </c>
      <c r="P498" s="49" t="s">
        <v>83</v>
      </c>
      <c r="Q498" s="49" t="s">
        <v>82</v>
      </c>
      <c r="T498">
        <v>0</v>
      </c>
      <c r="U498" s="58" t="str" cm="1">
        <f t="array" ref="U49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498" s="58">
        <f>IF(R498="Tarif Frais de dossier",30,IF(T498&lt;0,0,IF(AND(D498=hypothèses!$BR$2,R498=hypothèses!$BI$1),IF(K498&lt;=hypothèses!$BP$2,hypothèses!$BS$2,IF(K498&gt;=hypothèses!$BQ$2,hypothèses!$BT$2,K498*hypothèses!$BU$2)),IF(AND(D498=hypothèses!$BR$3,R498=hypothèses!$BI$1),IF(K498&lt;=hypothèses!$BP$3,hypothèses!$BS$3,IF(K498&gt;=hypothèses!$BQ$3,hypothèses!$BT$3,K498*hypothèses!$BU$3)),IF(AND(D498=hypothèses!$BR$5,R498=hypothèses!$BJ$1),IF(K498&lt;=hypothèses!$BP$5,hypothèses!$BS$5,IF(K498&gt;=hypothèses!$BQ$5,hypothèses!$BT$5,K498*hypothèses!$BU$5)),IF(AND(D498=hypothèses!$BR$6,R498=hypothèses!$BJ$1),IF(K498&lt;=hypothèses!$BP$6,hypothèses!$BS$6,IF(K498&gt;=hypothèses!$BQ$6,hypothèses!$BT$6,K498*hypothèses!$BU$6)),IF(AND(D498=hypothèses!$BR$8,R498=hypothèses!$BK$1),IF(K498&lt;=hypothèses!$BP$8,hypothèses!$BS$8,IF(K498&gt;=hypothèses!$BQ$8,hypothèses!$BT$8,K498*hypothèses!$BU$8)),IF(AND(D498=hypothèses!$BR$9,R498=hypothèses!$BK$1),IF(K498&lt;=hypothèses!$BP$9,hypothèses!$BS$9,IF(K498&gt;=hypothèses!$BQ$9,hypothèses!$BT$9,K498*hypothèses!$BU$9)),IF(AND(D498=hypothèses!$BR$11,R498=hypothèses!$BL$1),IF(K498&lt;=hypothèses!$BP$11,hypothèses!$BS$11,IF(K498&gt;=hypothèses!$BQ$11,hypothèses!$BT$11,K498*hypothèses!$BU$11)),IF(AND(D498=hypothèses!$BR$12,R498=hypothèses!$BL$1),IF(K498&lt;=hypothèses!$BP$12,hypothèses!$BS$12,IF(K498&gt;=hypothèses!$BQ$12,hypothèses!$BT$12,K498*hypothèses!$BU$12)),IF(AND(D498=hypothèses!$BR$14,R498=hypothèses!$BM$1),IF(K498&lt;=hypothèses!$BP$14,hypothèses!$BS$14,IF(K498&gt;=hypothèses!$BQ$14,hypothèses!$BT$14,K498*hypothèses!$BU$14)),IF(AND(D498=hypothèses!$BR$15,R498=hypothèses!$BM$1),IF(K498&lt;=hypothèses!$BP$15,hypothèses!$BS$15,IF(K498&gt;=hypothèses!$BQ$15,hypothèses!$BT$15,K498*hypothèses!$BU$15)),IF(AND(D498=hypothèses!$BR$17,R498=hypothèses!$BN$1),IF(K498&lt;=hypothèses!$BP$17,hypothèses!$BS$17,IF(K498&gt;=hypothèses!$BQ$17,hypothèses!$BT$17,K498*hypothèses!$BU$17)),IF(AND(D498=hypothèses!$BR$18,R498=hypothèses!$BN$1),IF(K498&lt;=hypothèses!$BP$18,hypothèses!$BS$18,IF(K498&gt;=hypothèses!$BQ$18,hypothèses!$BT$18,K498*hypothèses!$BU$18)),0))))))))))))))</f>
        <v>0</v>
      </c>
      <c r="W498" t="str" cm="1">
        <f t="array" ref="W498">IFERROR(IF(T498&lt;0,0,IF(R498="tarif frais de dossier",30,K498*INDEX(hypothèses!$CC$2:$CR$21,MATCH(1,(K498&gt;=hypothèses!$BX$2:$BX$21)*(K498&lt;hypothèses!$BY$2:$BY$21)*(D498="Villeurbanne")+(K498&gt;=hypothèses!$BX$12:$BX$21)*(K498&lt;hypothèses!$BY$12:$BY$21)*(D498="Hors Villeurbanne"),0),CHOOSE(MATCH(R498,{"tarif eveil";"tarif courant";"tarif pratiques collectives";"tarif troisième cycle renforcé PPES";"tarif cumul";"tarif location"},0),1,4,7,10,13,16)))),"")</f>
        <v/>
      </c>
    </row>
    <row r="499" spans="1:23">
      <c r="A499" s="72" t="s">
        <v>71</v>
      </c>
      <c r="B499" s="72" t="s">
        <v>72</v>
      </c>
      <c r="C499" s="72" t="s">
        <v>73</v>
      </c>
      <c r="D499" t="s">
        <v>86</v>
      </c>
      <c r="E499" s="59">
        <v>4325</v>
      </c>
      <c r="F499">
        <v>2</v>
      </c>
      <c r="G499">
        <v>1.5</v>
      </c>
      <c r="H499">
        <f>IF(Tableau1[[#This Row],[Tranche RFR]]&gt;=2,Tableau1[[#This Row],[Tranche RFR]]-1,Tableau1[[#This Row],[Tranche RFR]])</f>
        <v>1</v>
      </c>
      <c r="I499">
        <f>Tableau1[[#This Row],[RFR]]/Tableau1[[#This Row],[nb parts sans couple]]</f>
        <v>4325</v>
      </c>
      <c r="J499" t="s">
        <v>77</v>
      </c>
      <c r="K499" s="4">
        <f t="shared" si="7"/>
        <v>240.2777777777778</v>
      </c>
      <c r="L499" s="49">
        <f>IF($K499&lt;=hypothèses!$BG$2,1,IF(AND($K499&gt;hypothèses!$BF$3,$K499&lt;=hypothèses!$BG$3),2,IF(AND($K499&gt;hypothèses!$BF$4,$K499&lt;=hypothèses!$BG$4),3,IF(AND($K499&gt;hypothèses!$BF$5,$K499&lt;=hypothèses!$BG$5),4,IF(AND($K499&gt;hypothèses!$BF$6,$K499&lt;=hypothèses!$BG$6),5,IF(AND($K499&gt;hypothèses!$BF$7,$K499&lt;=hypothèses!$BG$7),6,IF(AND($K499&gt;hypothèses!$BF$8,$K499&lt;=hypothèses!$BG$8),7,IF(AND($K499&gt;hypothèses!$BF$9,$K499&lt;=hypothèses!$BG$9),8,IF(AND($K499&gt;hypothèses!$BF$10,$K499&lt;=hypothèses!$BG$10),9,IF(AND($K499&gt;hypothèses!$BF$11,$K499&lt;=hypothèses!$BG$11),10,IF(Tableau1[[#This Row],[QF mens]]&gt;hypothèses!BG508,10,"")))))))))))</f>
        <v>2</v>
      </c>
      <c r="M499" s="49">
        <f>IF($K499&lt;=hypothèses!$BY$2,1,IF(AND($K499&gt;hypothèses!$BX$3,$K499&lt;=hypothèses!$BY$3),2,IF(AND($K499&gt;hypothèses!$BX$4,$K499&lt;=hypothèses!$BY$4),3,IF(AND($K499&gt;hypothèses!$BX$5,$K499&lt;=hypothèses!$BY$5),4,IF(AND($K499&gt;hypothèses!$BX$6,$K499&lt;=hypothèses!$BY$6),5,IF(AND($K499&gt;hypothèses!$BX$7,$K499&lt;=hypothèses!$BY$7),6,IF(AND($K499&gt;hypothèses!$BX$8,$K499&lt;=hypothèses!$BY$8),7,IF(AND($K499&gt;hypothèses!$BX$9,$K499&lt;=hypothèses!$BY$9),8,IF(AND($K499&gt;hypothèses!$BX$10,$K499&lt;=hypothèses!$BY$10),9,IF(AND($K499&gt;hypothèses!$BX$11,$K499&lt;=hypothèses!$BY$11),10,IF(Tableau1[[#This Row],[QF mens]]&gt;hypothèses!BH508,10,"")))))))))))</f>
        <v>1</v>
      </c>
      <c r="N499" s="49" t="s">
        <v>82</v>
      </c>
      <c r="O499" s="49" t="s">
        <v>77</v>
      </c>
      <c r="P499" s="49" t="s">
        <v>83</v>
      </c>
      <c r="Q499" s="49" t="s">
        <v>82</v>
      </c>
      <c r="T499">
        <v>0</v>
      </c>
      <c r="U499" s="58" t="str" cm="1">
        <f t="array" ref="U49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499" s="58">
        <f>IF(R499="Tarif Frais de dossier",30,IF(T499&lt;0,0,IF(AND(D499=hypothèses!$BR$2,R499=hypothèses!$BI$1),IF(K499&lt;=hypothèses!$BP$2,hypothèses!$BS$2,IF(K499&gt;=hypothèses!$BQ$2,hypothèses!$BT$2,K499*hypothèses!$BU$2)),IF(AND(D499=hypothèses!$BR$3,R499=hypothèses!$BI$1),IF(K499&lt;=hypothèses!$BP$3,hypothèses!$BS$3,IF(K499&gt;=hypothèses!$BQ$3,hypothèses!$BT$3,K499*hypothèses!$BU$3)),IF(AND(D499=hypothèses!$BR$5,R499=hypothèses!$BJ$1),IF(K499&lt;=hypothèses!$BP$5,hypothèses!$BS$5,IF(K499&gt;=hypothèses!$BQ$5,hypothèses!$BT$5,K499*hypothèses!$BU$5)),IF(AND(D499=hypothèses!$BR$6,R499=hypothèses!$BJ$1),IF(K499&lt;=hypothèses!$BP$6,hypothèses!$BS$6,IF(K499&gt;=hypothèses!$BQ$6,hypothèses!$BT$6,K499*hypothèses!$BU$6)),IF(AND(D499=hypothèses!$BR$8,R499=hypothèses!$BK$1),IF(K499&lt;=hypothèses!$BP$8,hypothèses!$BS$8,IF(K499&gt;=hypothèses!$BQ$8,hypothèses!$BT$8,K499*hypothèses!$BU$8)),IF(AND(D499=hypothèses!$BR$9,R499=hypothèses!$BK$1),IF(K499&lt;=hypothèses!$BP$9,hypothèses!$BS$9,IF(K499&gt;=hypothèses!$BQ$9,hypothèses!$BT$9,K499*hypothèses!$BU$9)),IF(AND(D499=hypothèses!$BR$11,R499=hypothèses!$BL$1),IF(K499&lt;=hypothèses!$BP$11,hypothèses!$BS$11,IF(K499&gt;=hypothèses!$BQ$11,hypothèses!$BT$11,K499*hypothèses!$BU$11)),IF(AND(D499=hypothèses!$BR$12,R499=hypothèses!$BL$1),IF(K499&lt;=hypothèses!$BP$12,hypothèses!$BS$12,IF(K499&gt;=hypothèses!$BQ$12,hypothèses!$BT$12,K499*hypothèses!$BU$12)),IF(AND(D499=hypothèses!$BR$14,R499=hypothèses!$BM$1),IF(K499&lt;=hypothèses!$BP$14,hypothèses!$BS$14,IF(K499&gt;=hypothèses!$BQ$14,hypothèses!$BT$14,K499*hypothèses!$BU$14)),IF(AND(D499=hypothèses!$BR$15,R499=hypothèses!$BM$1),IF(K499&lt;=hypothèses!$BP$15,hypothèses!$BS$15,IF(K499&gt;=hypothèses!$BQ$15,hypothèses!$BT$15,K499*hypothèses!$BU$15)),IF(AND(D499=hypothèses!$BR$17,R499=hypothèses!$BN$1),IF(K499&lt;=hypothèses!$BP$17,hypothèses!$BS$17,IF(K499&gt;=hypothèses!$BQ$17,hypothèses!$BT$17,K499*hypothèses!$BU$17)),IF(AND(D499=hypothèses!$BR$18,R499=hypothèses!$BN$1),IF(K499&lt;=hypothèses!$BP$18,hypothèses!$BS$18,IF(K499&gt;=hypothèses!$BQ$18,hypothèses!$BT$18,K499*hypothèses!$BU$18)),0))))))))))))))</f>
        <v>0</v>
      </c>
      <c r="W499" t="str" cm="1">
        <f t="array" ref="W499">IFERROR(IF(T499&lt;0,0,IF(R499="tarif frais de dossier",30,K499*INDEX(hypothèses!$CC$2:$CR$21,MATCH(1,(K499&gt;=hypothèses!$BX$2:$BX$21)*(K499&lt;hypothèses!$BY$2:$BY$21)*(D499="Villeurbanne")+(K499&gt;=hypothèses!$BX$12:$BX$21)*(K499&lt;hypothèses!$BY$12:$BY$21)*(D499="Hors Villeurbanne"),0),CHOOSE(MATCH(R499,{"tarif eveil";"tarif courant";"tarif pratiques collectives";"tarif troisième cycle renforcé PPES";"tarif cumul";"tarif location"},0),1,4,7,10,13,16)))),"")</f>
        <v/>
      </c>
    </row>
    <row r="500" spans="1:23">
      <c r="A500" s="71" t="s">
        <v>71</v>
      </c>
      <c r="B500" s="71" t="s">
        <v>72</v>
      </c>
      <c r="C500" s="71" t="s">
        <v>73</v>
      </c>
      <c r="D500" t="s">
        <v>86</v>
      </c>
      <c r="E500" s="59">
        <v>4325</v>
      </c>
      <c r="F500">
        <v>2</v>
      </c>
      <c r="G500">
        <v>1.5</v>
      </c>
      <c r="H500">
        <f>IF(Tableau1[[#This Row],[Tranche RFR]]&gt;=2,Tableau1[[#This Row],[Tranche RFR]]-1,Tableau1[[#This Row],[Tranche RFR]])</f>
        <v>1</v>
      </c>
      <c r="I500">
        <f>Tableau1[[#This Row],[RFR]]/Tableau1[[#This Row],[nb parts sans couple]]</f>
        <v>4325</v>
      </c>
      <c r="J500" t="s">
        <v>77</v>
      </c>
      <c r="K500" s="4">
        <f t="shared" si="7"/>
        <v>240.2777777777778</v>
      </c>
      <c r="L500" s="49">
        <f>IF($K500&lt;=hypothèses!$BG$2,1,IF(AND($K500&gt;hypothèses!$BF$3,$K500&lt;=hypothèses!$BG$3),2,IF(AND($K500&gt;hypothèses!$BF$4,$K500&lt;=hypothèses!$BG$4),3,IF(AND($K500&gt;hypothèses!$BF$5,$K500&lt;=hypothèses!$BG$5),4,IF(AND($K500&gt;hypothèses!$BF$6,$K500&lt;=hypothèses!$BG$6),5,IF(AND($K500&gt;hypothèses!$BF$7,$K500&lt;=hypothèses!$BG$7),6,IF(AND($K500&gt;hypothèses!$BF$8,$K500&lt;=hypothèses!$BG$8),7,IF(AND($K500&gt;hypothèses!$BF$9,$K500&lt;=hypothèses!$BG$9),8,IF(AND($K500&gt;hypothèses!$BF$10,$K500&lt;=hypothèses!$BG$10),9,IF(AND($K500&gt;hypothèses!$BF$11,$K500&lt;=hypothèses!$BG$11),10,IF(Tableau1[[#This Row],[QF mens]]&gt;hypothèses!BG509,10,"")))))))))))</f>
        <v>2</v>
      </c>
      <c r="M500" s="49">
        <f>IF($K500&lt;=hypothèses!$BY$2,1,IF(AND($K500&gt;hypothèses!$BX$3,$K500&lt;=hypothèses!$BY$3),2,IF(AND($K500&gt;hypothèses!$BX$4,$K500&lt;=hypothèses!$BY$4),3,IF(AND($K500&gt;hypothèses!$BX$5,$K500&lt;=hypothèses!$BY$5),4,IF(AND($K500&gt;hypothèses!$BX$6,$K500&lt;=hypothèses!$BY$6),5,IF(AND($K500&gt;hypothèses!$BX$7,$K500&lt;=hypothèses!$BY$7),6,IF(AND($K500&gt;hypothèses!$BX$8,$K500&lt;=hypothèses!$BY$8),7,IF(AND($K500&gt;hypothèses!$BX$9,$K500&lt;=hypothèses!$BY$9),8,IF(AND($K500&gt;hypothèses!$BX$10,$K500&lt;=hypothèses!$BY$10),9,IF(AND($K500&gt;hypothèses!$BX$11,$K500&lt;=hypothèses!$BY$11),10,IF(Tableau1[[#This Row],[QF mens]]&gt;hypothèses!BH509,10,"")))))))))))</f>
        <v>1</v>
      </c>
      <c r="N500" s="49" t="s">
        <v>82</v>
      </c>
      <c r="O500" s="49" t="s">
        <v>77</v>
      </c>
      <c r="P500" s="49" t="s">
        <v>83</v>
      </c>
      <c r="Q500" s="49" t="s">
        <v>82</v>
      </c>
      <c r="T500">
        <v>0</v>
      </c>
      <c r="U500" s="58" t="str" cm="1">
        <f t="array" ref="U50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500" s="58">
        <f>IF(R500="Tarif Frais de dossier",30,IF(T500&lt;0,0,IF(AND(D500=hypothèses!$BR$2,R500=hypothèses!$BI$1),IF(K500&lt;=hypothèses!$BP$2,hypothèses!$BS$2,IF(K500&gt;=hypothèses!$BQ$2,hypothèses!$BT$2,K500*hypothèses!$BU$2)),IF(AND(D500=hypothèses!$BR$3,R500=hypothèses!$BI$1),IF(K500&lt;=hypothèses!$BP$3,hypothèses!$BS$3,IF(K500&gt;=hypothèses!$BQ$3,hypothèses!$BT$3,K500*hypothèses!$BU$3)),IF(AND(D500=hypothèses!$BR$5,R500=hypothèses!$BJ$1),IF(K500&lt;=hypothèses!$BP$5,hypothèses!$BS$5,IF(K500&gt;=hypothèses!$BQ$5,hypothèses!$BT$5,K500*hypothèses!$BU$5)),IF(AND(D500=hypothèses!$BR$6,R500=hypothèses!$BJ$1),IF(K500&lt;=hypothèses!$BP$6,hypothèses!$BS$6,IF(K500&gt;=hypothèses!$BQ$6,hypothèses!$BT$6,K500*hypothèses!$BU$6)),IF(AND(D500=hypothèses!$BR$8,R500=hypothèses!$BK$1),IF(K500&lt;=hypothèses!$BP$8,hypothèses!$BS$8,IF(K500&gt;=hypothèses!$BQ$8,hypothèses!$BT$8,K500*hypothèses!$BU$8)),IF(AND(D500=hypothèses!$BR$9,R500=hypothèses!$BK$1),IF(K500&lt;=hypothèses!$BP$9,hypothèses!$BS$9,IF(K500&gt;=hypothèses!$BQ$9,hypothèses!$BT$9,K500*hypothèses!$BU$9)),IF(AND(D500=hypothèses!$BR$11,R500=hypothèses!$BL$1),IF(K500&lt;=hypothèses!$BP$11,hypothèses!$BS$11,IF(K500&gt;=hypothèses!$BQ$11,hypothèses!$BT$11,K500*hypothèses!$BU$11)),IF(AND(D500=hypothèses!$BR$12,R500=hypothèses!$BL$1),IF(K500&lt;=hypothèses!$BP$12,hypothèses!$BS$12,IF(K500&gt;=hypothèses!$BQ$12,hypothèses!$BT$12,K500*hypothèses!$BU$12)),IF(AND(D500=hypothèses!$BR$14,R500=hypothèses!$BM$1),IF(K500&lt;=hypothèses!$BP$14,hypothèses!$BS$14,IF(K500&gt;=hypothèses!$BQ$14,hypothèses!$BT$14,K500*hypothèses!$BU$14)),IF(AND(D500=hypothèses!$BR$15,R500=hypothèses!$BM$1),IF(K500&lt;=hypothèses!$BP$15,hypothèses!$BS$15,IF(K500&gt;=hypothèses!$BQ$15,hypothèses!$BT$15,K500*hypothèses!$BU$15)),IF(AND(D500=hypothèses!$BR$17,R500=hypothèses!$BN$1),IF(K500&lt;=hypothèses!$BP$17,hypothèses!$BS$17,IF(K500&gt;=hypothèses!$BQ$17,hypothèses!$BT$17,K500*hypothèses!$BU$17)),IF(AND(D500=hypothèses!$BR$18,R500=hypothèses!$BN$1),IF(K500&lt;=hypothèses!$BP$18,hypothèses!$BS$18,IF(K500&gt;=hypothèses!$BQ$18,hypothèses!$BT$18,K500*hypothèses!$BU$18)),0))))))))))))))</f>
        <v>0</v>
      </c>
      <c r="W500" t="str" cm="1">
        <f t="array" ref="W500">IFERROR(IF(T500&lt;0,0,IF(R500="tarif frais de dossier",30,K500*INDEX(hypothèses!$CC$2:$CR$21,MATCH(1,(K500&gt;=hypothèses!$BX$2:$BX$21)*(K500&lt;hypothèses!$BY$2:$BY$21)*(D500="Villeurbanne")+(K500&gt;=hypothèses!$BX$12:$BX$21)*(K500&lt;hypothèses!$BY$12:$BY$21)*(D500="Hors Villeurbanne"),0),CHOOSE(MATCH(R500,{"tarif eveil";"tarif courant";"tarif pratiques collectives";"tarif troisième cycle renforcé PPES";"tarif cumul";"tarif location"},0),1,4,7,10,13,16)))),"")</f>
        <v/>
      </c>
    </row>
    <row r="501" spans="1:23">
      <c r="A501" s="72" t="s">
        <v>71</v>
      </c>
      <c r="B501" s="72" t="s">
        <v>72</v>
      </c>
      <c r="C501" s="72" t="s">
        <v>73</v>
      </c>
      <c r="D501" t="s">
        <v>86</v>
      </c>
      <c r="E501" s="59">
        <v>4325</v>
      </c>
      <c r="F501">
        <v>2</v>
      </c>
      <c r="G501">
        <v>1.5</v>
      </c>
      <c r="H501">
        <f>IF(Tableau1[[#This Row],[Tranche RFR]]&gt;=2,Tableau1[[#This Row],[Tranche RFR]]-1,Tableau1[[#This Row],[Tranche RFR]])</f>
        <v>1</v>
      </c>
      <c r="I501">
        <f>Tableau1[[#This Row],[RFR]]/Tableau1[[#This Row],[nb parts sans couple]]</f>
        <v>4325</v>
      </c>
      <c r="J501" t="s">
        <v>77</v>
      </c>
      <c r="K501" s="4">
        <f t="shared" si="7"/>
        <v>240.2777777777778</v>
      </c>
      <c r="L501" s="49">
        <f>IF($K501&lt;=hypothèses!$BG$2,1,IF(AND($K501&gt;hypothèses!$BF$3,$K501&lt;=hypothèses!$BG$3),2,IF(AND($K501&gt;hypothèses!$BF$4,$K501&lt;=hypothèses!$BG$4),3,IF(AND($K501&gt;hypothèses!$BF$5,$K501&lt;=hypothèses!$BG$5),4,IF(AND($K501&gt;hypothèses!$BF$6,$K501&lt;=hypothèses!$BG$6),5,IF(AND($K501&gt;hypothèses!$BF$7,$K501&lt;=hypothèses!$BG$7),6,IF(AND($K501&gt;hypothèses!$BF$8,$K501&lt;=hypothèses!$BG$8),7,IF(AND($K501&gt;hypothèses!$BF$9,$K501&lt;=hypothèses!$BG$9),8,IF(AND($K501&gt;hypothèses!$BF$10,$K501&lt;=hypothèses!$BG$10),9,IF(AND($K501&gt;hypothèses!$BF$11,$K501&lt;=hypothèses!$BG$11),10,IF(Tableau1[[#This Row],[QF mens]]&gt;hypothèses!BG510,10,"")))))))))))</f>
        <v>2</v>
      </c>
      <c r="M501" s="49">
        <f>IF($K501&lt;=hypothèses!$BY$2,1,IF(AND($K501&gt;hypothèses!$BX$3,$K501&lt;=hypothèses!$BY$3),2,IF(AND($K501&gt;hypothèses!$BX$4,$K501&lt;=hypothèses!$BY$4),3,IF(AND($K501&gt;hypothèses!$BX$5,$K501&lt;=hypothèses!$BY$5),4,IF(AND($K501&gt;hypothèses!$BX$6,$K501&lt;=hypothèses!$BY$6),5,IF(AND($K501&gt;hypothèses!$BX$7,$K501&lt;=hypothèses!$BY$7),6,IF(AND($K501&gt;hypothèses!$BX$8,$K501&lt;=hypothèses!$BY$8),7,IF(AND($K501&gt;hypothèses!$BX$9,$K501&lt;=hypothèses!$BY$9),8,IF(AND($K501&gt;hypothèses!$BX$10,$K501&lt;=hypothèses!$BY$10),9,IF(AND($K501&gt;hypothèses!$BX$11,$K501&lt;=hypothèses!$BY$11),10,IF(Tableau1[[#This Row],[QF mens]]&gt;hypothèses!BH510,10,"")))))))))))</f>
        <v>1</v>
      </c>
      <c r="N501" s="49" t="s">
        <v>82</v>
      </c>
      <c r="O501" s="49" t="s">
        <v>77</v>
      </c>
      <c r="P501" s="49" t="s">
        <v>83</v>
      </c>
      <c r="Q501" s="49" t="s">
        <v>82</v>
      </c>
      <c r="T501">
        <v>0</v>
      </c>
      <c r="U501" s="58" t="str" cm="1">
        <f t="array" ref="U50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501" s="58">
        <f>IF(R501="Tarif Frais de dossier",30,IF(T501&lt;0,0,IF(AND(D501=hypothèses!$BR$2,R501=hypothèses!$BI$1),IF(K501&lt;=hypothèses!$BP$2,hypothèses!$BS$2,IF(K501&gt;=hypothèses!$BQ$2,hypothèses!$BT$2,K501*hypothèses!$BU$2)),IF(AND(D501=hypothèses!$BR$3,R501=hypothèses!$BI$1),IF(K501&lt;=hypothèses!$BP$3,hypothèses!$BS$3,IF(K501&gt;=hypothèses!$BQ$3,hypothèses!$BT$3,K501*hypothèses!$BU$3)),IF(AND(D501=hypothèses!$BR$5,R501=hypothèses!$BJ$1),IF(K501&lt;=hypothèses!$BP$5,hypothèses!$BS$5,IF(K501&gt;=hypothèses!$BQ$5,hypothèses!$BT$5,K501*hypothèses!$BU$5)),IF(AND(D501=hypothèses!$BR$6,R501=hypothèses!$BJ$1),IF(K501&lt;=hypothèses!$BP$6,hypothèses!$BS$6,IF(K501&gt;=hypothèses!$BQ$6,hypothèses!$BT$6,K501*hypothèses!$BU$6)),IF(AND(D501=hypothèses!$BR$8,R501=hypothèses!$BK$1),IF(K501&lt;=hypothèses!$BP$8,hypothèses!$BS$8,IF(K501&gt;=hypothèses!$BQ$8,hypothèses!$BT$8,K501*hypothèses!$BU$8)),IF(AND(D501=hypothèses!$BR$9,R501=hypothèses!$BK$1),IF(K501&lt;=hypothèses!$BP$9,hypothèses!$BS$9,IF(K501&gt;=hypothèses!$BQ$9,hypothèses!$BT$9,K501*hypothèses!$BU$9)),IF(AND(D501=hypothèses!$BR$11,R501=hypothèses!$BL$1),IF(K501&lt;=hypothèses!$BP$11,hypothèses!$BS$11,IF(K501&gt;=hypothèses!$BQ$11,hypothèses!$BT$11,K501*hypothèses!$BU$11)),IF(AND(D501=hypothèses!$BR$12,R501=hypothèses!$BL$1),IF(K501&lt;=hypothèses!$BP$12,hypothèses!$BS$12,IF(K501&gt;=hypothèses!$BQ$12,hypothèses!$BT$12,K501*hypothèses!$BU$12)),IF(AND(D501=hypothèses!$BR$14,R501=hypothèses!$BM$1),IF(K501&lt;=hypothèses!$BP$14,hypothèses!$BS$14,IF(K501&gt;=hypothèses!$BQ$14,hypothèses!$BT$14,K501*hypothèses!$BU$14)),IF(AND(D501=hypothèses!$BR$15,R501=hypothèses!$BM$1),IF(K501&lt;=hypothèses!$BP$15,hypothèses!$BS$15,IF(K501&gt;=hypothèses!$BQ$15,hypothèses!$BT$15,K501*hypothèses!$BU$15)),IF(AND(D501=hypothèses!$BR$17,R501=hypothèses!$BN$1),IF(K501&lt;=hypothèses!$BP$17,hypothèses!$BS$17,IF(K501&gt;=hypothèses!$BQ$17,hypothèses!$BT$17,K501*hypothèses!$BU$17)),IF(AND(D501=hypothèses!$BR$18,R501=hypothèses!$BN$1),IF(K501&lt;=hypothèses!$BP$18,hypothèses!$BS$18,IF(K501&gt;=hypothèses!$BQ$18,hypothèses!$BT$18,K501*hypothèses!$BU$18)),0))))))))))))))</f>
        <v>0</v>
      </c>
      <c r="W501" t="str" cm="1">
        <f t="array" ref="W501">IFERROR(IF(T501&lt;0,0,IF(R501="tarif frais de dossier",30,K501*INDEX(hypothèses!$CC$2:$CR$21,MATCH(1,(K501&gt;=hypothèses!$BX$2:$BX$21)*(K501&lt;hypothèses!$BY$2:$BY$21)*(D501="Villeurbanne")+(K501&gt;=hypothèses!$BX$12:$BX$21)*(K501&lt;hypothèses!$BY$12:$BY$21)*(D501="Hors Villeurbanne"),0),CHOOSE(MATCH(R501,{"tarif eveil";"tarif courant";"tarif pratiques collectives";"tarif troisième cycle renforcé PPES";"tarif cumul";"tarif location"},0),1,4,7,10,13,16)))),"")</f>
        <v/>
      </c>
    </row>
    <row r="502" spans="1:23">
      <c r="A502" s="71" t="s">
        <v>71</v>
      </c>
      <c r="B502" s="71" t="s">
        <v>72</v>
      </c>
      <c r="C502" s="71" t="s">
        <v>73</v>
      </c>
      <c r="D502" t="s">
        <v>86</v>
      </c>
      <c r="E502" s="59">
        <v>4325</v>
      </c>
      <c r="F502">
        <v>2</v>
      </c>
      <c r="G502">
        <v>1.5</v>
      </c>
      <c r="H502">
        <f>IF(Tableau1[[#This Row],[Tranche RFR]]&gt;=2,Tableau1[[#This Row],[Tranche RFR]]-1,Tableau1[[#This Row],[Tranche RFR]])</f>
        <v>1</v>
      </c>
      <c r="I502">
        <f>Tableau1[[#This Row],[RFR]]/Tableau1[[#This Row],[nb parts sans couple]]</f>
        <v>4325</v>
      </c>
      <c r="J502" t="s">
        <v>77</v>
      </c>
      <c r="K502" s="4">
        <f t="shared" si="7"/>
        <v>240.2777777777778</v>
      </c>
      <c r="L502" s="49">
        <f>IF($K502&lt;=hypothèses!$BG$2,1,IF(AND($K502&gt;hypothèses!$BF$3,$K502&lt;=hypothèses!$BG$3),2,IF(AND($K502&gt;hypothèses!$BF$4,$K502&lt;=hypothèses!$BG$4),3,IF(AND($K502&gt;hypothèses!$BF$5,$K502&lt;=hypothèses!$BG$5),4,IF(AND($K502&gt;hypothèses!$BF$6,$K502&lt;=hypothèses!$BG$6),5,IF(AND($K502&gt;hypothèses!$BF$7,$K502&lt;=hypothèses!$BG$7),6,IF(AND($K502&gt;hypothèses!$BF$8,$K502&lt;=hypothèses!$BG$8),7,IF(AND($K502&gt;hypothèses!$BF$9,$K502&lt;=hypothèses!$BG$9),8,IF(AND($K502&gt;hypothèses!$BF$10,$K502&lt;=hypothèses!$BG$10),9,IF(AND($K502&gt;hypothèses!$BF$11,$K502&lt;=hypothèses!$BG$11),10,IF(Tableau1[[#This Row],[QF mens]]&gt;hypothèses!BG511,10,"")))))))))))</f>
        <v>2</v>
      </c>
      <c r="M502" s="49">
        <f>IF($K502&lt;=hypothèses!$BY$2,1,IF(AND($K502&gt;hypothèses!$BX$3,$K502&lt;=hypothèses!$BY$3),2,IF(AND($K502&gt;hypothèses!$BX$4,$K502&lt;=hypothèses!$BY$4),3,IF(AND($K502&gt;hypothèses!$BX$5,$K502&lt;=hypothèses!$BY$5),4,IF(AND($K502&gt;hypothèses!$BX$6,$K502&lt;=hypothèses!$BY$6),5,IF(AND($K502&gt;hypothèses!$BX$7,$K502&lt;=hypothèses!$BY$7),6,IF(AND($K502&gt;hypothèses!$BX$8,$K502&lt;=hypothèses!$BY$8),7,IF(AND($K502&gt;hypothèses!$BX$9,$K502&lt;=hypothèses!$BY$9),8,IF(AND($K502&gt;hypothèses!$BX$10,$K502&lt;=hypothèses!$BY$10),9,IF(AND($K502&gt;hypothèses!$BX$11,$K502&lt;=hypothèses!$BY$11),10,IF(Tableau1[[#This Row],[QF mens]]&gt;hypothèses!BH511,10,"")))))))))))</f>
        <v>1</v>
      </c>
      <c r="N502" s="49" t="s">
        <v>82</v>
      </c>
      <c r="O502" s="49" t="s">
        <v>77</v>
      </c>
      <c r="P502" s="49" t="s">
        <v>83</v>
      </c>
      <c r="Q502" s="49" t="s">
        <v>82</v>
      </c>
      <c r="T502">
        <v>0</v>
      </c>
      <c r="U502" s="58" t="str" cm="1">
        <f t="array" ref="U50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502" s="58">
        <f>IF(R502="Tarif Frais de dossier",30,IF(T502&lt;0,0,IF(AND(D502=hypothèses!$BR$2,R502=hypothèses!$BI$1),IF(K502&lt;=hypothèses!$BP$2,hypothèses!$BS$2,IF(K502&gt;=hypothèses!$BQ$2,hypothèses!$BT$2,K502*hypothèses!$BU$2)),IF(AND(D502=hypothèses!$BR$3,R502=hypothèses!$BI$1),IF(K502&lt;=hypothèses!$BP$3,hypothèses!$BS$3,IF(K502&gt;=hypothèses!$BQ$3,hypothèses!$BT$3,K502*hypothèses!$BU$3)),IF(AND(D502=hypothèses!$BR$5,R502=hypothèses!$BJ$1),IF(K502&lt;=hypothèses!$BP$5,hypothèses!$BS$5,IF(K502&gt;=hypothèses!$BQ$5,hypothèses!$BT$5,K502*hypothèses!$BU$5)),IF(AND(D502=hypothèses!$BR$6,R502=hypothèses!$BJ$1),IF(K502&lt;=hypothèses!$BP$6,hypothèses!$BS$6,IF(K502&gt;=hypothèses!$BQ$6,hypothèses!$BT$6,K502*hypothèses!$BU$6)),IF(AND(D502=hypothèses!$BR$8,R502=hypothèses!$BK$1),IF(K502&lt;=hypothèses!$BP$8,hypothèses!$BS$8,IF(K502&gt;=hypothèses!$BQ$8,hypothèses!$BT$8,K502*hypothèses!$BU$8)),IF(AND(D502=hypothèses!$BR$9,R502=hypothèses!$BK$1),IF(K502&lt;=hypothèses!$BP$9,hypothèses!$BS$9,IF(K502&gt;=hypothèses!$BQ$9,hypothèses!$BT$9,K502*hypothèses!$BU$9)),IF(AND(D502=hypothèses!$BR$11,R502=hypothèses!$BL$1),IF(K502&lt;=hypothèses!$BP$11,hypothèses!$BS$11,IF(K502&gt;=hypothèses!$BQ$11,hypothèses!$BT$11,K502*hypothèses!$BU$11)),IF(AND(D502=hypothèses!$BR$12,R502=hypothèses!$BL$1),IF(K502&lt;=hypothèses!$BP$12,hypothèses!$BS$12,IF(K502&gt;=hypothèses!$BQ$12,hypothèses!$BT$12,K502*hypothèses!$BU$12)),IF(AND(D502=hypothèses!$BR$14,R502=hypothèses!$BM$1),IF(K502&lt;=hypothèses!$BP$14,hypothèses!$BS$14,IF(K502&gt;=hypothèses!$BQ$14,hypothèses!$BT$14,K502*hypothèses!$BU$14)),IF(AND(D502=hypothèses!$BR$15,R502=hypothèses!$BM$1),IF(K502&lt;=hypothèses!$BP$15,hypothèses!$BS$15,IF(K502&gt;=hypothèses!$BQ$15,hypothèses!$BT$15,K502*hypothèses!$BU$15)),IF(AND(D502=hypothèses!$BR$17,R502=hypothèses!$BN$1),IF(K502&lt;=hypothèses!$BP$17,hypothèses!$BS$17,IF(K502&gt;=hypothèses!$BQ$17,hypothèses!$BT$17,K502*hypothèses!$BU$17)),IF(AND(D502=hypothèses!$BR$18,R502=hypothèses!$BN$1),IF(K502&lt;=hypothèses!$BP$18,hypothèses!$BS$18,IF(K502&gt;=hypothèses!$BQ$18,hypothèses!$BT$18,K502*hypothèses!$BU$18)),0))))))))))))))</f>
        <v>0</v>
      </c>
      <c r="W502" t="str" cm="1">
        <f t="array" ref="W502">IFERROR(IF(T502&lt;0,0,IF(R502="tarif frais de dossier",30,K502*INDEX(hypothèses!$CC$2:$CR$21,MATCH(1,(K502&gt;=hypothèses!$BX$2:$BX$21)*(K502&lt;hypothèses!$BY$2:$BY$21)*(D502="Villeurbanne")+(K502&gt;=hypothèses!$BX$12:$BX$21)*(K502&lt;hypothèses!$BY$12:$BY$21)*(D502="Hors Villeurbanne"),0),CHOOSE(MATCH(R502,{"tarif eveil";"tarif courant";"tarif pratiques collectives";"tarif troisième cycle renforcé PPES";"tarif cumul";"tarif location"},0),1,4,7,10,13,16)))),"")</f>
        <v/>
      </c>
    </row>
    <row r="503" spans="1:23">
      <c r="A503" s="72" t="s">
        <v>71</v>
      </c>
      <c r="B503" s="72" t="s">
        <v>72</v>
      </c>
      <c r="C503" s="72" t="s">
        <v>73</v>
      </c>
      <c r="D503" t="s">
        <v>86</v>
      </c>
      <c r="E503" s="59">
        <v>60206</v>
      </c>
      <c r="F503">
        <v>25</v>
      </c>
      <c r="G503">
        <v>3</v>
      </c>
      <c r="H503">
        <f>IF(Tableau1[[#This Row],[Tranche RFR]]&gt;=2,Tableau1[[#This Row],[Tranche RFR]]-1,Tableau1[[#This Row],[Tranche RFR]])</f>
        <v>24</v>
      </c>
      <c r="I503">
        <f>Tableau1[[#This Row],[RFR]]/Tableau1[[#This Row],[nb parts sans couple]]</f>
        <v>2508.5833333333335</v>
      </c>
      <c r="J503" t="s">
        <v>77</v>
      </c>
      <c r="K503" s="4">
        <f t="shared" si="7"/>
        <v>1672.3888888888889</v>
      </c>
      <c r="L503" s="49">
        <f>IF($K503&lt;=hypothèses!$BG$2,1,IF(AND($K503&gt;hypothèses!$BF$3,$K503&lt;=hypothèses!$BG$3),2,IF(AND($K503&gt;hypothèses!$BF$4,$K503&lt;=hypothèses!$BG$4),3,IF(AND($K503&gt;hypothèses!$BF$5,$K503&lt;=hypothèses!$BG$5),4,IF(AND($K503&gt;hypothèses!$BF$6,$K503&lt;=hypothèses!$BG$6),5,IF(AND($K503&gt;hypothèses!$BF$7,$K503&lt;=hypothèses!$BG$7),6,IF(AND($K503&gt;hypothèses!$BF$8,$K503&lt;=hypothèses!$BG$8),7,IF(AND($K503&gt;hypothèses!$BF$9,$K503&lt;=hypothèses!$BG$9),8,IF(AND($K503&gt;hypothèses!$BF$10,$K503&lt;=hypothèses!$BG$10),9,IF(AND($K503&gt;hypothèses!$BF$11,$K503&lt;=hypothèses!$BG$11),10,IF(Tableau1[[#This Row],[QF mens]]&gt;hypothèses!BG512,10,"")))))))))))</f>
        <v>8</v>
      </c>
      <c r="M503" s="49">
        <f>IF($K503&lt;=hypothèses!$BY$2,1,IF(AND($K503&gt;hypothèses!$BX$3,$K503&lt;=hypothèses!$BY$3),2,IF(AND($K503&gt;hypothèses!$BX$4,$K503&lt;=hypothèses!$BY$4),3,IF(AND($K503&gt;hypothèses!$BX$5,$K503&lt;=hypothèses!$BY$5),4,IF(AND($K503&gt;hypothèses!$BX$6,$K503&lt;=hypothèses!$BY$6),5,IF(AND($K503&gt;hypothèses!$BX$7,$K503&lt;=hypothèses!$BY$7),6,IF(AND($K503&gt;hypothèses!$BX$8,$K503&lt;=hypothèses!$BY$8),7,IF(AND($K503&gt;hypothèses!$BX$9,$K503&lt;=hypothèses!$BY$9),8,IF(AND($K503&gt;hypothèses!$BX$10,$K503&lt;=hypothèses!$BY$10),9,IF(AND($K503&gt;hypothèses!$BX$11,$K503&lt;=hypothèses!$BY$11),10,IF(Tableau1[[#This Row],[QF mens]]&gt;hypothèses!BH512,10,"")))))))))))</f>
        <v>8</v>
      </c>
      <c r="N503" s="49" t="s">
        <v>82</v>
      </c>
      <c r="O503" s="49" t="s">
        <v>77</v>
      </c>
      <c r="P503" s="49" t="s">
        <v>83</v>
      </c>
      <c r="Q503" s="49" t="s">
        <v>82</v>
      </c>
      <c r="R503" t="s">
        <v>14</v>
      </c>
      <c r="S503">
        <v>1</v>
      </c>
      <c r="T503">
        <v>30</v>
      </c>
      <c r="U503" s="58" cm="1">
        <f t="array" ref="U50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503" s="58">
        <f>IF(R503="Tarif Frais de dossier",30,IF(T503&lt;0,0,IF(AND(D503=hypothèses!$BR$2,R503=hypothèses!$BI$1),IF(K503&lt;=hypothèses!$BP$2,hypothèses!$BS$2,IF(K503&gt;=hypothèses!$BQ$2,hypothèses!$BT$2,K503*hypothèses!$BU$2)),IF(AND(D503=hypothèses!$BR$3,R503=hypothèses!$BI$1),IF(K503&lt;=hypothèses!$BP$3,hypothèses!$BS$3,IF(K503&gt;=hypothèses!$BQ$3,hypothèses!$BT$3,K503*hypothèses!$BU$3)),IF(AND(D503=hypothèses!$BR$5,R503=hypothèses!$BJ$1),IF(K503&lt;=hypothèses!$BP$5,hypothèses!$BS$5,IF(K503&gt;=hypothèses!$BQ$5,hypothèses!$BT$5,K503*hypothèses!$BU$5)),IF(AND(D503=hypothèses!$BR$6,R503=hypothèses!$BJ$1),IF(K503&lt;=hypothèses!$BP$6,hypothèses!$BS$6,IF(K503&gt;=hypothèses!$BQ$6,hypothèses!$BT$6,K503*hypothèses!$BU$6)),IF(AND(D503=hypothèses!$BR$8,R503=hypothèses!$BK$1),IF(K503&lt;=hypothèses!$BP$8,hypothèses!$BS$8,IF(K503&gt;=hypothèses!$BQ$8,hypothèses!$BT$8,K503*hypothèses!$BU$8)),IF(AND(D503=hypothèses!$BR$9,R503=hypothèses!$BK$1),IF(K503&lt;=hypothèses!$BP$9,hypothèses!$BS$9,IF(K503&gt;=hypothèses!$BQ$9,hypothèses!$BT$9,K503*hypothèses!$BU$9)),IF(AND(D503=hypothèses!$BR$11,R503=hypothèses!$BL$1),IF(K503&lt;=hypothèses!$BP$11,hypothèses!$BS$11,IF(K503&gt;=hypothèses!$BQ$11,hypothèses!$BT$11,K503*hypothèses!$BU$11)),IF(AND(D503=hypothèses!$BR$12,R503=hypothèses!$BL$1),IF(K503&lt;=hypothèses!$BP$12,hypothèses!$BS$12,IF(K503&gt;=hypothèses!$BQ$12,hypothèses!$BT$12,K503*hypothèses!$BU$12)),IF(AND(D503=hypothèses!$BR$14,R503=hypothèses!$BM$1),IF(K503&lt;=hypothèses!$BP$14,hypothèses!$BS$14,IF(K503&gt;=hypothèses!$BQ$14,hypothèses!$BT$14,K503*hypothèses!$BU$14)),IF(AND(D503=hypothèses!$BR$15,R503=hypothèses!$BM$1),IF(K503&lt;=hypothèses!$BP$15,hypothèses!$BS$15,IF(K503&gt;=hypothèses!$BQ$15,hypothèses!$BT$15,K503*hypothèses!$BU$15)),IF(AND(D503=hypothèses!$BR$17,R503=hypothèses!$BN$1),IF(K503&lt;=hypothèses!$BP$17,hypothèses!$BS$17,IF(K503&gt;=hypothèses!$BQ$17,hypothèses!$BT$17,K503*hypothèses!$BU$17)),IF(AND(D503=hypothèses!$BR$18,R503=hypothèses!$BN$1),IF(K503&lt;=hypothèses!$BP$18,hypothèses!$BS$18,IF(K503&gt;=hypothèses!$BQ$18,hypothèses!$BT$18,K503*hypothèses!$BU$18)),0))))))))))))))</f>
        <v>30</v>
      </c>
      <c r="W503" cm="1">
        <f t="array" ref="W503">IFERROR(IF(T503&lt;0,0,IF(R503="tarif frais de dossier",30,K503*INDEX(hypothèses!$CC$2:$CR$21,MATCH(1,(K503&gt;=hypothèses!$BX$2:$BX$21)*(K503&lt;hypothèses!$BY$2:$BY$21)*(D503="Villeurbanne")+(K503&gt;=hypothèses!$BX$12:$BX$21)*(K503&lt;hypothèses!$BY$12:$BY$21)*(D503="Hors Villeurbanne"),0),CHOOSE(MATCH(R503,{"tarif eveil";"tarif courant";"tarif pratiques collectives";"tarif troisième cycle renforcé PPES";"tarif cumul";"tarif location"},0),1,4,7,10,13,16)))),"")</f>
        <v>30</v>
      </c>
    </row>
    <row r="504" spans="1:23">
      <c r="A504" s="71" t="s">
        <v>71</v>
      </c>
      <c r="B504" s="71" t="s">
        <v>72</v>
      </c>
      <c r="C504" s="71" t="s">
        <v>73</v>
      </c>
      <c r="D504" t="s">
        <v>86</v>
      </c>
      <c r="E504" s="59">
        <v>60206</v>
      </c>
      <c r="F504">
        <v>25</v>
      </c>
      <c r="G504">
        <v>3</v>
      </c>
      <c r="H504">
        <f>IF(Tableau1[[#This Row],[Tranche RFR]]&gt;=2,Tableau1[[#This Row],[Tranche RFR]]-1,Tableau1[[#This Row],[Tranche RFR]])</f>
        <v>24</v>
      </c>
      <c r="I504">
        <f>Tableau1[[#This Row],[RFR]]/Tableau1[[#This Row],[nb parts sans couple]]</f>
        <v>2508.5833333333335</v>
      </c>
      <c r="J504" t="s">
        <v>77</v>
      </c>
      <c r="K504" s="4">
        <f t="shared" si="7"/>
        <v>1672.3888888888889</v>
      </c>
      <c r="L504" s="49">
        <f>IF($K504&lt;=hypothèses!$BG$2,1,IF(AND($K504&gt;hypothèses!$BF$3,$K504&lt;=hypothèses!$BG$3),2,IF(AND($K504&gt;hypothèses!$BF$4,$K504&lt;=hypothèses!$BG$4),3,IF(AND($K504&gt;hypothèses!$BF$5,$K504&lt;=hypothèses!$BG$5),4,IF(AND($K504&gt;hypothèses!$BF$6,$K504&lt;=hypothèses!$BG$6),5,IF(AND($K504&gt;hypothèses!$BF$7,$K504&lt;=hypothèses!$BG$7),6,IF(AND($K504&gt;hypothèses!$BF$8,$K504&lt;=hypothèses!$BG$8),7,IF(AND($K504&gt;hypothèses!$BF$9,$K504&lt;=hypothèses!$BG$9),8,IF(AND($K504&gt;hypothèses!$BF$10,$K504&lt;=hypothèses!$BG$10),9,IF(AND($K504&gt;hypothèses!$BF$11,$K504&lt;=hypothèses!$BG$11),10,IF(Tableau1[[#This Row],[QF mens]]&gt;hypothèses!BG513,10,"")))))))))))</f>
        <v>8</v>
      </c>
      <c r="M504" s="49">
        <f>IF($K504&lt;=hypothèses!$BY$2,1,IF(AND($K504&gt;hypothèses!$BX$3,$K504&lt;=hypothèses!$BY$3),2,IF(AND($K504&gt;hypothèses!$BX$4,$K504&lt;=hypothèses!$BY$4),3,IF(AND($K504&gt;hypothèses!$BX$5,$K504&lt;=hypothèses!$BY$5),4,IF(AND($K504&gt;hypothèses!$BX$6,$K504&lt;=hypothèses!$BY$6),5,IF(AND($K504&gt;hypothèses!$BX$7,$K504&lt;=hypothèses!$BY$7),6,IF(AND($K504&gt;hypothèses!$BX$8,$K504&lt;=hypothèses!$BY$8),7,IF(AND($K504&gt;hypothèses!$BX$9,$K504&lt;=hypothèses!$BY$9),8,IF(AND($K504&gt;hypothèses!$BX$10,$K504&lt;=hypothèses!$BY$10),9,IF(AND($K504&gt;hypothèses!$BX$11,$K504&lt;=hypothèses!$BY$11),10,IF(Tableau1[[#This Row],[QF mens]]&gt;hypothèses!BH513,10,"")))))))))))</f>
        <v>8</v>
      </c>
      <c r="N504" s="49" t="s">
        <v>82</v>
      </c>
      <c r="O504" s="49" t="s">
        <v>77</v>
      </c>
      <c r="P504" s="49" t="s">
        <v>83</v>
      </c>
      <c r="Q504" s="49" t="s">
        <v>82</v>
      </c>
      <c r="R504" t="s">
        <v>17</v>
      </c>
      <c r="S504">
        <v>1.1000000000000001</v>
      </c>
      <c r="T504">
        <v>492.8</v>
      </c>
      <c r="U504" s="58" cm="1">
        <f t="array" ref="U50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547.45900000000006</v>
      </c>
      <c r="V504" s="58">
        <f>IF(R504="Tarif Frais de dossier",30,IF(T504&lt;0,0,IF(AND(D504=hypothèses!$BR$2,R504=hypothèses!$BI$1),IF(K504&lt;=hypothèses!$BP$2,hypothèses!$BS$2,IF(K504&gt;=hypothèses!$BQ$2,hypothèses!$BT$2,K504*hypothèses!$BU$2)),IF(AND(D504=hypothèses!$BR$3,R504=hypothèses!$BI$1),IF(K504&lt;=hypothèses!$BP$3,hypothèses!$BS$3,IF(K504&gt;=hypothèses!$BQ$3,hypothèses!$BT$3,K504*hypothèses!$BU$3)),IF(AND(D504=hypothèses!$BR$5,R504=hypothèses!$BJ$1),IF(K504&lt;=hypothèses!$BP$5,hypothèses!$BS$5,IF(K504&gt;=hypothèses!$BQ$5,hypothèses!$BT$5,K504*hypothèses!$BU$5)),IF(AND(D504=hypothèses!$BR$6,R504=hypothèses!$BJ$1),IF(K504&lt;=hypothèses!$BP$6,hypothèses!$BS$6,IF(K504&gt;=hypothèses!$BQ$6,hypothèses!$BT$6,K504*hypothèses!$BU$6)),IF(AND(D504=hypothèses!$BR$8,R504=hypothèses!$BK$1),IF(K504&lt;=hypothèses!$BP$8,hypothèses!$BS$8,IF(K504&gt;=hypothèses!$BQ$8,hypothèses!$BT$8,K504*hypothèses!$BU$8)),IF(AND(D504=hypothèses!$BR$9,R504=hypothèses!$BK$1),IF(K504&lt;=hypothèses!$BP$9,hypothèses!$BS$9,IF(K504&gt;=hypothèses!$BQ$9,hypothèses!$BT$9,K504*hypothèses!$BU$9)),IF(AND(D504=hypothèses!$BR$11,R504=hypothèses!$BL$1),IF(K504&lt;=hypothèses!$BP$11,hypothèses!$BS$11,IF(K504&gt;=hypothèses!$BQ$11,hypothèses!$BT$11,K504*hypothèses!$BU$11)),IF(AND(D504=hypothèses!$BR$12,R504=hypothèses!$BL$1),IF(K504&lt;=hypothèses!$BP$12,hypothèses!$BS$12,IF(K504&gt;=hypothèses!$BQ$12,hypothèses!$BT$12,K504*hypothèses!$BU$12)),IF(AND(D504=hypothèses!$BR$14,R504=hypothèses!$BM$1),IF(K504&lt;=hypothèses!$BP$14,hypothèses!$BS$14,IF(K504&gt;=hypothèses!$BQ$14,hypothèses!$BT$14,K504*hypothèses!$BU$14)),IF(AND(D504=hypothèses!$BR$15,R504=hypothèses!$BM$1),IF(K504&lt;=hypothèses!$BP$15,hypothèses!$BS$15,IF(K504&gt;=hypothèses!$BQ$15,hypothèses!$BT$15,K504*hypothèses!$BU$15)),IF(AND(D504=hypothèses!$BR$17,R504=hypothèses!$BN$1),IF(K504&lt;=hypothèses!$BP$17,hypothèses!$BS$17,IF(K504&gt;=hypothèses!$BQ$17,hypothèses!$BT$17,K504*hypothèses!$BU$17)),IF(AND(D504=hypothèses!$BR$18,R504=hypothèses!$BN$1),IF(K504&lt;=hypothèses!$BP$18,hypothèses!$BS$18,IF(K504&gt;=hypothèses!$BQ$18,hypothèses!$BT$18,K504*hypothèses!$BU$18)),0))))))))))))))</f>
        <v>275.94416666666666</v>
      </c>
      <c r="W504" t="str" cm="1">
        <f t="array" ref="W504">IFERROR(IF(T504&lt;0,0,IF(R504="tarif frais de dossier",30,K504*INDEX(hypothèses!$CC$2:$CR$21,MATCH(1,(K504&gt;=hypothèses!$BX$2:$BX$21)*(K504&lt;hypothèses!$BY$2:$BY$21)*(D504="Villeurbanne")+(K504&gt;=hypothèses!$BX$12:$BX$21)*(K504&lt;hypothèses!$BY$12:$BY$21)*(D504="Hors Villeurbanne"),0),CHOOSE(MATCH(R504,{"tarif eveil";"tarif courant";"tarif pratiques collectives";"tarif troisième cycle renforcé PPES";"tarif cumul";"tarif location"},0),1,4,7,10,13,16)))),"")</f>
        <v/>
      </c>
    </row>
    <row r="505" spans="1:23">
      <c r="A505" s="72" t="s">
        <v>71</v>
      </c>
      <c r="B505" s="72" t="s">
        <v>72</v>
      </c>
      <c r="C505" s="72" t="s">
        <v>73</v>
      </c>
      <c r="D505" t="s">
        <v>70</v>
      </c>
      <c r="E505" s="59">
        <v>55664</v>
      </c>
      <c r="F505">
        <v>23</v>
      </c>
      <c r="G505">
        <v>4</v>
      </c>
      <c r="H505">
        <f>IF(Tableau1[[#This Row],[Tranche RFR]]&gt;=2,Tableau1[[#This Row],[Tranche RFR]]-1,Tableau1[[#This Row],[Tranche RFR]])</f>
        <v>22</v>
      </c>
      <c r="I505">
        <f>Tableau1[[#This Row],[RFR]]/Tableau1[[#This Row],[nb parts sans couple]]</f>
        <v>2530.181818181818</v>
      </c>
      <c r="J505" t="s">
        <v>77</v>
      </c>
      <c r="K505" s="4">
        <f t="shared" si="7"/>
        <v>1159.6666666666667</v>
      </c>
      <c r="L505" s="49">
        <f>IF($K505&lt;=hypothèses!$BG$2,1,IF(AND($K505&gt;hypothèses!$BF$3,$K505&lt;=hypothèses!$BG$3),2,IF(AND($K505&gt;hypothèses!$BF$4,$K505&lt;=hypothèses!$BG$4),3,IF(AND($K505&gt;hypothèses!$BF$5,$K505&lt;=hypothèses!$BG$5),4,IF(AND($K505&gt;hypothèses!$BF$6,$K505&lt;=hypothèses!$BG$6),5,IF(AND($K505&gt;hypothèses!$BF$7,$K505&lt;=hypothèses!$BG$7),6,IF(AND($K505&gt;hypothèses!$BF$8,$K505&lt;=hypothèses!$BG$8),7,IF(AND($K505&gt;hypothèses!$BF$9,$K505&lt;=hypothèses!$BG$9),8,IF(AND($K505&gt;hypothèses!$BF$10,$K505&lt;=hypothèses!$BG$10),9,IF(AND($K505&gt;hypothèses!$BF$11,$K505&lt;=hypothèses!$BG$11),10,IF(Tableau1[[#This Row],[QF mens]]&gt;hypothèses!BG514,10,"")))))))))))</f>
        <v>7</v>
      </c>
      <c r="M505" s="49">
        <f>IF($K505&lt;=hypothèses!$BY$2,1,IF(AND($K505&gt;hypothèses!$BX$3,$K505&lt;=hypothèses!$BY$3),2,IF(AND($K505&gt;hypothèses!$BX$4,$K505&lt;=hypothèses!$BY$4),3,IF(AND($K505&gt;hypothèses!$BX$5,$K505&lt;=hypothèses!$BY$5),4,IF(AND($K505&gt;hypothèses!$BX$6,$K505&lt;=hypothèses!$BY$6),5,IF(AND($K505&gt;hypothèses!$BX$7,$K505&lt;=hypothèses!$BY$7),6,IF(AND($K505&gt;hypothèses!$BX$8,$K505&lt;=hypothèses!$BY$8),7,IF(AND($K505&gt;hypothèses!$BX$9,$K505&lt;=hypothèses!$BY$9),8,IF(AND($K505&gt;hypothèses!$BX$10,$K505&lt;=hypothèses!$BY$10),9,IF(AND($K505&gt;hypothèses!$BX$11,$K505&lt;=hypothèses!$BY$11),10,IF(Tableau1[[#This Row],[QF mens]]&gt;hypothèses!BH514,10,"")))))))))))</f>
        <v>5</v>
      </c>
      <c r="N505" s="49" t="s">
        <v>82</v>
      </c>
      <c r="O505" s="49" t="s">
        <v>77</v>
      </c>
      <c r="P505" s="49" t="s">
        <v>83</v>
      </c>
      <c r="Q505" s="49" t="s">
        <v>82</v>
      </c>
      <c r="R505" t="s">
        <v>17</v>
      </c>
      <c r="S505">
        <v>1</v>
      </c>
      <c r="T505">
        <v>382</v>
      </c>
      <c r="U505" s="58" cm="1">
        <f t="array" ref="U50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349.97999999999996</v>
      </c>
      <c r="V505" s="58">
        <f>IF(R505="Tarif Frais de dossier",30,IF(T505&lt;0,0,IF(AND(D505=hypothèses!$BR$2,R505=hypothèses!$BI$1),IF(K505&lt;=hypothèses!$BP$2,hypothèses!$BS$2,IF(K505&gt;=hypothèses!$BQ$2,hypothèses!$BT$2,K505*hypothèses!$BU$2)),IF(AND(D505=hypothèses!$BR$3,R505=hypothèses!$BI$1),IF(K505&lt;=hypothèses!$BP$3,hypothèses!$BS$3,IF(K505&gt;=hypothèses!$BQ$3,hypothèses!$BT$3,K505*hypothèses!$BU$3)),IF(AND(D505=hypothèses!$BR$5,R505=hypothèses!$BJ$1),IF(K505&lt;=hypothèses!$BP$5,hypothèses!$BS$5,IF(K505&gt;=hypothèses!$BQ$5,hypothèses!$BT$5,K505*hypothèses!$BU$5)),IF(AND(D505=hypothèses!$BR$6,R505=hypothèses!$BJ$1),IF(K505&lt;=hypothèses!$BP$6,hypothèses!$BS$6,IF(K505&gt;=hypothèses!$BQ$6,hypothèses!$BT$6,K505*hypothèses!$BU$6)),IF(AND(D505=hypothèses!$BR$8,R505=hypothèses!$BK$1),IF(K505&lt;=hypothèses!$BP$8,hypothèses!$BS$8,IF(K505&gt;=hypothèses!$BQ$8,hypothèses!$BT$8,K505*hypothèses!$BU$8)),IF(AND(D505=hypothèses!$BR$9,R505=hypothèses!$BK$1),IF(K505&lt;=hypothèses!$BP$9,hypothèses!$BS$9,IF(K505&gt;=hypothèses!$BQ$9,hypothèses!$BT$9,K505*hypothèses!$BU$9)),IF(AND(D505=hypothèses!$BR$11,R505=hypothèses!$BL$1),IF(K505&lt;=hypothèses!$BP$11,hypothèses!$BS$11,IF(K505&gt;=hypothèses!$BQ$11,hypothèses!$BT$11,K505*hypothèses!$BU$11)),IF(AND(D505=hypothèses!$BR$12,R505=hypothèses!$BL$1),IF(K505&lt;=hypothèses!$BP$12,hypothèses!$BS$12,IF(K505&gt;=hypothèses!$BQ$12,hypothèses!$BT$12,K505*hypothèses!$BU$12)),IF(AND(D505=hypothèses!$BR$14,R505=hypothèses!$BM$1),IF(K505&lt;=hypothèses!$BP$14,hypothèses!$BS$14,IF(K505&gt;=hypothèses!$BQ$14,hypothèses!$BT$14,K505*hypothèses!$BU$14)),IF(AND(D505=hypothèses!$BR$15,R505=hypothèses!$BM$1),IF(K505&lt;=hypothèses!$BP$15,hypothèses!$BS$15,IF(K505&gt;=hypothèses!$BQ$15,hypothèses!$BT$15,K505*hypothèses!$BU$15)),IF(AND(D505=hypothèses!$BR$17,R505=hypothèses!$BN$1),IF(K505&lt;=hypothèses!$BP$17,hypothèses!$BS$17,IF(K505&gt;=hypothèses!$BQ$17,hypothèses!$BT$17,K505*hypothèses!$BU$17)),IF(AND(D505=hypothèses!$BR$18,R505=hypothèses!$BN$1),IF(K505&lt;=hypothèses!$BP$18,hypothèses!$BS$18,IF(K505&gt;=hypothèses!$BQ$18,hypothèses!$BT$18,K505*hypothèses!$BU$18)),0))))))))))))))</f>
        <v>153.07600000000002</v>
      </c>
      <c r="W505" t="str" cm="1">
        <f t="array" ref="W505">IFERROR(IF(T505&lt;0,0,IF(R505="tarif frais de dossier",30,K505*INDEX(hypothèses!$CC$2:$CR$21,MATCH(1,(K505&gt;=hypothèses!$BX$2:$BX$21)*(K505&lt;hypothèses!$BY$2:$BY$21)*(D505="Villeurbanne")+(K505&gt;=hypothèses!$BX$12:$BX$21)*(K505&lt;hypothèses!$BY$12:$BY$21)*(D505="Hors Villeurbanne"),0),CHOOSE(MATCH(R505,{"tarif eveil";"tarif courant";"tarif pratiques collectives";"tarif troisième cycle renforcé PPES";"tarif cumul";"tarif location"},0),1,4,7,10,13,16)))),"")</f>
        <v/>
      </c>
    </row>
    <row r="506" spans="1:23">
      <c r="A506" s="71" t="s">
        <v>71</v>
      </c>
      <c r="B506" s="71" t="s">
        <v>72</v>
      </c>
      <c r="C506" s="71" t="s">
        <v>73</v>
      </c>
      <c r="D506" t="s">
        <v>70</v>
      </c>
      <c r="E506" s="59">
        <v>55664</v>
      </c>
      <c r="F506">
        <v>23</v>
      </c>
      <c r="G506">
        <v>4</v>
      </c>
      <c r="H506">
        <f>IF(Tableau1[[#This Row],[Tranche RFR]]&gt;=2,Tableau1[[#This Row],[Tranche RFR]]-1,Tableau1[[#This Row],[Tranche RFR]])</f>
        <v>22</v>
      </c>
      <c r="I506">
        <f>Tableau1[[#This Row],[RFR]]/Tableau1[[#This Row],[nb parts sans couple]]</f>
        <v>2530.181818181818</v>
      </c>
      <c r="J506" t="s">
        <v>77</v>
      </c>
      <c r="K506" s="4">
        <f t="shared" si="7"/>
        <v>1159.6666666666667</v>
      </c>
      <c r="L506" s="49">
        <f>IF($K506&lt;=hypothèses!$BG$2,1,IF(AND($K506&gt;hypothèses!$BF$3,$K506&lt;=hypothèses!$BG$3),2,IF(AND($K506&gt;hypothèses!$BF$4,$K506&lt;=hypothèses!$BG$4),3,IF(AND($K506&gt;hypothèses!$BF$5,$K506&lt;=hypothèses!$BG$5),4,IF(AND($K506&gt;hypothèses!$BF$6,$K506&lt;=hypothèses!$BG$6),5,IF(AND($K506&gt;hypothèses!$BF$7,$K506&lt;=hypothèses!$BG$7),6,IF(AND($K506&gt;hypothèses!$BF$8,$K506&lt;=hypothèses!$BG$8),7,IF(AND($K506&gt;hypothèses!$BF$9,$K506&lt;=hypothèses!$BG$9),8,IF(AND($K506&gt;hypothèses!$BF$10,$K506&lt;=hypothèses!$BG$10),9,IF(AND($K506&gt;hypothèses!$BF$11,$K506&lt;=hypothèses!$BG$11),10,IF(Tableau1[[#This Row],[QF mens]]&gt;hypothèses!BG515,10,"")))))))))))</f>
        <v>7</v>
      </c>
      <c r="M506" s="49">
        <f>IF($K506&lt;=hypothèses!$BY$2,1,IF(AND($K506&gt;hypothèses!$BX$3,$K506&lt;=hypothèses!$BY$3),2,IF(AND($K506&gt;hypothèses!$BX$4,$K506&lt;=hypothèses!$BY$4),3,IF(AND($K506&gt;hypothèses!$BX$5,$K506&lt;=hypothèses!$BY$5),4,IF(AND($K506&gt;hypothèses!$BX$6,$K506&lt;=hypothèses!$BY$6),5,IF(AND($K506&gt;hypothèses!$BX$7,$K506&lt;=hypothèses!$BY$7),6,IF(AND($K506&gt;hypothèses!$BX$8,$K506&lt;=hypothèses!$BY$8),7,IF(AND($K506&gt;hypothèses!$BX$9,$K506&lt;=hypothèses!$BY$9),8,IF(AND($K506&gt;hypothèses!$BX$10,$K506&lt;=hypothèses!$BY$10),9,IF(AND($K506&gt;hypothèses!$BX$11,$K506&lt;=hypothèses!$BY$11),10,IF(Tableau1[[#This Row],[QF mens]]&gt;hypothèses!BH515,10,"")))))))))))</f>
        <v>5</v>
      </c>
      <c r="N506" s="49" t="s">
        <v>82</v>
      </c>
      <c r="O506" s="49" t="s">
        <v>77</v>
      </c>
      <c r="P506" s="49" t="s">
        <v>83</v>
      </c>
      <c r="Q506" s="49" t="s">
        <v>82</v>
      </c>
      <c r="R506" t="s">
        <v>15</v>
      </c>
      <c r="S506">
        <v>1</v>
      </c>
      <c r="T506">
        <v>-38.200000000000003</v>
      </c>
      <c r="U506" s="58" cm="1">
        <f t="array" ref="U50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506" s="58">
        <f>IF(R506="Tarif Frais de dossier",30,IF(T506&lt;0,0,IF(AND(D506=hypothèses!$BR$2,R506=hypothèses!$BI$1),IF(K506&lt;=hypothèses!$BP$2,hypothèses!$BS$2,IF(K506&gt;=hypothèses!$BQ$2,hypothèses!$BT$2,K506*hypothèses!$BU$2)),IF(AND(D506=hypothèses!$BR$3,R506=hypothèses!$BI$1),IF(K506&lt;=hypothèses!$BP$3,hypothèses!$BS$3,IF(K506&gt;=hypothèses!$BQ$3,hypothèses!$BT$3,K506*hypothèses!$BU$3)),IF(AND(D506=hypothèses!$BR$5,R506=hypothèses!$BJ$1),IF(K506&lt;=hypothèses!$BP$5,hypothèses!$BS$5,IF(K506&gt;=hypothèses!$BQ$5,hypothèses!$BT$5,K506*hypothèses!$BU$5)),IF(AND(D506=hypothèses!$BR$6,R506=hypothèses!$BJ$1),IF(K506&lt;=hypothèses!$BP$6,hypothèses!$BS$6,IF(K506&gt;=hypothèses!$BQ$6,hypothèses!$BT$6,K506*hypothèses!$BU$6)),IF(AND(D506=hypothèses!$BR$8,R506=hypothèses!$BK$1),IF(K506&lt;=hypothèses!$BP$8,hypothèses!$BS$8,IF(K506&gt;=hypothèses!$BQ$8,hypothèses!$BT$8,K506*hypothèses!$BU$8)),IF(AND(D506=hypothèses!$BR$9,R506=hypothèses!$BK$1),IF(K506&lt;=hypothèses!$BP$9,hypothèses!$BS$9,IF(K506&gt;=hypothèses!$BQ$9,hypothèses!$BT$9,K506*hypothèses!$BU$9)),IF(AND(D506=hypothèses!$BR$11,R506=hypothèses!$BL$1),IF(K506&lt;=hypothèses!$BP$11,hypothèses!$BS$11,IF(K506&gt;=hypothèses!$BQ$11,hypothèses!$BT$11,K506*hypothèses!$BU$11)),IF(AND(D506=hypothèses!$BR$12,R506=hypothèses!$BL$1),IF(K506&lt;=hypothèses!$BP$12,hypothèses!$BS$12,IF(K506&gt;=hypothèses!$BQ$12,hypothèses!$BT$12,K506*hypothèses!$BU$12)),IF(AND(D506=hypothèses!$BR$14,R506=hypothèses!$BM$1),IF(K506&lt;=hypothèses!$BP$14,hypothèses!$BS$14,IF(K506&gt;=hypothèses!$BQ$14,hypothèses!$BT$14,K506*hypothèses!$BU$14)),IF(AND(D506=hypothèses!$BR$15,R506=hypothèses!$BM$1),IF(K506&lt;=hypothèses!$BP$15,hypothèses!$BS$15,IF(K506&gt;=hypothèses!$BQ$15,hypothèses!$BT$15,K506*hypothèses!$BU$15)),IF(AND(D506=hypothèses!$BR$17,R506=hypothèses!$BN$1),IF(K506&lt;=hypothèses!$BP$17,hypothèses!$BS$17,IF(K506&gt;=hypothèses!$BQ$17,hypothèses!$BT$17,K506*hypothèses!$BU$17)),IF(AND(D506=hypothèses!$BR$18,R506=hypothèses!$BN$1),IF(K506&lt;=hypothèses!$BP$18,hypothèses!$BS$18,IF(K506&gt;=hypothèses!$BQ$18,hypothèses!$BT$18,K506*hypothèses!$BU$18)),0))))))))))))))</f>
        <v>0</v>
      </c>
      <c r="W506" cm="1">
        <f t="array" ref="W506">IFERROR(IF(T506&lt;0,0,IF(R506="tarif frais de dossier",30,K506*INDEX(hypothèses!$CC$2:$CR$21,MATCH(1,(K506&gt;=hypothèses!$BX$2:$BX$21)*(K506&lt;hypothèses!$BY$2:$BY$21)*(D506="Villeurbanne")+(K506&gt;=hypothèses!$BX$12:$BX$21)*(K506&lt;hypothèses!$BY$12:$BY$21)*(D506="Hors Villeurbanne"),0),CHOOSE(MATCH(R506,{"tarif eveil";"tarif courant";"tarif pratiques collectives";"tarif troisième cycle renforcé PPES";"tarif cumul";"tarif location"},0),1,4,7,10,13,16)))),"")</f>
        <v>0</v>
      </c>
    </row>
    <row r="507" spans="1:23">
      <c r="A507" s="72" t="s">
        <v>71</v>
      </c>
      <c r="B507" s="72" t="s">
        <v>72</v>
      </c>
      <c r="C507" s="72" t="s">
        <v>73</v>
      </c>
      <c r="D507" t="s">
        <v>70</v>
      </c>
      <c r="E507" s="59">
        <v>55664</v>
      </c>
      <c r="F507">
        <v>23</v>
      </c>
      <c r="G507">
        <v>4</v>
      </c>
      <c r="H507">
        <f>IF(Tableau1[[#This Row],[Tranche RFR]]&gt;=2,Tableau1[[#This Row],[Tranche RFR]]-1,Tableau1[[#This Row],[Tranche RFR]])</f>
        <v>22</v>
      </c>
      <c r="I507">
        <f>Tableau1[[#This Row],[RFR]]/Tableau1[[#This Row],[nb parts sans couple]]</f>
        <v>2530.181818181818</v>
      </c>
      <c r="J507" t="s">
        <v>77</v>
      </c>
      <c r="K507" s="4">
        <f t="shared" si="7"/>
        <v>1159.6666666666667</v>
      </c>
      <c r="L507" s="49">
        <f>IF($K507&lt;=hypothèses!$BG$2,1,IF(AND($K507&gt;hypothèses!$BF$3,$K507&lt;=hypothèses!$BG$3),2,IF(AND($K507&gt;hypothèses!$BF$4,$K507&lt;=hypothèses!$BG$4),3,IF(AND($K507&gt;hypothèses!$BF$5,$K507&lt;=hypothèses!$BG$5),4,IF(AND($K507&gt;hypothèses!$BF$6,$K507&lt;=hypothèses!$BG$6),5,IF(AND($K507&gt;hypothèses!$BF$7,$K507&lt;=hypothèses!$BG$7),6,IF(AND($K507&gt;hypothèses!$BF$8,$K507&lt;=hypothèses!$BG$8),7,IF(AND($K507&gt;hypothèses!$BF$9,$K507&lt;=hypothèses!$BG$9),8,IF(AND($K507&gt;hypothèses!$BF$10,$K507&lt;=hypothèses!$BG$10),9,IF(AND($K507&gt;hypothèses!$BF$11,$K507&lt;=hypothèses!$BG$11),10,IF(Tableau1[[#This Row],[QF mens]]&gt;hypothèses!BG516,10,"")))))))))))</f>
        <v>7</v>
      </c>
      <c r="M507" s="49">
        <f>IF($K507&lt;=hypothèses!$BY$2,1,IF(AND($K507&gt;hypothèses!$BX$3,$K507&lt;=hypothèses!$BY$3),2,IF(AND($K507&gt;hypothèses!$BX$4,$K507&lt;=hypothèses!$BY$4),3,IF(AND($K507&gt;hypothèses!$BX$5,$K507&lt;=hypothèses!$BY$5),4,IF(AND($K507&gt;hypothèses!$BX$6,$K507&lt;=hypothèses!$BY$6),5,IF(AND($K507&gt;hypothèses!$BX$7,$K507&lt;=hypothèses!$BY$7),6,IF(AND($K507&gt;hypothèses!$BX$8,$K507&lt;=hypothèses!$BY$8),7,IF(AND($K507&gt;hypothèses!$BX$9,$K507&lt;=hypothèses!$BY$9),8,IF(AND($K507&gt;hypothèses!$BX$10,$K507&lt;=hypothèses!$BY$10),9,IF(AND($K507&gt;hypothèses!$BX$11,$K507&lt;=hypothèses!$BY$11),10,IF(Tableau1[[#This Row],[QF mens]]&gt;hypothèses!BH516,10,"")))))))))))</f>
        <v>5</v>
      </c>
      <c r="N507" s="49" t="s">
        <v>82</v>
      </c>
      <c r="O507" s="49" t="s">
        <v>77</v>
      </c>
      <c r="P507" s="49" t="s">
        <v>83</v>
      </c>
      <c r="Q507" s="49" t="s">
        <v>82</v>
      </c>
      <c r="R507" t="s">
        <v>16</v>
      </c>
      <c r="S507">
        <v>1</v>
      </c>
      <c r="T507">
        <v>158</v>
      </c>
      <c r="U507" s="58" cm="1">
        <f t="array" ref="U50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156.66000000000003</v>
      </c>
      <c r="V507" s="58">
        <f>IF(R507="Tarif Frais de dossier",30,IF(T507&lt;0,0,IF(AND(D507=hypothèses!$BR$2,R507=hypothèses!$BI$1),IF(K507&lt;=hypothèses!$BP$2,hypothèses!$BS$2,IF(K507&gt;=hypothèses!$BQ$2,hypothèses!$BT$2,K507*hypothèses!$BU$2)),IF(AND(D507=hypothèses!$BR$3,R507=hypothèses!$BI$1),IF(K507&lt;=hypothèses!$BP$3,hypothèses!$BS$3,IF(K507&gt;=hypothèses!$BQ$3,hypothèses!$BT$3,K507*hypothèses!$BU$3)),IF(AND(D507=hypothèses!$BR$5,R507=hypothèses!$BJ$1),IF(K507&lt;=hypothèses!$BP$5,hypothèses!$BS$5,IF(K507&gt;=hypothèses!$BQ$5,hypothèses!$BT$5,K507*hypothèses!$BU$5)),IF(AND(D507=hypothèses!$BR$6,R507=hypothèses!$BJ$1),IF(K507&lt;=hypothèses!$BP$6,hypothèses!$BS$6,IF(K507&gt;=hypothèses!$BQ$6,hypothèses!$BT$6,K507*hypothèses!$BU$6)),IF(AND(D507=hypothèses!$BR$8,R507=hypothèses!$BK$1),IF(K507&lt;=hypothèses!$BP$8,hypothèses!$BS$8,IF(K507&gt;=hypothèses!$BQ$8,hypothèses!$BT$8,K507*hypothèses!$BU$8)),IF(AND(D507=hypothèses!$BR$9,R507=hypothèses!$BK$1),IF(K507&lt;=hypothèses!$BP$9,hypothèses!$BS$9,IF(K507&gt;=hypothèses!$BQ$9,hypothèses!$BT$9,K507*hypothèses!$BU$9)),IF(AND(D507=hypothèses!$BR$11,R507=hypothèses!$BL$1),IF(K507&lt;=hypothèses!$BP$11,hypothèses!$BS$11,IF(K507&gt;=hypothèses!$BQ$11,hypothèses!$BT$11,K507*hypothèses!$BU$11)),IF(AND(D507=hypothèses!$BR$12,R507=hypothèses!$BL$1),IF(K507&lt;=hypothèses!$BP$12,hypothèses!$BS$12,IF(K507&gt;=hypothèses!$BQ$12,hypothèses!$BT$12,K507*hypothèses!$BU$12)),IF(AND(D507=hypothèses!$BR$14,R507=hypothèses!$BM$1),IF(K507&lt;=hypothèses!$BP$14,hypothèses!$BS$14,IF(K507&gt;=hypothèses!$BQ$14,hypothèses!$BT$14,K507*hypothèses!$BU$14)),IF(AND(D507=hypothèses!$BR$15,R507=hypothèses!$BM$1),IF(K507&lt;=hypothèses!$BP$15,hypothèses!$BS$15,IF(K507&gt;=hypothèses!$BQ$15,hypothèses!$BT$15,K507*hypothèses!$BU$15)),IF(AND(D507=hypothèses!$BR$17,R507=hypothèses!$BN$1),IF(K507&lt;=hypothèses!$BP$17,hypothèses!$BS$17,IF(K507&gt;=hypothèses!$BQ$17,hypothèses!$BT$17,K507*hypothèses!$BU$17)),IF(AND(D507=hypothèses!$BR$18,R507=hypothèses!$BN$1),IF(K507&lt;=hypothèses!$BP$18,hypothèses!$BS$18,IF(K507&gt;=hypothèses!$BQ$18,hypothèses!$BT$18,K507*hypothèses!$BU$18)),0))))))))))))))</f>
        <v>117.75076923076924</v>
      </c>
      <c r="W507" t="str" cm="1">
        <f t="array" ref="W507">IFERROR(IF(T507&lt;0,0,IF(R507="tarif frais de dossier",30,K507*INDEX(hypothèses!$CC$2:$CR$21,MATCH(1,(K507&gt;=hypothèses!$BX$2:$BX$21)*(K507&lt;hypothèses!$BY$2:$BY$21)*(D507="Villeurbanne")+(K507&gt;=hypothèses!$BX$12:$BX$21)*(K507&lt;hypothèses!$BY$12:$BY$21)*(D507="Hors Villeurbanne"),0),CHOOSE(MATCH(R507,{"tarif eveil";"tarif courant";"tarif pratiques collectives";"tarif troisième cycle renforcé PPES";"tarif cumul";"tarif location"},0),1,4,7,10,13,16)))),"")</f>
        <v/>
      </c>
    </row>
    <row r="508" spans="1:23">
      <c r="A508" s="71" t="s">
        <v>71</v>
      </c>
      <c r="B508" s="71" t="s">
        <v>72</v>
      </c>
      <c r="C508" s="71" t="s">
        <v>73</v>
      </c>
      <c r="D508" t="s">
        <v>70</v>
      </c>
      <c r="E508" s="59">
        <v>55664</v>
      </c>
      <c r="F508">
        <v>23</v>
      </c>
      <c r="G508">
        <v>4</v>
      </c>
      <c r="H508">
        <f>IF(Tableau1[[#This Row],[Tranche RFR]]&gt;=2,Tableau1[[#This Row],[Tranche RFR]]-1,Tableau1[[#This Row],[Tranche RFR]])</f>
        <v>22</v>
      </c>
      <c r="I508">
        <f>Tableau1[[#This Row],[RFR]]/Tableau1[[#This Row],[nb parts sans couple]]</f>
        <v>2530.181818181818</v>
      </c>
      <c r="J508" t="s">
        <v>77</v>
      </c>
      <c r="K508" s="4">
        <f t="shared" si="7"/>
        <v>1159.6666666666667</v>
      </c>
      <c r="L508" s="49">
        <f>IF($K508&lt;=hypothèses!$BG$2,1,IF(AND($K508&gt;hypothèses!$BF$3,$K508&lt;=hypothèses!$BG$3),2,IF(AND($K508&gt;hypothèses!$BF$4,$K508&lt;=hypothèses!$BG$4),3,IF(AND($K508&gt;hypothèses!$BF$5,$K508&lt;=hypothèses!$BG$5),4,IF(AND($K508&gt;hypothèses!$BF$6,$K508&lt;=hypothèses!$BG$6),5,IF(AND($K508&gt;hypothèses!$BF$7,$K508&lt;=hypothèses!$BG$7),6,IF(AND($K508&gt;hypothèses!$BF$8,$K508&lt;=hypothèses!$BG$8),7,IF(AND($K508&gt;hypothèses!$BF$9,$K508&lt;=hypothèses!$BG$9),8,IF(AND($K508&gt;hypothèses!$BF$10,$K508&lt;=hypothèses!$BG$10),9,IF(AND($K508&gt;hypothèses!$BF$11,$K508&lt;=hypothèses!$BG$11),10,IF(Tableau1[[#This Row],[QF mens]]&gt;hypothèses!BG517,10,"")))))))))))</f>
        <v>7</v>
      </c>
      <c r="M508" s="49">
        <f>IF($K508&lt;=hypothèses!$BY$2,1,IF(AND($K508&gt;hypothèses!$BX$3,$K508&lt;=hypothèses!$BY$3),2,IF(AND($K508&gt;hypothèses!$BX$4,$K508&lt;=hypothèses!$BY$4),3,IF(AND($K508&gt;hypothèses!$BX$5,$K508&lt;=hypothèses!$BY$5),4,IF(AND($K508&gt;hypothèses!$BX$6,$K508&lt;=hypothèses!$BY$6),5,IF(AND($K508&gt;hypothèses!$BX$7,$K508&lt;=hypothèses!$BY$7),6,IF(AND($K508&gt;hypothèses!$BX$8,$K508&lt;=hypothèses!$BY$8),7,IF(AND($K508&gt;hypothèses!$BX$9,$K508&lt;=hypothèses!$BY$9),8,IF(AND($K508&gt;hypothèses!$BX$10,$K508&lt;=hypothèses!$BY$10),9,IF(AND($K508&gt;hypothèses!$BX$11,$K508&lt;=hypothèses!$BY$11),10,IF(Tableau1[[#This Row],[QF mens]]&gt;hypothèses!BH517,10,"")))))))))))</f>
        <v>5</v>
      </c>
      <c r="N508" s="49" t="s">
        <v>82</v>
      </c>
      <c r="O508" s="49" t="s">
        <v>77</v>
      </c>
      <c r="P508" s="49" t="s">
        <v>83</v>
      </c>
      <c r="Q508" s="49" t="s">
        <v>82</v>
      </c>
      <c r="R508" t="s">
        <v>14</v>
      </c>
      <c r="S508">
        <v>1</v>
      </c>
      <c r="T508">
        <v>30</v>
      </c>
      <c r="U508" s="58" cm="1">
        <f t="array" ref="U50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508" s="58">
        <f>IF(R508="Tarif Frais de dossier",30,IF(T508&lt;0,0,IF(AND(D508=hypothèses!$BR$2,R508=hypothèses!$BI$1),IF(K508&lt;=hypothèses!$BP$2,hypothèses!$BS$2,IF(K508&gt;=hypothèses!$BQ$2,hypothèses!$BT$2,K508*hypothèses!$BU$2)),IF(AND(D508=hypothèses!$BR$3,R508=hypothèses!$BI$1),IF(K508&lt;=hypothèses!$BP$3,hypothèses!$BS$3,IF(K508&gt;=hypothèses!$BQ$3,hypothèses!$BT$3,K508*hypothèses!$BU$3)),IF(AND(D508=hypothèses!$BR$5,R508=hypothèses!$BJ$1),IF(K508&lt;=hypothèses!$BP$5,hypothèses!$BS$5,IF(K508&gt;=hypothèses!$BQ$5,hypothèses!$BT$5,K508*hypothèses!$BU$5)),IF(AND(D508=hypothèses!$BR$6,R508=hypothèses!$BJ$1),IF(K508&lt;=hypothèses!$BP$6,hypothèses!$BS$6,IF(K508&gt;=hypothèses!$BQ$6,hypothèses!$BT$6,K508*hypothèses!$BU$6)),IF(AND(D508=hypothèses!$BR$8,R508=hypothèses!$BK$1),IF(K508&lt;=hypothèses!$BP$8,hypothèses!$BS$8,IF(K508&gt;=hypothèses!$BQ$8,hypothèses!$BT$8,K508*hypothèses!$BU$8)),IF(AND(D508=hypothèses!$BR$9,R508=hypothèses!$BK$1),IF(K508&lt;=hypothèses!$BP$9,hypothèses!$BS$9,IF(K508&gt;=hypothèses!$BQ$9,hypothèses!$BT$9,K508*hypothèses!$BU$9)),IF(AND(D508=hypothèses!$BR$11,R508=hypothèses!$BL$1),IF(K508&lt;=hypothèses!$BP$11,hypothèses!$BS$11,IF(K508&gt;=hypothèses!$BQ$11,hypothèses!$BT$11,K508*hypothèses!$BU$11)),IF(AND(D508=hypothèses!$BR$12,R508=hypothèses!$BL$1),IF(K508&lt;=hypothèses!$BP$12,hypothèses!$BS$12,IF(K508&gt;=hypothèses!$BQ$12,hypothèses!$BT$12,K508*hypothèses!$BU$12)),IF(AND(D508=hypothèses!$BR$14,R508=hypothèses!$BM$1),IF(K508&lt;=hypothèses!$BP$14,hypothèses!$BS$14,IF(K508&gt;=hypothèses!$BQ$14,hypothèses!$BT$14,K508*hypothèses!$BU$14)),IF(AND(D508=hypothèses!$BR$15,R508=hypothèses!$BM$1),IF(K508&lt;=hypothèses!$BP$15,hypothèses!$BS$15,IF(K508&gt;=hypothèses!$BQ$15,hypothèses!$BT$15,K508*hypothèses!$BU$15)),IF(AND(D508=hypothèses!$BR$17,R508=hypothèses!$BN$1),IF(K508&lt;=hypothèses!$BP$17,hypothèses!$BS$17,IF(K508&gt;=hypothèses!$BQ$17,hypothèses!$BT$17,K508*hypothèses!$BU$17)),IF(AND(D508=hypothèses!$BR$18,R508=hypothèses!$BN$1),IF(K508&lt;=hypothèses!$BP$18,hypothèses!$BS$18,IF(K508&gt;=hypothèses!$BQ$18,hypothèses!$BT$18,K508*hypothèses!$BU$18)),0))))))))))))))</f>
        <v>30</v>
      </c>
      <c r="W508" cm="1">
        <f t="array" ref="W508">IFERROR(IF(T508&lt;0,0,IF(R508="tarif frais de dossier",30,K508*INDEX(hypothèses!$CC$2:$CR$21,MATCH(1,(K508&gt;=hypothèses!$BX$2:$BX$21)*(K508&lt;hypothèses!$BY$2:$BY$21)*(D508="Villeurbanne")+(K508&gt;=hypothèses!$BX$12:$BX$21)*(K508&lt;hypothèses!$BY$12:$BY$21)*(D508="Hors Villeurbanne"),0),CHOOSE(MATCH(R508,{"tarif eveil";"tarif courant";"tarif pratiques collectives";"tarif troisième cycle renforcé PPES";"tarif cumul";"tarif location"},0),1,4,7,10,13,16)))),"")</f>
        <v>30</v>
      </c>
    </row>
    <row r="509" spans="1:23">
      <c r="A509" s="72" t="s">
        <v>71</v>
      </c>
      <c r="B509" s="72" t="s">
        <v>72</v>
      </c>
      <c r="C509" s="72" t="s">
        <v>73</v>
      </c>
      <c r="D509" t="s">
        <v>70</v>
      </c>
      <c r="E509" s="59">
        <v>55664</v>
      </c>
      <c r="F509">
        <v>23</v>
      </c>
      <c r="G509">
        <v>4</v>
      </c>
      <c r="H509">
        <f>IF(Tableau1[[#This Row],[Tranche RFR]]&gt;=2,Tableau1[[#This Row],[Tranche RFR]]-1,Tableau1[[#This Row],[Tranche RFR]])</f>
        <v>22</v>
      </c>
      <c r="I509">
        <f>Tableau1[[#This Row],[RFR]]/Tableau1[[#This Row],[nb parts sans couple]]</f>
        <v>2530.181818181818</v>
      </c>
      <c r="J509" t="s">
        <v>77</v>
      </c>
      <c r="K509" s="4">
        <f t="shared" si="7"/>
        <v>1159.6666666666667</v>
      </c>
      <c r="L509" s="49">
        <f>IF($K509&lt;=hypothèses!$BG$2,1,IF(AND($K509&gt;hypothèses!$BF$3,$K509&lt;=hypothèses!$BG$3),2,IF(AND($K509&gt;hypothèses!$BF$4,$K509&lt;=hypothèses!$BG$4),3,IF(AND($K509&gt;hypothèses!$BF$5,$K509&lt;=hypothèses!$BG$5),4,IF(AND($K509&gt;hypothèses!$BF$6,$K509&lt;=hypothèses!$BG$6),5,IF(AND($K509&gt;hypothèses!$BF$7,$K509&lt;=hypothèses!$BG$7),6,IF(AND($K509&gt;hypothèses!$BF$8,$K509&lt;=hypothèses!$BG$8),7,IF(AND($K509&gt;hypothèses!$BF$9,$K509&lt;=hypothèses!$BG$9),8,IF(AND($K509&gt;hypothèses!$BF$10,$K509&lt;=hypothèses!$BG$10),9,IF(AND($K509&gt;hypothèses!$BF$11,$K509&lt;=hypothèses!$BG$11),10,IF(Tableau1[[#This Row],[QF mens]]&gt;hypothèses!BG518,10,"")))))))))))</f>
        <v>7</v>
      </c>
      <c r="M509" s="49">
        <f>IF($K509&lt;=hypothèses!$BY$2,1,IF(AND($K509&gt;hypothèses!$BX$3,$K509&lt;=hypothèses!$BY$3),2,IF(AND($K509&gt;hypothèses!$BX$4,$K509&lt;=hypothèses!$BY$4),3,IF(AND($K509&gt;hypothèses!$BX$5,$K509&lt;=hypothèses!$BY$5),4,IF(AND($K509&gt;hypothèses!$BX$6,$K509&lt;=hypothèses!$BY$6),5,IF(AND($K509&gt;hypothèses!$BX$7,$K509&lt;=hypothèses!$BY$7),6,IF(AND($K509&gt;hypothèses!$BX$8,$K509&lt;=hypothèses!$BY$8),7,IF(AND($K509&gt;hypothèses!$BX$9,$K509&lt;=hypothèses!$BY$9),8,IF(AND($K509&gt;hypothèses!$BX$10,$K509&lt;=hypothèses!$BY$10),9,IF(AND($K509&gt;hypothèses!$BX$11,$K509&lt;=hypothèses!$BY$11),10,IF(Tableau1[[#This Row],[QF mens]]&gt;hypothèses!BH518,10,"")))))))))))</f>
        <v>5</v>
      </c>
      <c r="N509" s="49" t="s">
        <v>82</v>
      </c>
      <c r="O509" s="49" t="s">
        <v>77</v>
      </c>
      <c r="P509" s="49" t="s">
        <v>83</v>
      </c>
      <c r="Q509" s="49" t="s">
        <v>82</v>
      </c>
      <c r="R509" t="s">
        <v>15</v>
      </c>
      <c r="S509">
        <v>1</v>
      </c>
      <c r="T509">
        <v>-15.8</v>
      </c>
      <c r="U509" s="58" cm="1">
        <f t="array" ref="U50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509" s="58">
        <f>IF(R509="Tarif Frais de dossier",30,IF(T509&lt;0,0,IF(AND(D509=hypothèses!$BR$2,R509=hypothèses!$BI$1),IF(K509&lt;=hypothèses!$BP$2,hypothèses!$BS$2,IF(K509&gt;=hypothèses!$BQ$2,hypothèses!$BT$2,K509*hypothèses!$BU$2)),IF(AND(D509=hypothèses!$BR$3,R509=hypothèses!$BI$1),IF(K509&lt;=hypothèses!$BP$3,hypothèses!$BS$3,IF(K509&gt;=hypothèses!$BQ$3,hypothèses!$BT$3,K509*hypothèses!$BU$3)),IF(AND(D509=hypothèses!$BR$5,R509=hypothèses!$BJ$1),IF(K509&lt;=hypothèses!$BP$5,hypothèses!$BS$5,IF(K509&gt;=hypothèses!$BQ$5,hypothèses!$BT$5,K509*hypothèses!$BU$5)),IF(AND(D509=hypothèses!$BR$6,R509=hypothèses!$BJ$1),IF(K509&lt;=hypothèses!$BP$6,hypothèses!$BS$6,IF(K509&gt;=hypothèses!$BQ$6,hypothèses!$BT$6,K509*hypothèses!$BU$6)),IF(AND(D509=hypothèses!$BR$8,R509=hypothèses!$BK$1),IF(K509&lt;=hypothèses!$BP$8,hypothèses!$BS$8,IF(K509&gt;=hypothèses!$BQ$8,hypothèses!$BT$8,K509*hypothèses!$BU$8)),IF(AND(D509=hypothèses!$BR$9,R509=hypothèses!$BK$1),IF(K509&lt;=hypothèses!$BP$9,hypothèses!$BS$9,IF(K509&gt;=hypothèses!$BQ$9,hypothèses!$BT$9,K509*hypothèses!$BU$9)),IF(AND(D509=hypothèses!$BR$11,R509=hypothèses!$BL$1),IF(K509&lt;=hypothèses!$BP$11,hypothèses!$BS$11,IF(K509&gt;=hypothèses!$BQ$11,hypothèses!$BT$11,K509*hypothèses!$BU$11)),IF(AND(D509=hypothèses!$BR$12,R509=hypothèses!$BL$1),IF(K509&lt;=hypothèses!$BP$12,hypothèses!$BS$12,IF(K509&gt;=hypothèses!$BQ$12,hypothèses!$BT$12,K509*hypothèses!$BU$12)),IF(AND(D509=hypothèses!$BR$14,R509=hypothèses!$BM$1),IF(K509&lt;=hypothèses!$BP$14,hypothèses!$BS$14,IF(K509&gt;=hypothèses!$BQ$14,hypothèses!$BT$14,K509*hypothèses!$BU$14)),IF(AND(D509=hypothèses!$BR$15,R509=hypothèses!$BM$1),IF(K509&lt;=hypothèses!$BP$15,hypothèses!$BS$15,IF(K509&gt;=hypothèses!$BQ$15,hypothèses!$BT$15,K509*hypothèses!$BU$15)),IF(AND(D509=hypothèses!$BR$17,R509=hypothèses!$BN$1),IF(K509&lt;=hypothèses!$BP$17,hypothèses!$BS$17,IF(K509&gt;=hypothèses!$BQ$17,hypothèses!$BT$17,K509*hypothèses!$BU$17)),IF(AND(D509=hypothèses!$BR$18,R509=hypothèses!$BN$1),IF(K509&lt;=hypothèses!$BP$18,hypothèses!$BS$18,IF(K509&gt;=hypothèses!$BQ$18,hypothèses!$BT$18,K509*hypothèses!$BU$18)),0))))))))))))))</f>
        <v>0</v>
      </c>
      <c r="W509" cm="1">
        <f t="array" ref="W509">IFERROR(IF(T509&lt;0,0,IF(R509="tarif frais de dossier",30,K509*INDEX(hypothèses!$CC$2:$CR$21,MATCH(1,(K509&gt;=hypothèses!$BX$2:$BX$21)*(K509&lt;hypothèses!$BY$2:$BY$21)*(D509="Villeurbanne")+(K509&gt;=hypothèses!$BX$12:$BX$21)*(K509&lt;hypothèses!$BY$12:$BY$21)*(D509="Hors Villeurbanne"),0),CHOOSE(MATCH(R509,{"tarif eveil";"tarif courant";"tarif pratiques collectives";"tarif troisième cycle renforcé PPES";"tarif cumul";"tarif location"},0),1,4,7,10,13,16)))),"")</f>
        <v>0</v>
      </c>
    </row>
    <row r="510" spans="1:23">
      <c r="A510" s="71" t="s">
        <v>71</v>
      </c>
      <c r="B510" s="71" t="s">
        <v>72</v>
      </c>
      <c r="C510" s="71" t="s">
        <v>73</v>
      </c>
      <c r="D510" t="s">
        <v>86</v>
      </c>
      <c r="E510" s="59">
        <v>48264</v>
      </c>
      <c r="F510">
        <v>20</v>
      </c>
      <c r="G510">
        <v>3</v>
      </c>
      <c r="H510">
        <f>IF(Tableau1[[#This Row],[Tranche RFR]]&gt;=2,Tableau1[[#This Row],[Tranche RFR]]-1,Tableau1[[#This Row],[Tranche RFR]])</f>
        <v>19</v>
      </c>
      <c r="I510">
        <f>Tableau1[[#This Row],[RFR]]/Tableau1[[#This Row],[nb parts sans couple]]</f>
        <v>2540.2105263157896</v>
      </c>
      <c r="J510" t="s">
        <v>77</v>
      </c>
      <c r="K510" s="4">
        <f t="shared" si="7"/>
        <v>1340.6666666666667</v>
      </c>
      <c r="L510" s="49">
        <f>IF($K510&lt;=hypothèses!$BG$2,1,IF(AND($K510&gt;hypothèses!$BF$3,$K510&lt;=hypothèses!$BG$3),2,IF(AND($K510&gt;hypothèses!$BF$4,$K510&lt;=hypothèses!$BG$4),3,IF(AND($K510&gt;hypothèses!$BF$5,$K510&lt;=hypothèses!$BG$5),4,IF(AND($K510&gt;hypothèses!$BF$6,$K510&lt;=hypothèses!$BG$6),5,IF(AND($K510&gt;hypothèses!$BF$7,$K510&lt;=hypothèses!$BG$7),6,IF(AND($K510&gt;hypothèses!$BF$8,$K510&lt;=hypothèses!$BG$8),7,IF(AND($K510&gt;hypothèses!$BF$9,$K510&lt;=hypothèses!$BG$9),8,IF(AND($K510&gt;hypothèses!$BF$10,$K510&lt;=hypothèses!$BG$10),9,IF(AND($K510&gt;hypothèses!$BF$11,$K510&lt;=hypothèses!$BG$11),10,IF(Tableau1[[#This Row],[QF mens]]&gt;hypothèses!BG519,10,"")))))))))))</f>
        <v>7</v>
      </c>
      <c r="M510" s="49">
        <f>IF($K510&lt;=hypothèses!$BY$2,1,IF(AND($K510&gt;hypothèses!$BX$3,$K510&lt;=hypothèses!$BY$3),2,IF(AND($K510&gt;hypothèses!$BX$4,$K510&lt;=hypothèses!$BY$4),3,IF(AND($K510&gt;hypothèses!$BX$5,$K510&lt;=hypothèses!$BY$5),4,IF(AND($K510&gt;hypothèses!$BX$6,$K510&lt;=hypothèses!$BY$6),5,IF(AND($K510&gt;hypothèses!$BX$7,$K510&lt;=hypothèses!$BY$7),6,IF(AND($K510&gt;hypothèses!$BX$8,$K510&lt;=hypothèses!$BY$8),7,IF(AND($K510&gt;hypothèses!$BX$9,$K510&lt;=hypothèses!$BY$9),8,IF(AND($K510&gt;hypothèses!$BX$10,$K510&lt;=hypothèses!$BY$10),9,IF(AND($K510&gt;hypothèses!$BX$11,$K510&lt;=hypothèses!$BY$11),10,IF(Tableau1[[#This Row],[QF mens]]&gt;hypothèses!BH519,10,"")))))))))))</f>
        <v>6</v>
      </c>
      <c r="N510" s="49" t="s">
        <v>82</v>
      </c>
      <c r="O510" s="49" t="s">
        <v>77</v>
      </c>
      <c r="P510" s="49" t="s">
        <v>83</v>
      </c>
      <c r="Q510" s="49" t="s">
        <v>82</v>
      </c>
      <c r="R510" t="s">
        <v>13</v>
      </c>
      <c r="S510">
        <v>1</v>
      </c>
      <c r="T510">
        <v>855</v>
      </c>
      <c r="U510" s="58" cm="1">
        <f t="array" ref="U51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910.01999999999987</v>
      </c>
      <c r="V510" s="58">
        <f>IF(R510="Tarif Frais de dossier",30,IF(T510&lt;0,0,IF(AND(D510=hypothèses!$BR$2,R510=hypothèses!$BI$1),IF(K510&lt;=hypothèses!$BP$2,hypothèses!$BS$2,IF(K510&gt;=hypothèses!$BQ$2,hypothèses!$BT$2,K510*hypothèses!$BU$2)),IF(AND(D510=hypothèses!$BR$3,R510=hypothèses!$BI$1),IF(K510&lt;=hypothèses!$BP$3,hypothèses!$BS$3,IF(K510&gt;=hypothèses!$BQ$3,hypothèses!$BT$3,K510*hypothèses!$BU$3)),IF(AND(D510=hypothèses!$BR$5,R510=hypothèses!$BJ$1),IF(K510&lt;=hypothèses!$BP$5,hypothèses!$BS$5,IF(K510&gt;=hypothèses!$BQ$5,hypothèses!$BT$5,K510*hypothèses!$BU$5)),IF(AND(D510=hypothèses!$BR$6,R510=hypothèses!$BJ$1),IF(K510&lt;=hypothèses!$BP$6,hypothèses!$BS$6,IF(K510&gt;=hypothèses!$BQ$6,hypothèses!$BT$6,K510*hypothèses!$BU$6)),IF(AND(D510=hypothèses!$BR$8,R510=hypothèses!$BK$1),IF(K510&lt;=hypothèses!$BP$8,hypothèses!$BS$8,IF(K510&gt;=hypothèses!$BQ$8,hypothèses!$BT$8,K510*hypothèses!$BU$8)),IF(AND(D510=hypothèses!$BR$9,R510=hypothèses!$BK$1),IF(K510&lt;=hypothèses!$BP$9,hypothèses!$BS$9,IF(K510&gt;=hypothèses!$BQ$9,hypothèses!$BT$9,K510*hypothèses!$BU$9)),IF(AND(D510=hypothèses!$BR$11,R510=hypothèses!$BL$1),IF(K510&lt;=hypothèses!$BP$11,hypothèses!$BS$11,IF(K510&gt;=hypothèses!$BQ$11,hypothèses!$BT$11,K510*hypothèses!$BU$11)),IF(AND(D510=hypothèses!$BR$12,R510=hypothèses!$BL$1),IF(K510&lt;=hypothèses!$BP$12,hypothèses!$BS$12,IF(K510&gt;=hypothèses!$BQ$12,hypothèses!$BT$12,K510*hypothèses!$BU$12)),IF(AND(D510=hypothèses!$BR$14,R510=hypothèses!$BM$1),IF(K510&lt;=hypothèses!$BP$14,hypothèses!$BS$14,IF(K510&gt;=hypothèses!$BQ$14,hypothèses!$BT$14,K510*hypothèses!$BU$14)),IF(AND(D510=hypothèses!$BR$15,R510=hypothèses!$BM$1),IF(K510&lt;=hypothèses!$BP$15,hypothèses!$BS$15,IF(K510&gt;=hypothèses!$BQ$15,hypothèses!$BT$15,K510*hypothèses!$BU$15)),IF(AND(D510=hypothèses!$BR$17,R510=hypothèses!$BN$1),IF(K510&lt;=hypothèses!$BP$17,hypothèses!$BS$17,IF(K510&gt;=hypothèses!$BQ$17,hypothèses!$BT$17,K510*hypothèses!$BU$17)),IF(AND(D510=hypothèses!$BR$18,R510=hypothèses!$BN$1),IF(K510&lt;=hypothèses!$BP$18,hypothèses!$BS$18,IF(K510&gt;=hypothèses!$BQ$18,hypothèses!$BT$18,K510*hypothèses!$BU$18)),0))))))))))))))</f>
        <v>442.42000000000007</v>
      </c>
      <c r="W510" t="str" cm="1">
        <f t="array" ref="W510">IFERROR(IF(T510&lt;0,0,IF(R510="tarif frais de dossier",30,K510*INDEX(hypothèses!$CC$2:$CR$21,MATCH(1,(K510&gt;=hypothèses!$BX$2:$BX$21)*(K510&lt;hypothèses!$BY$2:$BY$21)*(D510="Villeurbanne")+(K510&gt;=hypothèses!$BX$12:$BX$21)*(K510&lt;hypothèses!$BY$12:$BY$21)*(D510="Hors Villeurbanne"),0),CHOOSE(MATCH(R510,{"tarif eveil";"tarif courant";"tarif pratiques collectives";"tarif troisième cycle renforcé PPES";"tarif cumul";"tarif location"},0),1,4,7,10,13,16)))),"")</f>
        <v/>
      </c>
    </row>
    <row r="511" spans="1:23">
      <c r="A511" s="72" t="s">
        <v>71</v>
      </c>
      <c r="B511" s="72" t="s">
        <v>72</v>
      </c>
      <c r="C511" s="72" t="s">
        <v>73</v>
      </c>
      <c r="D511" t="s">
        <v>86</v>
      </c>
      <c r="E511" s="59">
        <v>48264</v>
      </c>
      <c r="F511">
        <v>20</v>
      </c>
      <c r="G511">
        <v>3</v>
      </c>
      <c r="H511">
        <f>IF(Tableau1[[#This Row],[Tranche RFR]]&gt;=2,Tableau1[[#This Row],[Tranche RFR]]-1,Tableau1[[#This Row],[Tranche RFR]])</f>
        <v>19</v>
      </c>
      <c r="I511">
        <f>Tableau1[[#This Row],[RFR]]/Tableau1[[#This Row],[nb parts sans couple]]</f>
        <v>2540.2105263157896</v>
      </c>
      <c r="J511" t="s">
        <v>77</v>
      </c>
      <c r="K511" s="4">
        <f t="shared" si="7"/>
        <v>1340.6666666666667</v>
      </c>
      <c r="L511" s="49">
        <f>IF($K511&lt;=hypothèses!$BG$2,1,IF(AND($K511&gt;hypothèses!$BF$3,$K511&lt;=hypothèses!$BG$3),2,IF(AND($K511&gt;hypothèses!$BF$4,$K511&lt;=hypothèses!$BG$4),3,IF(AND($K511&gt;hypothèses!$BF$5,$K511&lt;=hypothèses!$BG$5),4,IF(AND($K511&gt;hypothèses!$BF$6,$K511&lt;=hypothèses!$BG$6),5,IF(AND($K511&gt;hypothèses!$BF$7,$K511&lt;=hypothèses!$BG$7),6,IF(AND($K511&gt;hypothèses!$BF$8,$K511&lt;=hypothèses!$BG$8),7,IF(AND($K511&gt;hypothèses!$BF$9,$K511&lt;=hypothèses!$BG$9),8,IF(AND($K511&gt;hypothèses!$BF$10,$K511&lt;=hypothèses!$BG$10),9,IF(AND($K511&gt;hypothèses!$BF$11,$K511&lt;=hypothèses!$BG$11),10,IF(Tableau1[[#This Row],[QF mens]]&gt;hypothèses!BG520,10,"")))))))))))</f>
        <v>7</v>
      </c>
      <c r="M511" s="49">
        <f>IF($K511&lt;=hypothèses!$BY$2,1,IF(AND($K511&gt;hypothèses!$BX$3,$K511&lt;=hypothèses!$BY$3),2,IF(AND($K511&gt;hypothèses!$BX$4,$K511&lt;=hypothèses!$BY$4),3,IF(AND($K511&gt;hypothèses!$BX$5,$K511&lt;=hypothèses!$BY$5),4,IF(AND($K511&gt;hypothèses!$BX$6,$K511&lt;=hypothèses!$BY$6),5,IF(AND($K511&gt;hypothèses!$BX$7,$K511&lt;=hypothèses!$BY$7),6,IF(AND($K511&gt;hypothèses!$BX$8,$K511&lt;=hypothèses!$BY$8),7,IF(AND($K511&gt;hypothèses!$BX$9,$K511&lt;=hypothèses!$BY$9),8,IF(AND($K511&gt;hypothèses!$BX$10,$K511&lt;=hypothèses!$BY$10),9,IF(AND($K511&gt;hypothèses!$BX$11,$K511&lt;=hypothèses!$BY$11),10,IF(Tableau1[[#This Row],[QF mens]]&gt;hypothèses!BH520,10,"")))))))))))</f>
        <v>6</v>
      </c>
      <c r="N511" s="49" t="s">
        <v>82</v>
      </c>
      <c r="O511" s="49" t="s">
        <v>77</v>
      </c>
      <c r="P511" s="49" t="s">
        <v>83</v>
      </c>
      <c r="Q511" s="49" t="s">
        <v>82</v>
      </c>
      <c r="R511" t="s">
        <v>14</v>
      </c>
      <c r="S511">
        <v>1</v>
      </c>
      <c r="T511">
        <v>30</v>
      </c>
      <c r="U511" s="58" cm="1">
        <f t="array" ref="U51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511" s="58">
        <f>IF(R511="Tarif Frais de dossier",30,IF(T511&lt;0,0,IF(AND(D511=hypothèses!$BR$2,R511=hypothèses!$BI$1),IF(K511&lt;=hypothèses!$BP$2,hypothèses!$BS$2,IF(K511&gt;=hypothèses!$BQ$2,hypothèses!$BT$2,K511*hypothèses!$BU$2)),IF(AND(D511=hypothèses!$BR$3,R511=hypothèses!$BI$1),IF(K511&lt;=hypothèses!$BP$3,hypothèses!$BS$3,IF(K511&gt;=hypothèses!$BQ$3,hypothèses!$BT$3,K511*hypothèses!$BU$3)),IF(AND(D511=hypothèses!$BR$5,R511=hypothèses!$BJ$1),IF(K511&lt;=hypothèses!$BP$5,hypothèses!$BS$5,IF(K511&gt;=hypothèses!$BQ$5,hypothèses!$BT$5,K511*hypothèses!$BU$5)),IF(AND(D511=hypothèses!$BR$6,R511=hypothèses!$BJ$1),IF(K511&lt;=hypothèses!$BP$6,hypothèses!$BS$6,IF(K511&gt;=hypothèses!$BQ$6,hypothèses!$BT$6,K511*hypothèses!$BU$6)),IF(AND(D511=hypothèses!$BR$8,R511=hypothèses!$BK$1),IF(K511&lt;=hypothèses!$BP$8,hypothèses!$BS$8,IF(K511&gt;=hypothèses!$BQ$8,hypothèses!$BT$8,K511*hypothèses!$BU$8)),IF(AND(D511=hypothèses!$BR$9,R511=hypothèses!$BK$1),IF(K511&lt;=hypothèses!$BP$9,hypothèses!$BS$9,IF(K511&gt;=hypothèses!$BQ$9,hypothèses!$BT$9,K511*hypothèses!$BU$9)),IF(AND(D511=hypothèses!$BR$11,R511=hypothèses!$BL$1),IF(K511&lt;=hypothèses!$BP$11,hypothèses!$BS$11,IF(K511&gt;=hypothèses!$BQ$11,hypothèses!$BT$11,K511*hypothèses!$BU$11)),IF(AND(D511=hypothèses!$BR$12,R511=hypothèses!$BL$1),IF(K511&lt;=hypothèses!$BP$12,hypothèses!$BS$12,IF(K511&gt;=hypothèses!$BQ$12,hypothèses!$BT$12,K511*hypothèses!$BU$12)),IF(AND(D511=hypothèses!$BR$14,R511=hypothèses!$BM$1),IF(K511&lt;=hypothèses!$BP$14,hypothèses!$BS$14,IF(K511&gt;=hypothèses!$BQ$14,hypothèses!$BT$14,K511*hypothèses!$BU$14)),IF(AND(D511=hypothèses!$BR$15,R511=hypothèses!$BM$1),IF(K511&lt;=hypothèses!$BP$15,hypothèses!$BS$15,IF(K511&gt;=hypothèses!$BQ$15,hypothèses!$BT$15,K511*hypothèses!$BU$15)),IF(AND(D511=hypothèses!$BR$17,R511=hypothèses!$BN$1),IF(K511&lt;=hypothèses!$BP$17,hypothèses!$BS$17,IF(K511&gt;=hypothèses!$BQ$17,hypothèses!$BT$17,K511*hypothèses!$BU$17)),IF(AND(D511=hypothèses!$BR$18,R511=hypothèses!$BN$1),IF(K511&lt;=hypothèses!$BP$18,hypothèses!$BS$18,IF(K511&gt;=hypothèses!$BQ$18,hypothèses!$BT$18,K511*hypothèses!$BU$18)),0))))))))))))))</f>
        <v>30</v>
      </c>
      <c r="W511" cm="1">
        <f t="array" ref="W511">IFERROR(IF(T511&lt;0,0,IF(R511="tarif frais de dossier",30,K511*INDEX(hypothèses!$CC$2:$CR$21,MATCH(1,(K511&gt;=hypothèses!$BX$2:$BX$21)*(K511&lt;hypothèses!$BY$2:$BY$21)*(D511="Villeurbanne")+(K511&gt;=hypothèses!$BX$12:$BX$21)*(K511&lt;hypothèses!$BY$12:$BY$21)*(D511="Hors Villeurbanne"),0),CHOOSE(MATCH(R511,{"tarif eveil";"tarif courant";"tarif pratiques collectives";"tarif troisième cycle renforcé PPES";"tarif cumul";"tarif location"},0),1,4,7,10,13,16)))),"")</f>
        <v>30</v>
      </c>
    </row>
    <row r="512" spans="1:23">
      <c r="A512" s="71" t="s">
        <v>71</v>
      </c>
      <c r="B512" s="71" t="s">
        <v>72</v>
      </c>
      <c r="C512" s="71" t="s">
        <v>73</v>
      </c>
      <c r="D512" t="s">
        <v>86</v>
      </c>
      <c r="E512" s="59">
        <v>48264</v>
      </c>
      <c r="F512">
        <v>20</v>
      </c>
      <c r="G512">
        <v>3</v>
      </c>
      <c r="H512">
        <f>IF(Tableau1[[#This Row],[Tranche RFR]]&gt;=2,Tableau1[[#This Row],[Tranche RFR]]-1,Tableau1[[#This Row],[Tranche RFR]])</f>
        <v>19</v>
      </c>
      <c r="I512">
        <f>Tableau1[[#This Row],[RFR]]/Tableau1[[#This Row],[nb parts sans couple]]</f>
        <v>2540.2105263157896</v>
      </c>
      <c r="J512" t="s">
        <v>77</v>
      </c>
      <c r="K512" s="4">
        <f t="shared" si="7"/>
        <v>1340.6666666666667</v>
      </c>
      <c r="L512" s="49">
        <f>IF($K512&lt;=hypothèses!$BG$2,1,IF(AND($K512&gt;hypothèses!$BF$3,$K512&lt;=hypothèses!$BG$3),2,IF(AND($K512&gt;hypothèses!$BF$4,$K512&lt;=hypothèses!$BG$4),3,IF(AND($K512&gt;hypothèses!$BF$5,$K512&lt;=hypothèses!$BG$5),4,IF(AND($K512&gt;hypothèses!$BF$6,$K512&lt;=hypothèses!$BG$6),5,IF(AND($K512&gt;hypothèses!$BF$7,$K512&lt;=hypothèses!$BG$7),6,IF(AND($K512&gt;hypothèses!$BF$8,$K512&lt;=hypothèses!$BG$8),7,IF(AND($K512&gt;hypothèses!$BF$9,$K512&lt;=hypothèses!$BG$9),8,IF(AND($K512&gt;hypothèses!$BF$10,$K512&lt;=hypothèses!$BG$10),9,IF(AND($K512&gt;hypothèses!$BF$11,$K512&lt;=hypothèses!$BG$11),10,IF(Tableau1[[#This Row],[QF mens]]&gt;hypothèses!BG521,10,"")))))))))))</f>
        <v>7</v>
      </c>
      <c r="M512" s="49">
        <f>IF($K512&lt;=hypothèses!$BY$2,1,IF(AND($K512&gt;hypothèses!$BX$3,$K512&lt;=hypothèses!$BY$3),2,IF(AND($K512&gt;hypothèses!$BX$4,$K512&lt;=hypothèses!$BY$4),3,IF(AND($K512&gt;hypothèses!$BX$5,$K512&lt;=hypothèses!$BY$5),4,IF(AND($K512&gt;hypothèses!$BX$6,$K512&lt;=hypothèses!$BY$6),5,IF(AND($K512&gt;hypothèses!$BX$7,$K512&lt;=hypothèses!$BY$7),6,IF(AND($K512&gt;hypothèses!$BX$8,$K512&lt;=hypothèses!$BY$8),7,IF(AND($K512&gt;hypothèses!$BX$9,$K512&lt;=hypothèses!$BY$9),8,IF(AND($K512&gt;hypothèses!$BX$10,$K512&lt;=hypothèses!$BY$10),9,IF(AND($K512&gt;hypothèses!$BX$11,$K512&lt;=hypothèses!$BY$11),10,IF(Tableau1[[#This Row],[QF mens]]&gt;hypothèses!BH521,10,"")))))))))))</f>
        <v>6</v>
      </c>
      <c r="N512" s="49" t="s">
        <v>82</v>
      </c>
      <c r="O512" s="49" t="s">
        <v>77</v>
      </c>
      <c r="P512" s="49" t="s">
        <v>83</v>
      </c>
      <c r="Q512" s="49" t="s">
        <v>82</v>
      </c>
      <c r="T512">
        <v>0</v>
      </c>
      <c r="U512" s="58" t="str" cm="1">
        <f t="array" ref="U51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512" s="58">
        <f>IF(R512="Tarif Frais de dossier",30,IF(T512&lt;0,0,IF(AND(D512=hypothèses!$BR$2,R512=hypothèses!$BI$1),IF(K512&lt;=hypothèses!$BP$2,hypothèses!$BS$2,IF(K512&gt;=hypothèses!$BQ$2,hypothèses!$BT$2,K512*hypothèses!$BU$2)),IF(AND(D512=hypothèses!$BR$3,R512=hypothèses!$BI$1),IF(K512&lt;=hypothèses!$BP$3,hypothèses!$BS$3,IF(K512&gt;=hypothèses!$BQ$3,hypothèses!$BT$3,K512*hypothèses!$BU$3)),IF(AND(D512=hypothèses!$BR$5,R512=hypothèses!$BJ$1),IF(K512&lt;=hypothèses!$BP$5,hypothèses!$BS$5,IF(K512&gt;=hypothèses!$BQ$5,hypothèses!$BT$5,K512*hypothèses!$BU$5)),IF(AND(D512=hypothèses!$BR$6,R512=hypothèses!$BJ$1),IF(K512&lt;=hypothèses!$BP$6,hypothèses!$BS$6,IF(K512&gt;=hypothèses!$BQ$6,hypothèses!$BT$6,K512*hypothèses!$BU$6)),IF(AND(D512=hypothèses!$BR$8,R512=hypothèses!$BK$1),IF(K512&lt;=hypothèses!$BP$8,hypothèses!$BS$8,IF(K512&gt;=hypothèses!$BQ$8,hypothèses!$BT$8,K512*hypothèses!$BU$8)),IF(AND(D512=hypothèses!$BR$9,R512=hypothèses!$BK$1),IF(K512&lt;=hypothèses!$BP$9,hypothèses!$BS$9,IF(K512&gt;=hypothèses!$BQ$9,hypothèses!$BT$9,K512*hypothèses!$BU$9)),IF(AND(D512=hypothèses!$BR$11,R512=hypothèses!$BL$1),IF(K512&lt;=hypothèses!$BP$11,hypothèses!$BS$11,IF(K512&gt;=hypothèses!$BQ$11,hypothèses!$BT$11,K512*hypothèses!$BU$11)),IF(AND(D512=hypothèses!$BR$12,R512=hypothèses!$BL$1),IF(K512&lt;=hypothèses!$BP$12,hypothèses!$BS$12,IF(K512&gt;=hypothèses!$BQ$12,hypothèses!$BT$12,K512*hypothèses!$BU$12)),IF(AND(D512=hypothèses!$BR$14,R512=hypothèses!$BM$1),IF(K512&lt;=hypothèses!$BP$14,hypothèses!$BS$14,IF(K512&gt;=hypothèses!$BQ$14,hypothèses!$BT$14,K512*hypothèses!$BU$14)),IF(AND(D512=hypothèses!$BR$15,R512=hypothèses!$BM$1),IF(K512&lt;=hypothèses!$BP$15,hypothèses!$BS$15,IF(K512&gt;=hypothèses!$BQ$15,hypothèses!$BT$15,K512*hypothèses!$BU$15)),IF(AND(D512=hypothèses!$BR$17,R512=hypothèses!$BN$1),IF(K512&lt;=hypothèses!$BP$17,hypothèses!$BS$17,IF(K512&gt;=hypothèses!$BQ$17,hypothèses!$BT$17,K512*hypothèses!$BU$17)),IF(AND(D512=hypothèses!$BR$18,R512=hypothèses!$BN$1),IF(K512&lt;=hypothèses!$BP$18,hypothèses!$BS$18,IF(K512&gt;=hypothèses!$BQ$18,hypothèses!$BT$18,K512*hypothèses!$BU$18)),0))))))))))))))</f>
        <v>0</v>
      </c>
      <c r="W512" t="str" cm="1">
        <f t="array" ref="W512">IFERROR(IF(T512&lt;0,0,IF(R512="tarif frais de dossier",30,K512*INDEX(hypothèses!$CC$2:$CR$21,MATCH(1,(K512&gt;=hypothèses!$BX$2:$BX$21)*(K512&lt;hypothèses!$BY$2:$BY$21)*(D512="Villeurbanne")+(K512&gt;=hypothèses!$BX$12:$BX$21)*(K512&lt;hypothèses!$BY$12:$BY$21)*(D512="Hors Villeurbanne"),0),CHOOSE(MATCH(R512,{"tarif eveil";"tarif courant";"tarif pratiques collectives";"tarif troisième cycle renforcé PPES";"tarif cumul";"tarif location"},0),1,4,7,10,13,16)))),"")</f>
        <v/>
      </c>
    </row>
    <row r="513" spans="1:23">
      <c r="A513" s="72" t="s">
        <v>71</v>
      </c>
      <c r="B513" s="72" t="s">
        <v>72</v>
      </c>
      <c r="C513" s="72" t="s">
        <v>73</v>
      </c>
      <c r="D513" t="s">
        <v>86</v>
      </c>
      <c r="E513" s="59">
        <v>72325</v>
      </c>
      <c r="F513">
        <v>29</v>
      </c>
      <c r="G513">
        <v>3</v>
      </c>
      <c r="H513">
        <f>IF(Tableau1[[#This Row],[Tranche RFR]]&gt;=2,Tableau1[[#This Row],[Tranche RFR]]-1,Tableau1[[#This Row],[Tranche RFR]])</f>
        <v>28</v>
      </c>
      <c r="I513">
        <f>Tableau1[[#This Row],[RFR]]/Tableau1[[#This Row],[nb parts sans couple]]</f>
        <v>2583.0357142857142</v>
      </c>
      <c r="J513" t="s">
        <v>77</v>
      </c>
      <c r="K513" s="4">
        <f t="shared" si="7"/>
        <v>2009.0277777777776</v>
      </c>
      <c r="L513" s="49">
        <f>IF($K513&lt;=hypothèses!$BG$2,1,IF(AND($K513&gt;hypothèses!$BF$3,$K513&lt;=hypothèses!$BG$3),2,IF(AND($K513&gt;hypothèses!$BF$4,$K513&lt;=hypothèses!$BG$4),3,IF(AND($K513&gt;hypothèses!$BF$5,$K513&lt;=hypothèses!$BG$5),4,IF(AND($K513&gt;hypothèses!$BF$6,$K513&lt;=hypothèses!$BG$6),5,IF(AND($K513&gt;hypothèses!$BF$7,$K513&lt;=hypothèses!$BG$7),6,IF(AND($K513&gt;hypothèses!$BF$8,$K513&lt;=hypothèses!$BG$8),7,IF(AND($K513&gt;hypothèses!$BF$9,$K513&lt;=hypothèses!$BG$9),8,IF(AND($K513&gt;hypothèses!$BF$10,$K513&lt;=hypothèses!$BG$10),9,IF(AND($K513&gt;hypothèses!$BF$11,$K513&lt;=hypothèses!$BG$11),10,IF(Tableau1[[#This Row],[QF mens]]&gt;hypothèses!BG522,10,"")))))))))))</f>
        <v>9</v>
      </c>
      <c r="M513" s="49">
        <f>IF($K513&lt;=hypothèses!$BY$2,1,IF(AND($K513&gt;hypothèses!$BX$3,$K513&lt;=hypothèses!$BY$3),2,IF(AND($K513&gt;hypothèses!$BX$4,$K513&lt;=hypothèses!$BY$4),3,IF(AND($K513&gt;hypothèses!$BX$5,$K513&lt;=hypothèses!$BY$5),4,IF(AND($K513&gt;hypothèses!$BX$6,$K513&lt;=hypothèses!$BY$6),5,IF(AND($K513&gt;hypothèses!$BX$7,$K513&lt;=hypothèses!$BY$7),6,IF(AND($K513&gt;hypothèses!$BX$8,$K513&lt;=hypothèses!$BY$8),7,IF(AND($K513&gt;hypothèses!$BX$9,$K513&lt;=hypothèses!$BY$9),8,IF(AND($K513&gt;hypothèses!$BX$10,$K513&lt;=hypothèses!$BY$10),9,IF(AND($K513&gt;hypothèses!$BX$11,$K513&lt;=hypothèses!$BY$11),10,IF(Tableau1[[#This Row],[QF mens]]&gt;hypothèses!BH522,10,"")))))))))))</f>
        <v>9</v>
      </c>
      <c r="N513" s="49" t="s">
        <v>82</v>
      </c>
      <c r="O513" s="49" t="s">
        <v>77</v>
      </c>
      <c r="P513" s="49" t="s">
        <v>83</v>
      </c>
      <c r="Q513" s="49" t="s">
        <v>82</v>
      </c>
      <c r="R513" t="s">
        <v>13</v>
      </c>
      <c r="S513">
        <v>1.3</v>
      </c>
      <c r="T513">
        <v>1383.2</v>
      </c>
      <c r="U513" s="58" cm="1">
        <f t="array" ref="U51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1548.768</v>
      </c>
      <c r="V513" s="58">
        <f>IF(R513="Tarif Frais de dossier",30,IF(T513&lt;0,0,IF(AND(D513=hypothèses!$BR$2,R513=hypothèses!$BI$1),IF(K513&lt;=hypothèses!$BP$2,hypothèses!$BS$2,IF(K513&gt;=hypothèses!$BQ$2,hypothèses!$BT$2,K513*hypothèses!$BU$2)),IF(AND(D513=hypothèses!$BR$3,R513=hypothèses!$BI$1),IF(K513&lt;=hypothèses!$BP$3,hypothèses!$BS$3,IF(K513&gt;=hypothèses!$BQ$3,hypothèses!$BT$3,K513*hypothèses!$BU$3)),IF(AND(D513=hypothèses!$BR$5,R513=hypothèses!$BJ$1),IF(K513&lt;=hypothèses!$BP$5,hypothèses!$BS$5,IF(K513&gt;=hypothèses!$BQ$5,hypothèses!$BT$5,K513*hypothèses!$BU$5)),IF(AND(D513=hypothèses!$BR$6,R513=hypothèses!$BJ$1),IF(K513&lt;=hypothèses!$BP$6,hypothèses!$BS$6,IF(K513&gt;=hypothèses!$BQ$6,hypothèses!$BT$6,K513*hypothèses!$BU$6)),IF(AND(D513=hypothèses!$BR$8,R513=hypothèses!$BK$1),IF(K513&lt;=hypothèses!$BP$8,hypothèses!$BS$8,IF(K513&gt;=hypothèses!$BQ$8,hypothèses!$BT$8,K513*hypothèses!$BU$8)),IF(AND(D513=hypothèses!$BR$9,R513=hypothèses!$BK$1),IF(K513&lt;=hypothèses!$BP$9,hypothèses!$BS$9,IF(K513&gt;=hypothèses!$BQ$9,hypothèses!$BT$9,K513*hypothèses!$BU$9)),IF(AND(D513=hypothèses!$BR$11,R513=hypothèses!$BL$1),IF(K513&lt;=hypothèses!$BP$11,hypothèses!$BS$11,IF(K513&gt;=hypothèses!$BQ$11,hypothèses!$BT$11,K513*hypothèses!$BU$11)),IF(AND(D513=hypothèses!$BR$12,R513=hypothèses!$BL$1),IF(K513&lt;=hypothèses!$BP$12,hypothèses!$BS$12,IF(K513&gt;=hypothèses!$BQ$12,hypothèses!$BT$12,K513*hypothèses!$BU$12)),IF(AND(D513=hypothèses!$BR$14,R513=hypothèses!$BM$1),IF(K513&lt;=hypothèses!$BP$14,hypothèses!$BS$14,IF(K513&gt;=hypothèses!$BQ$14,hypothèses!$BT$14,K513*hypothèses!$BU$14)),IF(AND(D513=hypothèses!$BR$15,R513=hypothèses!$BM$1),IF(K513&lt;=hypothèses!$BP$15,hypothèses!$BS$15,IF(K513&gt;=hypothèses!$BQ$15,hypothèses!$BT$15,K513*hypothèses!$BU$15)),IF(AND(D513=hypothèses!$BR$17,R513=hypothèses!$BN$1),IF(K513&lt;=hypothèses!$BP$17,hypothèses!$BS$17,IF(K513&gt;=hypothèses!$BQ$17,hypothèses!$BT$17,K513*hypothèses!$BU$17)),IF(AND(D513=hypothèses!$BR$18,R513=hypothèses!$BN$1),IF(K513&lt;=hypothèses!$BP$18,hypothèses!$BS$18,IF(K513&gt;=hypothèses!$BQ$18,hypothèses!$BT$18,K513*hypothèses!$BU$18)),0))))))))))))))</f>
        <v>662.97916666666663</v>
      </c>
      <c r="W513" t="str" cm="1">
        <f t="array" ref="W513">IFERROR(IF(T513&lt;0,0,IF(R513="tarif frais de dossier",30,K513*INDEX(hypothèses!$CC$2:$CR$21,MATCH(1,(K513&gt;=hypothèses!$BX$2:$BX$21)*(K513&lt;hypothèses!$BY$2:$BY$21)*(D513="Villeurbanne")+(K513&gt;=hypothèses!$BX$12:$BX$21)*(K513&lt;hypothèses!$BY$12:$BY$21)*(D513="Hors Villeurbanne"),0),CHOOSE(MATCH(R513,{"tarif eveil";"tarif courant";"tarif pratiques collectives";"tarif troisième cycle renforcé PPES";"tarif cumul";"tarif location"},0),1,4,7,10,13,16)))),"")</f>
        <v/>
      </c>
    </row>
    <row r="514" spans="1:23">
      <c r="A514" s="71" t="s">
        <v>71</v>
      </c>
      <c r="B514" s="71" t="s">
        <v>72</v>
      </c>
      <c r="C514" s="71" t="s">
        <v>73</v>
      </c>
      <c r="D514" t="s">
        <v>86</v>
      </c>
      <c r="E514" s="59">
        <v>30238</v>
      </c>
      <c r="F514">
        <v>13</v>
      </c>
      <c r="G514">
        <v>1.5</v>
      </c>
      <c r="H514">
        <f>IF(Tableau1[[#This Row],[Tranche RFR]]&gt;=2,Tableau1[[#This Row],[Tranche RFR]]-1,Tableau1[[#This Row],[Tranche RFR]])</f>
        <v>12</v>
      </c>
      <c r="I514">
        <f>Tableau1[[#This Row],[RFR]]/Tableau1[[#This Row],[nb parts sans couple]]</f>
        <v>2519.8333333333335</v>
      </c>
      <c r="J514" t="s">
        <v>77</v>
      </c>
      <c r="K514" s="4">
        <f t="shared" ref="K514:K577" si="8">(E514/G514)/12</f>
        <v>1679.8888888888889</v>
      </c>
      <c r="L514" s="49">
        <f>IF($K514&lt;=hypothèses!$BG$2,1,IF(AND($K514&gt;hypothèses!$BF$3,$K514&lt;=hypothèses!$BG$3),2,IF(AND($K514&gt;hypothèses!$BF$4,$K514&lt;=hypothèses!$BG$4),3,IF(AND($K514&gt;hypothèses!$BF$5,$K514&lt;=hypothèses!$BG$5),4,IF(AND($K514&gt;hypothèses!$BF$6,$K514&lt;=hypothèses!$BG$6),5,IF(AND($K514&gt;hypothèses!$BF$7,$K514&lt;=hypothèses!$BG$7),6,IF(AND($K514&gt;hypothèses!$BF$8,$K514&lt;=hypothèses!$BG$8),7,IF(AND($K514&gt;hypothèses!$BF$9,$K514&lt;=hypothèses!$BG$9),8,IF(AND($K514&gt;hypothèses!$BF$10,$K514&lt;=hypothèses!$BG$10),9,IF(AND($K514&gt;hypothèses!$BF$11,$K514&lt;=hypothèses!$BG$11),10,IF(Tableau1[[#This Row],[QF mens]]&gt;hypothèses!BG523,10,"")))))))))))</f>
        <v>8</v>
      </c>
      <c r="M514" s="49">
        <f>IF($K514&lt;=hypothèses!$BY$2,1,IF(AND($K514&gt;hypothèses!$BX$3,$K514&lt;=hypothèses!$BY$3),2,IF(AND($K514&gt;hypothèses!$BX$4,$K514&lt;=hypothèses!$BY$4),3,IF(AND($K514&gt;hypothèses!$BX$5,$K514&lt;=hypothèses!$BY$5),4,IF(AND($K514&gt;hypothèses!$BX$6,$K514&lt;=hypothèses!$BY$6),5,IF(AND($K514&gt;hypothèses!$BX$7,$K514&lt;=hypothèses!$BY$7),6,IF(AND($K514&gt;hypothèses!$BX$8,$K514&lt;=hypothèses!$BY$8),7,IF(AND($K514&gt;hypothèses!$BX$9,$K514&lt;=hypothèses!$BY$9),8,IF(AND($K514&gt;hypothèses!$BX$10,$K514&lt;=hypothèses!$BY$10),9,IF(AND($K514&gt;hypothèses!$BX$11,$K514&lt;=hypothèses!$BY$11),10,IF(Tableau1[[#This Row],[QF mens]]&gt;hypothèses!BH523,10,"")))))))))))</f>
        <v>8</v>
      </c>
      <c r="N514" s="49" t="s">
        <v>82</v>
      </c>
      <c r="O514" s="49" t="s">
        <v>77</v>
      </c>
      <c r="P514" s="49" t="s">
        <v>83</v>
      </c>
      <c r="Q514" s="49" t="s">
        <v>82</v>
      </c>
      <c r="R514" t="s">
        <v>17</v>
      </c>
      <c r="S514">
        <v>1.3</v>
      </c>
      <c r="T514">
        <v>409.5</v>
      </c>
      <c r="U514" s="58" cm="1">
        <f t="array" ref="U51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646.99700000000007</v>
      </c>
      <c r="V514" s="58">
        <f>IF(R514="Tarif Frais de dossier",30,IF(T514&lt;0,0,IF(AND(D514=hypothèses!$BR$2,R514=hypothèses!$BI$1),IF(K514&lt;=hypothèses!$BP$2,hypothèses!$BS$2,IF(K514&gt;=hypothèses!$BQ$2,hypothèses!$BT$2,K514*hypothèses!$BU$2)),IF(AND(D514=hypothèses!$BR$3,R514=hypothèses!$BI$1),IF(K514&lt;=hypothèses!$BP$3,hypothèses!$BS$3,IF(K514&gt;=hypothèses!$BQ$3,hypothèses!$BT$3,K514*hypothèses!$BU$3)),IF(AND(D514=hypothèses!$BR$5,R514=hypothèses!$BJ$1),IF(K514&lt;=hypothèses!$BP$5,hypothèses!$BS$5,IF(K514&gt;=hypothèses!$BQ$5,hypothèses!$BT$5,K514*hypothèses!$BU$5)),IF(AND(D514=hypothèses!$BR$6,R514=hypothèses!$BJ$1),IF(K514&lt;=hypothèses!$BP$6,hypothèses!$BS$6,IF(K514&gt;=hypothèses!$BQ$6,hypothèses!$BT$6,K514*hypothèses!$BU$6)),IF(AND(D514=hypothèses!$BR$8,R514=hypothèses!$BK$1),IF(K514&lt;=hypothèses!$BP$8,hypothèses!$BS$8,IF(K514&gt;=hypothèses!$BQ$8,hypothèses!$BT$8,K514*hypothèses!$BU$8)),IF(AND(D514=hypothèses!$BR$9,R514=hypothèses!$BK$1),IF(K514&lt;=hypothèses!$BP$9,hypothèses!$BS$9,IF(K514&gt;=hypothèses!$BQ$9,hypothèses!$BT$9,K514*hypothèses!$BU$9)),IF(AND(D514=hypothèses!$BR$11,R514=hypothèses!$BL$1),IF(K514&lt;=hypothèses!$BP$11,hypothèses!$BS$11,IF(K514&gt;=hypothèses!$BQ$11,hypothèses!$BT$11,K514*hypothèses!$BU$11)),IF(AND(D514=hypothèses!$BR$12,R514=hypothèses!$BL$1),IF(K514&lt;=hypothèses!$BP$12,hypothèses!$BS$12,IF(K514&gt;=hypothèses!$BQ$12,hypothèses!$BT$12,K514*hypothèses!$BU$12)),IF(AND(D514=hypothèses!$BR$14,R514=hypothèses!$BM$1),IF(K514&lt;=hypothèses!$BP$14,hypothèses!$BS$14,IF(K514&gt;=hypothèses!$BQ$14,hypothèses!$BT$14,K514*hypothèses!$BU$14)),IF(AND(D514=hypothèses!$BR$15,R514=hypothèses!$BM$1),IF(K514&lt;=hypothèses!$BP$15,hypothèses!$BS$15,IF(K514&gt;=hypothèses!$BQ$15,hypothèses!$BT$15,K514*hypothèses!$BU$15)),IF(AND(D514=hypothèses!$BR$17,R514=hypothèses!$BN$1),IF(K514&lt;=hypothèses!$BP$17,hypothèses!$BS$17,IF(K514&gt;=hypothèses!$BQ$17,hypothèses!$BT$17,K514*hypothèses!$BU$17)),IF(AND(D514=hypothèses!$BR$18,R514=hypothèses!$BN$1),IF(K514&lt;=hypothèses!$BP$18,hypothèses!$BS$18,IF(K514&gt;=hypothèses!$BQ$18,hypothèses!$BT$18,K514*hypothèses!$BU$18)),0))))))))))))))</f>
        <v>277.18166666666667</v>
      </c>
      <c r="W514" t="str" cm="1">
        <f t="array" ref="W514">IFERROR(IF(T514&lt;0,0,IF(R514="tarif frais de dossier",30,K514*INDEX(hypothèses!$CC$2:$CR$21,MATCH(1,(K514&gt;=hypothèses!$BX$2:$BX$21)*(K514&lt;hypothèses!$BY$2:$BY$21)*(D514="Villeurbanne")+(K514&gt;=hypothèses!$BX$12:$BX$21)*(K514&lt;hypothèses!$BY$12:$BY$21)*(D514="Hors Villeurbanne"),0),CHOOSE(MATCH(R514,{"tarif eveil";"tarif courant";"tarif pratiques collectives";"tarif troisième cycle renforcé PPES";"tarif cumul";"tarif location"},0),1,4,7,10,13,16)))),"")</f>
        <v/>
      </c>
    </row>
    <row r="515" spans="1:23">
      <c r="A515" s="72" t="s">
        <v>71</v>
      </c>
      <c r="B515" s="72" t="s">
        <v>72</v>
      </c>
      <c r="C515" s="72" t="s">
        <v>73</v>
      </c>
      <c r="D515" t="s">
        <v>86</v>
      </c>
      <c r="E515" s="59">
        <v>30238</v>
      </c>
      <c r="F515">
        <v>13</v>
      </c>
      <c r="G515">
        <v>1.5</v>
      </c>
      <c r="H515">
        <f>IF(Tableau1[[#This Row],[Tranche RFR]]&gt;=2,Tableau1[[#This Row],[Tranche RFR]]-1,Tableau1[[#This Row],[Tranche RFR]])</f>
        <v>12</v>
      </c>
      <c r="I515">
        <f>Tableau1[[#This Row],[RFR]]/Tableau1[[#This Row],[nb parts sans couple]]</f>
        <v>2519.8333333333335</v>
      </c>
      <c r="J515" t="s">
        <v>77</v>
      </c>
      <c r="K515" s="4">
        <f t="shared" si="8"/>
        <v>1679.8888888888889</v>
      </c>
      <c r="L515" s="49">
        <f>IF($K515&lt;=hypothèses!$BG$2,1,IF(AND($K515&gt;hypothèses!$BF$3,$K515&lt;=hypothèses!$BG$3),2,IF(AND($K515&gt;hypothèses!$BF$4,$K515&lt;=hypothèses!$BG$4),3,IF(AND($K515&gt;hypothèses!$BF$5,$K515&lt;=hypothèses!$BG$5),4,IF(AND($K515&gt;hypothèses!$BF$6,$K515&lt;=hypothèses!$BG$6),5,IF(AND($K515&gt;hypothèses!$BF$7,$K515&lt;=hypothèses!$BG$7),6,IF(AND($K515&gt;hypothèses!$BF$8,$K515&lt;=hypothèses!$BG$8),7,IF(AND($K515&gt;hypothèses!$BF$9,$K515&lt;=hypothèses!$BG$9),8,IF(AND($K515&gt;hypothèses!$BF$10,$K515&lt;=hypothèses!$BG$10),9,IF(AND($K515&gt;hypothèses!$BF$11,$K515&lt;=hypothèses!$BG$11),10,IF(Tableau1[[#This Row],[QF mens]]&gt;hypothèses!BG524,10,"")))))))))))</f>
        <v>8</v>
      </c>
      <c r="M515" s="49">
        <f>IF($K515&lt;=hypothèses!$BY$2,1,IF(AND($K515&gt;hypothèses!$BX$3,$K515&lt;=hypothèses!$BY$3),2,IF(AND($K515&gt;hypothèses!$BX$4,$K515&lt;=hypothèses!$BY$4),3,IF(AND($K515&gt;hypothèses!$BX$5,$K515&lt;=hypothèses!$BY$5),4,IF(AND($K515&gt;hypothèses!$BX$6,$K515&lt;=hypothèses!$BY$6),5,IF(AND($K515&gt;hypothèses!$BX$7,$K515&lt;=hypothèses!$BY$7),6,IF(AND($K515&gt;hypothèses!$BX$8,$K515&lt;=hypothèses!$BY$8),7,IF(AND($K515&gt;hypothèses!$BX$9,$K515&lt;=hypothèses!$BY$9),8,IF(AND($K515&gt;hypothèses!$BX$10,$K515&lt;=hypothèses!$BY$10),9,IF(AND($K515&gt;hypothèses!$BX$11,$K515&lt;=hypothèses!$BY$11),10,IF(Tableau1[[#This Row],[QF mens]]&gt;hypothèses!BH524,10,"")))))))))))</f>
        <v>8</v>
      </c>
      <c r="N515" s="49" t="s">
        <v>82</v>
      </c>
      <c r="O515" s="49" t="s">
        <v>77</v>
      </c>
      <c r="P515" s="49" t="s">
        <v>83</v>
      </c>
      <c r="Q515" s="49" t="s">
        <v>82</v>
      </c>
      <c r="R515" t="s">
        <v>14</v>
      </c>
      <c r="S515">
        <v>1</v>
      </c>
      <c r="T515">
        <v>30</v>
      </c>
      <c r="U515" s="58" cm="1">
        <f t="array" ref="U51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515" s="58">
        <f>IF(R515="Tarif Frais de dossier",30,IF(T515&lt;0,0,IF(AND(D515=hypothèses!$BR$2,R515=hypothèses!$BI$1),IF(K515&lt;=hypothèses!$BP$2,hypothèses!$BS$2,IF(K515&gt;=hypothèses!$BQ$2,hypothèses!$BT$2,K515*hypothèses!$BU$2)),IF(AND(D515=hypothèses!$BR$3,R515=hypothèses!$BI$1),IF(K515&lt;=hypothèses!$BP$3,hypothèses!$BS$3,IF(K515&gt;=hypothèses!$BQ$3,hypothèses!$BT$3,K515*hypothèses!$BU$3)),IF(AND(D515=hypothèses!$BR$5,R515=hypothèses!$BJ$1),IF(K515&lt;=hypothèses!$BP$5,hypothèses!$BS$5,IF(K515&gt;=hypothèses!$BQ$5,hypothèses!$BT$5,K515*hypothèses!$BU$5)),IF(AND(D515=hypothèses!$BR$6,R515=hypothèses!$BJ$1),IF(K515&lt;=hypothèses!$BP$6,hypothèses!$BS$6,IF(K515&gt;=hypothèses!$BQ$6,hypothèses!$BT$6,K515*hypothèses!$BU$6)),IF(AND(D515=hypothèses!$BR$8,R515=hypothèses!$BK$1),IF(K515&lt;=hypothèses!$BP$8,hypothèses!$BS$8,IF(K515&gt;=hypothèses!$BQ$8,hypothèses!$BT$8,K515*hypothèses!$BU$8)),IF(AND(D515=hypothèses!$BR$9,R515=hypothèses!$BK$1),IF(K515&lt;=hypothèses!$BP$9,hypothèses!$BS$9,IF(K515&gt;=hypothèses!$BQ$9,hypothèses!$BT$9,K515*hypothèses!$BU$9)),IF(AND(D515=hypothèses!$BR$11,R515=hypothèses!$BL$1),IF(K515&lt;=hypothèses!$BP$11,hypothèses!$BS$11,IF(K515&gt;=hypothèses!$BQ$11,hypothèses!$BT$11,K515*hypothèses!$BU$11)),IF(AND(D515=hypothèses!$BR$12,R515=hypothèses!$BL$1),IF(K515&lt;=hypothèses!$BP$12,hypothèses!$BS$12,IF(K515&gt;=hypothèses!$BQ$12,hypothèses!$BT$12,K515*hypothèses!$BU$12)),IF(AND(D515=hypothèses!$BR$14,R515=hypothèses!$BM$1),IF(K515&lt;=hypothèses!$BP$14,hypothèses!$BS$14,IF(K515&gt;=hypothèses!$BQ$14,hypothèses!$BT$14,K515*hypothèses!$BU$14)),IF(AND(D515=hypothèses!$BR$15,R515=hypothèses!$BM$1),IF(K515&lt;=hypothèses!$BP$15,hypothèses!$BS$15,IF(K515&gt;=hypothèses!$BQ$15,hypothèses!$BT$15,K515*hypothèses!$BU$15)),IF(AND(D515=hypothèses!$BR$17,R515=hypothèses!$BN$1),IF(K515&lt;=hypothèses!$BP$17,hypothèses!$BS$17,IF(K515&gt;=hypothèses!$BQ$17,hypothèses!$BT$17,K515*hypothèses!$BU$17)),IF(AND(D515=hypothèses!$BR$18,R515=hypothèses!$BN$1),IF(K515&lt;=hypothèses!$BP$18,hypothèses!$BS$18,IF(K515&gt;=hypothèses!$BQ$18,hypothèses!$BT$18,K515*hypothèses!$BU$18)),0))))))))))))))</f>
        <v>30</v>
      </c>
      <c r="W515" cm="1">
        <f t="array" ref="W515">IFERROR(IF(T515&lt;0,0,IF(R515="tarif frais de dossier",30,K515*INDEX(hypothèses!$CC$2:$CR$21,MATCH(1,(K515&gt;=hypothèses!$BX$2:$BX$21)*(K515&lt;hypothèses!$BY$2:$BY$21)*(D515="Villeurbanne")+(K515&gt;=hypothèses!$BX$12:$BX$21)*(K515&lt;hypothèses!$BY$12:$BY$21)*(D515="Hors Villeurbanne"),0),CHOOSE(MATCH(R515,{"tarif eveil";"tarif courant";"tarif pratiques collectives";"tarif troisième cycle renforcé PPES";"tarif cumul";"tarif location"},0),1,4,7,10,13,16)))),"")</f>
        <v>30</v>
      </c>
    </row>
    <row r="516" spans="1:23">
      <c r="A516" s="71" t="s">
        <v>71</v>
      </c>
      <c r="B516" s="71" t="s">
        <v>72</v>
      </c>
      <c r="C516" s="71" t="s">
        <v>73</v>
      </c>
      <c r="D516" t="s">
        <v>86</v>
      </c>
      <c r="E516" s="59">
        <v>30238</v>
      </c>
      <c r="F516">
        <v>13</v>
      </c>
      <c r="G516">
        <v>1.5</v>
      </c>
      <c r="H516">
        <f>IF(Tableau1[[#This Row],[Tranche RFR]]&gt;=2,Tableau1[[#This Row],[Tranche RFR]]-1,Tableau1[[#This Row],[Tranche RFR]])</f>
        <v>12</v>
      </c>
      <c r="I516">
        <f>Tableau1[[#This Row],[RFR]]/Tableau1[[#This Row],[nb parts sans couple]]</f>
        <v>2519.8333333333335</v>
      </c>
      <c r="J516" t="s">
        <v>77</v>
      </c>
      <c r="K516" s="4">
        <f t="shared" si="8"/>
        <v>1679.8888888888889</v>
      </c>
      <c r="L516" s="49">
        <f>IF($K516&lt;=hypothèses!$BG$2,1,IF(AND($K516&gt;hypothèses!$BF$3,$K516&lt;=hypothèses!$BG$3),2,IF(AND($K516&gt;hypothèses!$BF$4,$K516&lt;=hypothèses!$BG$4),3,IF(AND($K516&gt;hypothèses!$BF$5,$K516&lt;=hypothèses!$BG$5),4,IF(AND($K516&gt;hypothèses!$BF$6,$K516&lt;=hypothèses!$BG$6),5,IF(AND($K516&gt;hypothèses!$BF$7,$K516&lt;=hypothèses!$BG$7),6,IF(AND($K516&gt;hypothèses!$BF$8,$K516&lt;=hypothèses!$BG$8),7,IF(AND($K516&gt;hypothèses!$BF$9,$K516&lt;=hypothèses!$BG$9),8,IF(AND($K516&gt;hypothèses!$BF$10,$K516&lt;=hypothèses!$BG$10),9,IF(AND($K516&gt;hypothèses!$BF$11,$K516&lt;=hypothèses!$BG$11),10,IF(Tableau1[[#This Row],[QF mens]]&gt;hypothèses!BG525,10,"")))))))))))</f>
        <v>8</v>
      </c>
      <c r="M516" s="49">
        <f>IF($K516&lt;=hypothèses!$BY$2,1,IF(AND($K516&gt;hypothèses!$BX$3,$K516&lt;=hypothèses!$BY$3),2,IF(AND($K516&gt;hypothèses!$BX$4,$K516&lt;=hypothèses!$BY$4),3,IF(AND($K516&gt;hypothèses!$BX$5,$K516&lt;=hypothèses!$BY$5),4,IF(AND($K516&gt;hypothèses!$BX$6,$K516&lt;=hypothèses!$BY$6),5,IF(AND($K516&gt;hypothèses!$BX$7,$K516&lt;=hypothèses!$BY$7),6,IF(AND($K516&gt;hypothèses!$BX$8,$K516&lt;=hypothèses!$BY$8),7,IF(AND($K516&gt;hypothèses!$BX$9,$K516&lt;=hypothèses!$BY$9),8,IF(AND($K516&gt;hypothèses!$BX$10,$K516&lt;=hypothèses!$BY$10),9,IF(AND($K516&gt;hypothèses!$BX$11,$K516&lt;=hypothèses!$BY$11),10,IF(Tableau1[[#This Row],[QF mens]]&gt;hypothèses!BH525,10,"")))))))))))</f>
        <v>8</v>
      </c>
      <c r="N516" s="49" t="s">
        <v>82</v>
      </c>
      <c r="O516" s="49" t="s">
        <v>77</v>
      </c>
      <c r="P516" s="49" t="s">
        <v>83</v>
      </c>
      <c r="Q516" s="49" t="s">
        <v>82</v>
      </c>
      <c r="T516">
        <v>0</v>
      </c>
      <c r="U516" s="58" t="str" cm="1">
        <f t="array" ref="U51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516" s="58">
        <f>IF(R516="Tarif Frais de dossier",30,IF(T516&lt;0,0,IF(AND(D516=hypothèses!$BR$2,R516=hypothèses!$BI$1),IF(K516&lt;=hypothèses!$BP$2,hypothèses!$BS$2,IF(K516&gt;=hypothèses!$BQ$2,hypothèses!$BT$2,K516*hypothèses!$BU$2)),IF(AND(D516=hypothèses!$BR$3,R516=hypothèses!$BI$1),IF(K516&lt;=hypothèses!$BP$3,hypothèses!$BS$3,IF(K516&gt;=hypothèses!$BQ$3,hypothèses!$BT$3,K516*hypothèses!$BU$3)),IF(AND(D516=hypothèses!$BR$5,R516=hypothèses!$BJ$1),IF(K516&lt;=hypothèses!$BP$5,hypothèses!$BS$5,IF(K516&gt;=hypothèses!$BQ$5,hypothèses!$BT$5,K516*hypothèses!$BU$5)),IF(AND(D516=hypothèses!$BR$6,R516=hypothèses!$BJ$1),IF(K516&lt;=hypothèses!$BP$6,hypothèses!$BS$6,IF(K516&gt;=hypothèses!$BQ$6,hypothèses!$BT$6,K516*hypothèses!$BU$6)),IF(AND(D516=hypothèses!$BR$8,R516=hypothèses!$BK$1),IF(K516&lt;=hypothèses!$BP$8,hypothèses!$BS$8,IF(K516&gt;=hypothèses!$BQ$8,hypothèses!$BT$8,K516*hypothèses!$BU$8)),IF(AND(D516=hypothèses!$BR$9,R516=hypothèses!$BK$1),IF(K516&lt;=hypothèses!$BP$9,hypothèses!$BS$9,IF(K516&gt;=hypothèses!$BQ$9,hypothèses!$BT$9,K516*hypothèses!$BU$9)),IF(AND(D516=hypothèses!$BR$11,R516=hypothèses!$BL$1),IF(K516&lt;=hypothèses!$BP$11,hypothèses!$BS$11,IF(K516&gt;=hypothèses!$BQ$11,hypothèses!$BT$11,K516*hypothèses!$BU$11)),IF(AND(D516=hypothèses!$BR$12,R516=hypothèses!$BL$1),IF(K516&lt;=hypothèses!$BP$12,hypothèses!$BS$12,IF(K516&gt;=hypothèses!$BQ$12,hypothèses!$BT$12,K516*hypothèses!$BU$12)),IF(AND(D516=hypothèses!$BR$14,R516=hypothèses!$BM$1),IF(K516&lt;=hypothèses!$BP$14,hypothèses!$BS$14,IF(K516&gt;=hypothèses!$BQ$14,hypothèses!$BT$14,K516*hypothèses!$BU$14)),IF(AND(D516=hypothèses!$BR$15,R516=hypothèses!$BM$1),IF(K516&lt;=hypothèses!$BP$15,hypothèses!$BS$15,IF(K516&gt;=hypothèses!$BQ$15,hypothèses!$BT$15,K516*hypothèses!$BU$15)),IF(AND(D516=hypothèses!$BR$17,R516=hypothèses!$BN$1),IF(K516&lt;=hypothèses!$BP$17,hypothèses!$BS$17,IF(K516&gt;=hypothèses!$BQ$17,hypothèses!$BT$17,K516*hypothèses!$BU$17)),IF(AND(D516=hypothèses!$BR$18,R516=hypothèses!$BN$1),IF(K516&lt;=hypothèses!$BP$18,hypothèses!$BS$18,IF(K516&gt;=hypothèses!$BQ$18,hypothèses!$BT$18,K516*hypothèses!$BU$18)),0))))))))))))))</f>
        <v>0</v>
      </c>
      <c r="W516" t="str" cm="1">
        <f t="array" ref="W516">IFERROR(IF(T516&lt;0,0,IF(R516="tarif frais de dossier",30,K516*INDEX(hypothèses!$CC$2:$CR$21,MATCH(1,(K516&gt;=hypothèses!$BX$2:$BX$21)*(K516&lt;hypothèses!$BY$2:$BY$21)*(D516="Villeurbanne")+(K516&gt;=hypothèses!$BX$12:$BX$21)*(K516&lt;hypothèses!$BY$12:$BY$21)*(D516="Hors Villeurbanne"),0),CHOOSE(MATCH(R516,{"tarif eveil";"tarif courant";"tarif pratiques collectives";"tarif troisième cycle renforcé PPES";"tarif cumul";"tarif location"},0),1,4,7,10,13,16)))),"")</f>
        <v/>
      </c>
    </row>
    <row r="517" spans="1:23">
      <c r="A517" s="72" t="s">
        <v>71</v>
      </c>
      <c r="B517" s="72" t="s">
        <v>72</v>
      </c>
      <c r="C517" s="72" t="s">
        <v>73</v>
      </c>
      <c r="D517" t="s">
        <v>86</v>
      </c>
      <c r="E517" s="59">
        <v>30238</v>
      </c>
      <c r="F517">
        <v>13</v>
      </c>
      <c r="G517">
        <v>1.5</v>
      </c>
      <c r="H517">
        <f>IF(Tableau1[[#This Row],[Tranche RFR]]&gt;=2,Tableau1[[#This Row],[Tranche RFR]]-1,Tableau1[[#This Row],[Tranche RFR]])</f>
        <v>12</v>
      </c>
      <c r="I517">
        <f>Tableau1[[#This Row],[RFR]]/Tableau1[[#This Row],[nb parts sans couple]]</f>
        <v>2519.8333333333335</v>
      </c>
      <c r="J517" t="s">
        <v>77</v>
      </c>
      <c r="K517" s="4">
        <f t="shared" si="8"/>
        <v>1679.8888888888889</v>
      </c>
      <c r="L517" s="49">
        <f>IF($K517&lt;=hypothèses!$BG$2,1,IF(AND($K517&gt;hypothèses!$BF$3,$K517&lt;=hypothèses!$BG$3),2,IF(AND($K517&gt;hypothèses!$BF$4,$K517&lt;=hypothèses!$BG$4),3,IF(AND($K517&gt;hypothèses!$BF$5,$K517&lt;=hypothèses!$BG$5),4,IF(AND($K517&gt;hypothèses!$BF$6,$K517&lt;=hypothèses!$BG$6),5,IF(AND($K517&gt;hypothèses!$BF$7,$K517&lt;=hypothèses!$BG$7),6,IF(AND($K517&gt;hypothèses!$BF$8,$K517&lt;=hypothèses!$BG$8),7,IF(AND($K517&gt;hypothèses!$BF$9,$K517&lt;=hypothèses!$BG$9),8,IF(AND($K517&gt;hypothèses!$BF$10,$K517&lt;=hypothèses!$BG$10),9,IF(AND($K517&gt;hypothèses!$BF$11,$K517&lt;=hypothèses!$BG$11),10,IF(Tableau1[[#This Row],[QF mens]]&gt;hypothèses!BG526,10,"")))))))))))</f>
        <v>8</v>
      </c>
      <c r="M517" s="49">
        <f>IF($K517&lt;=hypothèses!$BY$2,1,IF(AND($K517&gt;hypothèses!$BX$3,$K517&lt;=hypothèses!$BY$3),2,IF(AND($K517&gt;hypothèses!$BX$4,$K517&lt;=hypothèses!$BY$4),3,IF(AND($K517&gt;hypothèses!$BX$5,$K517&lt;=hypothèses!$BY$5),4,IF(AND($K517&gt;hypothèses!$BX$6,$K517&lt;=hypothèses!$BY$6),5,IF(AND($K517&gt;hypothèses!$BX$7,$K517&lt;=hypothèses!$BY$7),6,IF(AND($K517&gt;hypothèses!$BX$8,$K517&lt;=hypothèses!$BY$8),7,IF(AND($K517&gt;hypothèses!$BX$9,$K517&lt;=hypothèses!$BY$9),8,IF(AND($K517&gt;hypothèses!$BX$10,$K517&lt;=hypothèses!$BY$10),9,IF(AND($K517&gt;hypothèses!$BX$11,$K517&lt;=hypothèses!$BY$11),10,IF(Tableau1[[#This Row],[QF mens]]&gt;hypothèses!BH526,10,"")))))))))))</f>
        <v>8</v>
      </c>
      <c r="N517" s="49" t="s">
        <v>82</v>
      </c>
      <c r="O517" s="49" t="s">
        <v>77</v>
      </c>
      <c r="P517" s="49" t="s">
        <v>83</v>
      </c>
      <c r="Q517" s="49" t="s">
        <v>82</v>
      </c>
      <c r="T517">
        <v>0</v>
      </c>
      <c r="U517" s="58" t="str" cm="1">
        <f t="array" ref="U51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517" s="58">
        <f>IF(R517="Tarif Frais de dossier",30,IF(T517&lt;0,0,IF(AND(D517=hypothèses!$BR$2,R517=hypothèses!$BI$1),IF(K517&lt;=hypothèses!$BP$2,hypothèses!$BS$2,IF(K517&gt;=hypothèses!$BQ$2,hypothèses!$BT$2,K517*hypothèses!$BU$2)),IF(AND(D517=hypothèses!$BR$3,R517=hypothèses!$BI$1),IF(K517&lt;=hypothèses!$BP$3,hypothèses!$BS$3,IF(K517&gt;=hypothèses!$BQ$3,hypothèses!$BT$3,K517*hypothèses!$BU$3)),IF(AND(D517=hypothèses!$BR$5,R517=hypothèses!$BJ$1),IF(K517&lt;=hypothèses!$BP$5,hypothèses!$BS$5,IF(K517&gt;=hypothèses!$BQ$5,hypothèses!$BT$5,K517*hypothèses!$BU$5)),IF(AND(D517=hypothèses!$BR$6,R517=hypothèses!$BJ$1),IF(K517&lt;=hypothèses!$BP$6,hypothèses!$BS$6,IF(K517&gt;=hypothèses!$BQ$6,hypothèses!$BT$6,K517*hypothèses!$BU$6)),IF(AND(D517=hypothèses!$BR$8,R517=hypothèses!$BK$1),IF(K517&lt;=hypothèses!$BP$8,hypothèses!$BS$8,IF(K517&gt;=hypothèses!$BQ$8,hypothèses!$BT$8,K517*hypothèses!$BU$8)),IF(AND(D517=hypothèses!$BR$9,R517=hypothèses!$BK$1),IF(K517&lt;=hypothèses!$BP$9,hypothèses!$BS$9,IF(K517&gt;=hypothèses!$BQ$9,hypothèses!$BT$9,K517*hypothèses!$BU$9)),IF(AND(D517=hypothèses!$BR$11,R517=hypothèses!$BL$1),IF(K517&lt;=hypothèses!$BP$11,hypothèses!$BS$11,IF(K517&gt;=hypothèses!$BQ$11,hypothèses!$BT$11,K517*hypothèses!$BU$11)),IF(AND(D517=hypothèses!$BR$12,R517=hypothèses!$BL$1),IF(K517&lt;=hypothèses!$BP$12,hypothèses!$BS$12,IF(K517&gt;=hypothèses!$BQ$12,hypothèses!$BT$12,K517*hypothèses!$BU$12)),IF(AND(D517=hypothèses!$BR$14,R517=hypothèses!$BM$1),IF(K517&lt;=hypothèses!$BP$14,hypothèses!$BS$14,IF(K517&gt;=hypothèses!$BQ$14,hypothèses!$BT$14,K517*hypothèses!$BU$14)),IF(AND(D517=hypothèses!$BR$15,R517=hypothèses!$BM$1),IF(K517&lt;=hypothèses!$BP$15,hypothèses!$BS$15,IF(K517&gt;=hypothèses!$BQ$15,hypothèses!$BT$15,K517*hypothèses!$BU$15)),IF(AND(D517=hypothèses!$BR$17,R517=hypothèses!$BN$1),IF(K517&lt;=hypothèses!$BP$17,hypothèses!$BS$17,IF(K517&gt;=hypothèses!$BQ$17,hypothèses!$BT$17,K517*hypothèses!$BU$17)),IF(AND(D517=hypothèses!$BR$18,R517=hypothèses!$BN$1),IF(K517&lt;=hypothèses!$BP$18,hypothèses!$BS$18,IF(K517&gt;=hypothèses!$BQ$18,hypothèses!$BT$18,K517*hypothèses!$BU$18)),0))))))))))))))</f>
        <v>0</v>
      </c>
      <c r="W517" t="str" cm="1">
        <f t="array" ref="W517">IFERROR(IF(T517&lt;0,0,IF(R517="tarif frais de dossier",30,K517*INDEX(hypothèses!$CC$2:$CR$21,MATCH(1,(K517&gt;=hypothèses!$BX$2:$BX$21)*(K517&lt;hypothèses!$BY$2:$BY$21)*(D517="Villeurbanne")+(K517&gt;=hypothèses!$BX$12:$BX$21)*(K517&lt;hypothèses!$BY$12:$BY$21)*(D517="Hors Villeurbanne"),0),CHOOSE(MATCH(R517,{"tarif eveil";"tarif courant";"tarif pratiques collectives";"tarif troisième cycle renforcé PPES";"tarif cumul";"tarif location"},0),1,4,7,10,13,16)))),"")</f>
        <v/>
      </c>
    </row>
    <row r="518" spans="1:23">
      <c r="A518" s="71" t="s">
        <v>71</v>
      </c>
      <c r="B518" s="71" t="s">
        <v>72</v>
      </c>
      <c r="C518" s="71" t="s">
        <v>73</v>
      </c>
      <c r="D518" t="s">
        <v>86</v>
      </c>
      <c r="E518" s="59">
        <v>30238</v>
      </c>
      <c r="F518">
        <v>13</v>
      </c>
      <c r="G518">
        <v>1.5</v>
      </c>
      <c r="H518">
        <f>IF(Tableau1[[#This Row],[Tranche RFR]]&gt;=2,Tableau1[[#This Row],[Tranche RFR]]-1,Tableau1[[#This Row],[Tranche RFR]])</f>
        <v>12</v>
      </c>
      <c r="I518">
        <f>Tableau1[[#This Row],[RFR]]/Tableau1[[#This Row],[nb parts sans couple]]</f>
        <v>2519.8333333333335</v>
      </c>
      <c r="J518" t="s">
        <v>77</v>
      </c>
      <c r="K518" s="4">
        <f t="shared" si="8"/>
        <v>1679.8888888888889</v>
      </c>
      <c r="L518" s="49">
        <f>IF($K518&lt;=hypothèses!$BG$2,1,IF(AND($K518&gt;hypothèses!$BF$3,$K518&lt;=hypothèses!$BG$3),2,IF(AND($K518&gt;hypothèses!$BF$4,$K518&lt;=hypothèses!$BG$4),3,IF(AND($K518&gt;hypothèses!$BF$5,$K518&lt;=hypothèses!$BG$5),4,IF(AND($K518&gt;hypothèses!$BF$6,$K518&lt;=hypothèses!$BG$6),5,IF(AND($K518&gt;hypothèses!$BF$7,$K518&lt;=hypothèses!$BG$7),6,IF(AND($K518&gt;hypothèses!$BF$8,$K518&lt;=hypothèses!$BG$8),7,IF(AND($K518&gt;hypothèses!$BF$9,$K518&lt;=hypothèses!$BG$9),8,IF(AND($K518&gt;hypothèses!$BF$10,$K518&lt;=hypothèses!$BG$10),9,IF(AND($K518&gt;hypothèses!$BF$11,$K518&lt;=hypothèses!$BG$11),10,IF(Tableau1[[#This Row],[QF mens]]&gt;hypothèses!BG527,10,"")))))))))))</f>
        <v>8</v>
      </c>
      <c r="M518" s="49">
        <f>IF($K518&lt;=hypothèses!$BY$2,1,IF(AND($K518&gt;hypothèses!$BX$3,$K518&lt;=hypothèses!$BY$3),2,IF(AND($K518&gt;hypothèses!$BX$4,$K518&lt;=hypothèses!$BY$4),3,IF(AND($K518&gt;hypothèses!$BX$5,$K518&lt;=hypothèses!$BY$5),4,IF(AND($K518&gt;hypothèses!$BX$6,$K518&lt;=hypothèses!$BY$6),5,IF(AND($K518&gt;hypothèses!$BX$7,$K518&lt;=hypothèses!$BY$7),6,IF(AND($K518&gt;hypothèses!$BX$8,$K518&lt;=hypothèses!$BY$8),7,IF(AND($K518&gt;hypothèses!$BX$9,$K518&lt;=hypothèses!$BY$9),8,IF(AND($K518&gt;hypothèses!$BX$10,$K518&lt;=hypothèses!$BY$10),9,IF(AND($K518&gt;hypothèses!$BX$11,$K518&lt;=hypothèses!$BY$11),10,IF(Tableau1[[#This Row],[QF mens]]&gt;hypothèses!BH527,10,"")))))))))))</f>
        <v>8</v>
      </c>
      <c r="N518" s="49" t="s">
        <v>82</v>
      </c>
      <c r="O518" s="49" t="s">
        <v>77</v>
      </c>
      <c r="P518" s="49" t="s">
        <v>83</v>
      </c>
      <c r="Q518" s="49" t="s">
        <v>82</v>
      </c>
      <c r="T518">
        <v>0</v>
      </c>
      <c r="U518" s="58" t="str" cm="1">
        <f t="array" ref="U51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518" s="58">
        <f>IF(R518="Tarif Frais de dossier",30,IF(T518&lt;0,0,IF(AND(D518=hypothèses!$BR$2,R518=hypothèses!$BI$1),IF(K518&lt;=hypothèses!$BP$2,hypothèses!$BS$2,IF(K518&gt;=hypothèses!$BQ$2,hypothèses!$BT$2,K518*hypothèses!$BU$2)),IF(AND(D518=hypothèses!$BR$3,R518=hypothèses!$BI$1),IF(K518&lt;=hypothèses!$BP$3,hypothèses!$BS$3,IF(K518&gt;=hypothèses!$BQ$3,hypothèses!$BT$3,K518*hypothèses!$BU$3)),IF(AND(D518=hypothèses!$BR$5,R518=hypothèses!$BJ$1),IF(K518&lt;=hypothèses!$BP$5,hypothèses!$BS$5,IF(K518&gt;=hypothèses!$BQ$5,hypothèses!$BT$5,K518*hypothèses!$BU$5)),IF(AND(D518=hypothèses!$BR$6,R518=hypothèses!$BJ$1),IF(K518&lt;=hypothèses!$BP$6,hypothèses!$BS$6,IF(K518&gt;=hypothèses!$BQ$6,hypothèses!$BT$6,K518*hypothèses!$BU$6)),IF(AND(D518=hypothèses!$BR$8,R518=hypothèses!$BK$1),IF(K518&lt;=hypothèses!$BP$8,hypothèses!$BS$8,IF(K518&gt;=hypothèses!$BQ$8,hypothèses!$BT$8,K518*hypothèses!$BU$8)),IF(AND(D518=hypothèses!$BR$9,R518=hypothèses!$BK$1),IF(K518&lt;=hypothèses!$BP$9,hypothèses!$BS$9,IF(K518&gt;=hypothèses!$BQ$9,hypothèses!$BT$9,K518*hypothèses!$BU$9)),IF(AND(D518=hypothèses!$BR$11,R518=hypothèses!$BL$1),IF(K518&lt;=hypothèses!$BP$11,hypothèses!$BS$11,IF(K518&gt;=hypothèses!$BQ$11,hypothèses!$BT$11,K518*hypothèses!$BU$11)),IF(AND(D518=hypothèses!$BR$12,R518=hypothèses!$BL$1),IF(K518&lt;=hypothèses!$BP$12,hypothèses!$BS$12,IF(K518&gt;=hypothèses!$BQ$12,hypothèses!$BT$12,K518*hypothèses!$BU$12)),IF(AND(D518=hypothèses!$BR$14,R518=hypothèses!$BM$1),IF(K518&lt;=hypothèses!$BP$14,hypothèses!$BS$14,IF(K518&gt;=hypothèses!$BQ$14,hypothèses!$BT$14,K518*hypothèses!$BU$14)),IF(AND(D518=hypothèses!$BR$15,R518=hypothèses!$BM$1),IF(K518&lt;=hypothèses!$BP$15,hypothèses!$BS$15,IF(K518&gt;=hypothèses!$BQ$15,hypothèses!$BT$15,K518*hypothèses!$BU$15)),IF(AND(D518=hypothèses!$BR$17,R518=hypothèses!$BN$1),IF(K518&lt;=hypothèses!$BP$17,hypothèses!$BS$17,IF(K518&gt;=hypothèses!$BQ$17,hypothèses!$BT$17,K518*hypothèses!$BU$17)),IF(AND(D518=hypothèses!$BR$18,R518=hypothèses!$BN$1),IF(K518&lt;=hypothèses!$BP$18,hypothèses!$BS$18,IF(K518&gt;=hypothèses!$BQ$18,hypothèses!$BT$18,K518*hypothèses!$BU$18)),0))))))))))))))</f>
        <v>0</v>
      </c>
      <c r="W518" t="str" cm="1">
        <f t="array" ref="W518">IFERROR(IF(T518&lt;0,0,IF(R518="tarif frais de dossier",30,K518*INDEX(hypothèses!$CC$2:$CR$21,MATCH(1,(K518&gt;=hypothèses!$BX$2:$BX$21)*(K518&lt;hypothèses!$BY$2:$BY$21)*(D518="Villeurbanne")+(K518&gt;=hypothèses!$BX$12:$BX$21)*(K518&lt;hypothèses!$BY$12:$BY$21)*(D518="Hors Villeurbanne"),0),CHOOSE(MATCH(R518,{"tarif eveil";"tarif courant";"tarif pratiques collectives";"tarif troisième cycle renforcé PPES";"tarif cumul";"tarif location"},0),1,4,7,10,13,16)))),"")</f>
        <v/>
      </c>
    </row>
    <row r="519" spans="1:23">
      <c r="A519" s="72" t="s">
        <v>71</v>
      </c>
      <c r="B519" s="72" t="s">
        <v>72</v>
      </c>
      <c r="C519" s="72" t="s">
        <v>73</v>
      </c>
      <c r="D519" t="s">
        <v>86</v>
      </c>
      <c r="E519" s="59">
        <v>30238</v>
      </c>
      <c r="F519">
        <v>13</v>
      </c>
      <c r="G519">
        <v>1.5</v>
      </c>
      <c r="H519">
        <f>IF(Tableau1[[#This Row],[Tranche RFR]]&gt;=2,Tableau1[[#This Row],[Tranche RFR]]-1,Tableau1[[#This Row],[Tranche RFR]])</f>
        <v>12</v>
      </c>
      <c r="I519">
        <f>Tableau1[[#This Row],[RFR]]/Tableau1[[#This Row],[nb parts sans couple]]</f>
        <v>2519.8333333333335</v>
      </c>
      <c r="J519" t="s">
        <v>77</v>
      </c>
      <c r="K519" s="4">
        <f t="shared" si="8"/>
        <v>1679.8888888888889</v>
      </c>
      <c r="L519" s="49">
        <f>IF($K519&lt;=hypothèses!$BG$2,1,IF(AND($K519&gt;hypothèses!$BF$3,$K519&lt;=hypothèses!$BG$3),2,IF(AND($K519&gt;hypothèses!$BF$4,$K519&lt;=hypothèses!$BG$4),3,IF(AND($K519&gt;hypothèses!$BF$5,$K519&lt;=hypothèses!$BG$5),4,IF(AND($K519&gt;hypothèses!$BF$6,$K519&lt;=hypothèses!$BG$6),5,IF(AND($K519&gt;hypothèses!$BF$7,$K519&lt;=hypothèses!$BG$7),6,IF(AND($K519&gt;hypothèses!$BF$8,$K519&lt;=hypothèses!$BG$8),7,IF(AND($K519&gt;hypothèses!$BF$9,$K519&lt;=hypothèses!$BG$9),8,IF(AND($K519&gt;hypothèses!$BF$10,$K519&lt;=hypothèses!$BG$10),9,IF(AND($K519&gt;hypothèses!$BF$11,$K519&lt;=hypothèses!$BG$11),10,IF(Tableau1[[#This Row],[QF mens]]&gt;hypothèses!BG528,10,"")))))))))))</f>
        <v>8</v>
      </c>
      <c r="M519" s="49">
        <f>IF($K519&lt;=hypothèses!$BY$2,1,IF(AND($K519&gt;hypothèses!$BX$3,$K519&lt;=hypothèses!$BY$3),2,IF(AND($K519&gt;hypothèses!$BX$4,$K519&lt;=hypothèses!$BY$4),3,IF(AND($K519&gt;hypothèses!$BX$5,$K519&lt;=hypothèses!$BY$5),4,IF(AND($K519&gt;hypothèses!$BX$6,$K519&lt;=hypothèses!$BY$6),5,IF(AND($K519&gt;hypothèses!$BX$7,$K519&lt;=hypothèses!$BY$7),6,IF(AND($K519&gt;hypothèses!$BX$8,$K519&lt;=hypothèses!$BY$8),7,IF(AND($K519&gt;hypothèses!$BX$9,$K519&lt;=hypothèses!$BY$9),8,IF(AND($K519&gt;hypothèses!$BX$10,$K519&lt;=hypothèses!$BY$10),9,IF(AND($K519&gt;hypothèses!$BX$11,$K519&lt;=hypothèses!$BY$11),10,IF(Tableau1[[#This Row],[QF mens]]&gt;hypothèses!BH528,10,"")))))))))))</f>
        <v>8</v>
      </c>
      <c r="N519" s="49" t="s">
        <v>82</v>
      </c>
      <c r="O519" s="49" t="s">
        <v>77</v>
      </c>
      <c r="P519" s="49" t="s">
        <v>83</v>
      </c>
      <c r="Q519" s="49" t="s">
        <v>82</v>
      </c>
      <c r="T519">
        <v>0</v>
      </c>
      <c r="U519" s="58" t="str" cm="1">
        <f t="array" ref="U51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519" s="58">
        <f>IF(R519="Tarif Frais de dossier",30,IF(T519&lt;0,0,IF(AND(D519=hypothèses!$BR$2,R519=hypothèses!$BI$1),IF(K519&lt;=hypothèses!$BP$2,hypothèses!$BS$2,IF(K519&gt;=hypothèses!$BQ$2,hypothèses!$BT$2,K519*hypothèses!$BU$2)),IF(AND(D519=hypothèses!$BR$3,R519=hypothèses!$BI$1),IF(K519&lt;=hypothèses!$BP$3,hypothèses!$BS$3,IF(K519&gt;=hypothèses!$BQ$3,hypothèses!$BT$3,K519*hypothèses!$BU$3)),IF(AND(D519=hypothèses!$BR$5,R519=hypothèses!$BJ$1),IF(K519&lt;=hypothèses!$BP$5,hypothèses!$BS$5,IF(K519&gt;=hypothèses!$BQ$5,hypothèses!$BT$5,K519*hypothèses!$BU$5)),IF(AND(D519=hypothèses!$BR$6,R519=hypothèses!$BJ$1),IF(K519&lt;=hypothèses!$BP$6,hypothèses!$BS$6,IF(K519&gt;=hypothèses!$BQ$6,hypothèses!$BT$6,K519*hypothèses!$BU$6)),IF(AND(D519=hypothèses!$BR$8,R519=hypothèses!$BK$1),IF(K519&lt;=hypothèses!$BP$8,hypothèses!$BS$8,IF(K519&gt;=hypothèses!$BQ$8,hypothèses!$BT$8,K519*hypothèses!$BU$8)),IF(AND(D519=hypothèses!$BR$9,R519=hypothèses!$BK$1),IF(K519&lt;=hypothèses!$BP$9,hypothèses!$BS$9,IF(K519&gt;=hypothèses!$BQ$9,hypothèses!$BT$9,K519*hypothèses!$BU$9)),IF(AND(D519=hypothèses!$BR$11,R519=hypothèses!$BL$1),IF(K519&lt;=hypothèses!$BP$11,hypothèses!$BS$11,IF(K519&gt;=hypothèses!$BQ$11,hypothèses!$BT$11,K519*hypothèses!$BU$11)),IF(AND(D519=hypothèses!$BR$12,R519=hypothèses!$BL$1),IF(K519&lt;=hypothèses!$BP$12,hypothèses!$BS$12,IF(K519&gt;=hypothèses!$BQ$12,hypothèses!$BT$12,K519*hypothèses!$BU$12)),IF(AND(D519=hypothèses!$BR$14,R519=hypothèses!$BM$1),IF(K519&lt;=hypothèses!$BP$14,hypothèses!$BS$14,IF(K519&gt;=hypothèses!$BQ$14,hypothèses!$BT$14,K519*hypothèses!$BU$14)),IF(AND(D519=hypothèses!$BR$15,R519=hypothèses!$BM$1),IF(K519&lt;=hypothèses!$BP$15,hypothèses!$BS$15,IF(K519&gt;=hypothèses!$BQ$15,hypothèses!$BT$15,K519*hypothèses!$BU$15)),IF(AND(D519=hypothèses!$BR$17,R519=hypothèses!$BN$1),IF(K519&lt;=hypothèses!$BP$17,hypothèses!$BS$17,IF(K519&gt;=hypothèses!$BQ$17,hypothèses!$BT$17,K519*hypothèses!$BU$17)),IF(AND(D519=hypothèses!$BR$18,R519=hypothèses!$BN$1),IF(K519&lt;=hypothèses!$BP$18,hypothèses!$BS$18,IF(K519&gt;=hypothèses!$BQ$18,hypothèses!$BT$18,K519*hypothèses!$BU$18)),0))))))))))))))</f>
        <v>0</v>
      </c>
      <c r="W519" t="str" cm="1">
        <f t="array" ref="W519">IFERROR(IF(T519&lt;0,0,IF(R519="tarif frais de dossier",30,K519*INDEX(hypothèses!$CC$2:$CR$21,MATCH(1,(K519&gt;=hypothèses!$BX$2:$BX$21)*(K519&lt;hypothèses!$BY$2:$BY$21)*(D519="Villeurbanne")+(K519&gt;=hypothèses!$BX$12:$BX$21)*(K519&lt;hypothèses!$BY$12:$BY$21)*(D519="Hors Villeurbanne"),0),CHOOSE(MATCH(R519,{"tarif eveil";"tarif courant";"tarif pratiques collectives";"tarif troisième cycle renforcé PPES";"tarif cumul";"tarif location"},0),1,4,7,10,13,16)))),"")</f>
        <v/>
      </c>
    </row>
    <row r="520" spans="1:23">
      <c r="A520" s="71" t="s">
        <v>71</v>
      </c>
      <c r="B520" s="71" t="s">
        <v>72</v>
      </c>
      <c r="C520" s="71" t="s">
        <v>73</v>
      </c>
      <c r="D520" t="s">
        <v>86</v>
      </c>
      <c r="E520" s="59">
        <v>19244</v>
      </c>
      <c r="F520">
        <v>8</v>
      </c>
      <c r="G520">
        <v>3</v>
      </c>
      <c r="H520">
        <f>IF(Tableau1[[#This Row],[Tranche RFR]]&gt;=2,Tableau1[[#This Row],[Tranche RFR]]-1,Tableau1[[#This Row],[Tranche RFR]])</f>
        <v>7</v>
      </c>
      <c r="I520">
        <f>Tableau1[[#This Row],[RFR]]/Tableau1[[#This Row],[nb parts sans couple]]</f>
        <v>2749.1428571428573</v>
      </c>
      <c r="J520" t="s">
        <v>77</v>
      </c>
      <c r="K520" s="4">
        <f t="shared" si="8"/>
        <v>534.55555555555554</v>
      </c>
      <c r="L520" s="49">
        <f>IF($K520&lt;=hypothèses!$BG$2,1,IF(AND($K520&gt;hypothèses!$BF$3,$K520&lt;=hypothèses!$BG$3),2,IF(AND($K520&gt;hypothèses!$BF$4,$K520&lt;=hypothèses!$BG$4),3,IF(AND($K520&gt;hypothèses!$BF$5,$K520&lt;=hypothèses!$BG$5),4,IF(AND($K520&gt;hypothèses!$BF$6,$K520&lt;=hypothèses!$BG$6),5,IF(AND($K520&gt;hypothèses!$BF$7,$K520&lt;=hypothèses!$BG$7),6,IF(AND($K520&gt;hypothèses!$BF$8,$K520&lt;=hypothèses!$BG$8),7,IF(AND($K520&gt;hypothèses!$BF$9,$K520&lt;=hypothèses!$BG$9),8,IF(AND($K520&gt;hypothèses!$BF$10,$K520&lt;=hypothèses!$BG$10),9,IF(AND($K520&gt;hypothèses!$BF$11,$K520&lt;=hypothèses!$BG$11),10,IF(Tableau1[[#This Row],[QF mens]]&gt;hypothèses!BG529,10,"")))))))))))</f>
        <v>3</v>
      </c>
      <c r="M520" s="49">
        <f>IF($K520&lt;=hypothèses!$BY$2,1,IF(AND($K520&gt;hypothèses!$BX$3,$K520&lt;=hypothèses!$BY$3),2,IF(AND($K520&gt;hypothèses!$BX$4,$K520&lt;=hypothèses!$BY$4),3,IF(AND($K520&gt;hypothèses!$BX$5,$K520&lt;=hypothèses!$BY$5),4,IF(AND($K520&gt;hypothèses!$BX$6,$K520&lt;=hypothèses!$BY$6),5,IF(AND($K520&gt;hypothèses!$BX$7,$K520&lt;=hypothèses!$BY$7),6,IF(AND($K520&gt;hypothèses!$BX$8,$K520&lt;=hypothèses!$BY$8),7,IF(AND($K520&gt;hypothèses!$BX$9,$K520&lt;=hypothèses!$BY$9),8,IF(AND($K520&gt;hypothèses!$BX$10,$K520&lt;=hypothèses!$BY$10),9,IF(AND($K520&gt;hypothèses!$BX$11,$K520&lt;=hypothèses!$BY$11),10,IF(Tableau1[[#This Row],[QF mens]]&gt;hypothèses!BH529,10,"")))))))))))</f>
        <v>2</v>
      </c>
      <c r="N520" s="49" t="s">
        <v>82</v>
      </c>
      <c r="O520" s="49" t="s">
        <v>77</v>
      </c>
      <c r="P520" s="49" t="s">
        <v>83</v>
      </c>
      <c r="Q520" s="49" t="s">
        <v>82</v>
      </c>
      <c r="R520" t="s">
        <v>13</v>
      </c>
      <c r="S520">
        <v>1.1000000000000001</v>
      </c>
      <c r="T520">
        <v>627</v>
      </c>
      <c r="U520" s="58" cm="1">
        <f t="array" ref="U52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382.07400000000001</v>
      </c>
      <c r="V520" s="58">
        <f>IF(R520="Tarif Frais de dossier",30,IF(T520&lt;0,0,IF(AND(D520=hypothèses!$BR$2,R520=hypothèses!$BI$1),IF(K520&lt;=hypothèses!$BP$2,hypothèses!$BS$2,IF(K520&gt;=hypothèses!$BQ$2,hypothèses!$BT$2,K520*hypothèses!$BU$2)),IF(AND(D520=hypothèses!$BR$3,R520=hypothèses!$BI$1),IF(K520&lt;=hypothèses!$BP$3,hypothèses!$BS$3,IF(K520&gt;=hypothèses!$BQ$3,hypothèses!$BT$3,K520*hypothèses!$BU$3)),IF(AND(D520=hypothèses!$BR$5,R520=hypothèses!$BJ$1),IF(K520&lt;=hypothèses!$BP$5,hypothèses!$BS$5,IF(K520&gt;=hypothèses!$BQ$5,hypothèses!$BT$5,K520*hypothèses!$BU$5)),IF(AND(D520=hypothèses!$BR$6,R520=hypothèses!$BJ$1),IF(K520&lt;=hypothèses!$BP$6,hypothèses!$BS$6,IF(K520&gt;=hypothèses!$BQ$6,hypothèses!$BT$6,K520*hypothèses!$BU$6)),IF(AND(D520=hypothèses!$BR$8,R520=hypothèses!$BK$1),IF(K520&lt;=hypothèses!$BP$8,hypothèses!$BS$8,IF(K520&gt;=hypothèses!$BQ$8,hypothèses!$BT$8,K520*hypothèses!$BU$8)),IF(AND(D520=hypothèses!$BR$9,R520=hypothèses!$BK$1),IF(K520&lt;=hypothèses!$BP$9,hypothèses!$BS$9,IF(K520&gt;=hypothèses!$BQ$9,hypothèses!$BT$9,K520*hypothèses!$BU$9)),IF(AND(D520=hypothèses!$BR$11,R520=hypothèses!$BL$1),IF(K520&lt;=hypothèses!$BP$11,hypothèses!$BS$11,IF(K520&gt;=hypothèses!$BQ$11,hypothèses!$BT$11,K520*hypothèses!$BU$11)),IF(AND(D520=hypothèses!$BR$12,R520=hypothèses!$BL$1),IF(K520&lt;=hypothèses!$BP$12,hypothèses!$BS$12,IF(K520&gt;=hypothèses!$BQ$12,hypothèses!$BT$12,K520*hypothèses!$BU$12)),IF(AND(D520=hypothèses!$BR$14,R520=hypothèses!$BM$1),IF(K520&lt;=hypothèses!$BP$14,hypothèses!$BS$14,IF(K520&gt;=hypothèses!$BQ$14,hypothèses!$BT$14,K520*hypothèses!$BU$14)),IF(AND(D520=hypothèses!$BR$15,R520=hypothèses!$BM$1),IF(K520&lt;=hypothèses!$BP$15,hypothèses!$BS$15,IF(K520&gt;=hypothèses!$BQ$15,hypothèses!$BT$15,K520*hypothèses!$BU$15)),IF(AND(D520=hypothèses!$BR$17,R520=hypothèses!$BN$1),IF(K520&lt;=hypothèses!$BP$17,hypothèses!$BS$17,IF(K520&gt;=hypothèses!$BQ$17,hypothèses!$BT$17,K520*hypothèses!$BU$17)),IF(AND(D520=hypothèses!$BR$18,R520=hypothèses!$BN$1),IF(K520&lt;=hypothèses!$BP$18,hypothèses!$BS$18,IF(K520&gt;=hypothèses!$BQ$18,hypothèses!$BT$18,K520*hypothèses!$BU$18)),0))))))))))))))</f>
        <v>176.40333333333334</v>
      </c>
      <c r="W520" t="str" cm="1">
        <f t="array" ref="W520">IFERROR(IF(T520&lt;0,0,IF(R520="tarif frais de dossier",30,K520*INDEX(hypothèses!$CC$2:$CR$21,MATCH(1,(K520&gt;=hypothèses!$BX$2:$BX$21)*(K520&lt;hypothèses!$BY$2:$BY$21)*(D520="Villeurbanne")+(K520&gt;=hypothèses!$BX$12:$BX$21)*(K520&lt;hypothèses!$BY$12:$BY$21)*(D520="Hors Villeurbanne"),0),CHOOSE(MATCH(R520,{"tarif eveil";"tarif courant";"tarif pratiques collectives";"tarif troisième cycle renforcé PPES";"tarif cumul";"tarif location"},0),1,4,7,10,13,16)))),"")</f>
        <v/>
      </c>
    </row>
    <row r="521" spans="1:23">
      <c r="A521" s="72" t="s">
        <v>71</v>
      </c>
      <c r="B521" s="72" t="s">
        <v>72</v>
      </c>
      <c r="C521" s="72" t="s">
        <v>73</v>
      </c>
      <c r="D521" t="s">
        <v>86</v>
      </c>
      <c r="E521" s="59">
        <v>19244</v>
      </c>
      <c r="F521">
        <v>8</v>
      </c>
      <c r="G521">
        <v>3</v>
      </c>
      <c r="H521">
        <f>IF(Tableau1[[#This Row],[Tranche RFR]]&gt;=2,Tableau1[[#This Row],[Tranche RFR]]-1,Tableau1[[#This Row],[Tranche RFR]])</f>
        <v>7</v>
      </c>
      <c r="I521">
        <f>Tableau1[[#This Row],[RFR]]/Tableau1[[#This Row],[nb parts sans couple]]</f>
        <v>2749.1428571428573</v>
      </c>
      <c r="J521" t="s">
        <v>77</v>
      </c>
      <c r="K521" s="4">
        <f t="shared" si="8"/>
        <v>534.55555555555554</v>
      </c>
      <c r="L521" s="49">
        <f>IF($K521&lt;=hypothèses!$BG$2,1,IF(AND($K521&gt;hypothèses!$BF$3,$K521&lt;=hypothèses!$BG$3),2,IF(AND($K521&gt;hypothèses!$BF$4,$K521&lt;=hypothèses!$BG$4),3,IF(AND($K521&gt;hypothèses!$BF$5,$K521&lt;=hypothèses!$BG$5),4,IF(AND($K521&gt;hypothèses!$BF$6,$K521&lt;=hypothèses!$BG$6),5,IF(AND($K521&gt;hypothèses!$BF$7,$K521&lt;=hypothèses!$BG$7),6,IF(AND($K521&gt;hypothèses!$BF$8,$K521&lt;=hypothèses!$BG$8),7,IF(AND($K521&gt;hypothèses!$BF$9,$K521&lt;=hypothèses!$BG$9),8,IF(AND($K521&gt;hypothèses!$BF$10,$K521&lt;=hypothèses!$BG$10),9,IF(AND($K521&gt;hypothèses!$BF$11,$K521&lt;=hypothèses!$BG$11),10,IF(Tableau1[[#This Row],[QF mens]]&gt;hypothèses!BG530,10,"")))))))))))</f>
        <v>3</v>
      </c>
      <c r="M521" s="49">
        <f>IF($K521&lt;=hypothèses!$BY$2,1,IF(AND($K521&gt;hypothèses!$BX$3,$K521&lt;=hypothèses!$BY$3),2,IF(AND($K521&gt;hypothèses!$BX$4,$K521&lt;=hypothèses!$BY$4),3,IF(AND($K521&gt;hypothèses!$BX$5,$K521&lt;=hypothèses!$BY$5),4,IF(AND($K521&gt;hypothèses!$BX$6,$K521&lt;=hypothèses!$BY$6),5,IF(AND($K521&gt;hypothèses!$BX$7,$K521&lt;=hypothèses!$BY$7),6,IF(AND($K521&gt;hypothèses!$BX$8,$K521&lt;=hypothèses!$BY$8),7,IF(AND($K521&gt;hypothèses!$BX$9,$K521&lt;=hypothèses!$BY$9),8,IF(AND($K521&gt;hypothèses!$BX$10,$K521&lt;=hypothèses!$BY$10),9,IF(AND($K521&gt;hypothèses!$BX$11,$K521&lt;=hypothèses!$BY$11),10,IF(Tableau1[[#This Row],[QF mens]]&gt;hypothèses!BH530,10,"")))))))))))</f>
        <v>2</v>
      </c>
      <c r="N521" s="49" t="s">
        <v>82</v>
      </c>
      <c r="O521" s="49" t="s">
        <v>77</v>
      </c>
      <c r="P521" s="49" t="s">
        <v>83</v>
      </c>
      <c r="Q521" s="49" t="s">
        <v>82</v>
      </c>
      <c r="T521">
        <v>0</v>
      </c>
      <c r="U521" s="58" t="str" cm="1">
        <f t="array" ref="U52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521" s="58">
        <f>IF(R521="Tarif Frais de dossier",30,IF(T521&lt;0,0,IF(AND(D521=hypothèses!$BR$2,R521=hypothèses!$BI$1),IF(K521&lt;=hypothèses!$BP$2,hypothèses!$BS$2,IF(K521&gt;=hypothèses!$BQ$2,hypothèses!$BT$2,K521*hypothèses!$BU$2)),IF(AND(D521=hypothèses!$BR$3,R521=hypothèses!$BI$1),IF(K521&lt;=hypothèses!$BP$3,hypothèses!$BS$3,IF(K521&gt;=hypothèses!$BQ$3,hypothèses!$BT$3,K521*hypothèses!$BU$3)),IF(AND(D521=hypothèses!$BR$5,R521=hypothèses!$BJ$1),IF(K521&lt;=hypothèses!$BP$5,hypothèses!$BS$5,IF(K521&gt;=hypothèses!$BQ$5,hypothèses!$BT$5,K521*hypothèses!$BU$5)),IF(AND(D521=hypothèses!$BR$6,R521=hypothèses!$BJ$1),IF(K521&lt;=hypothèses!$BP$6,hypothèses!$BS$6,IF(K521&gt;=hypothèses!$BQ$6,hypothèses!$BT$6,K521*hypothèses!$BU$6)),IF(AND(D521=hypothèses!$BR$8,R521=hypothèses!$BK$1),IF(K521&lt;=hypothèses!$BP$8,hypothèses!$BS$8,IF(K521&gt;=hypothèses!$BQ$8,hypothèses!$BT$8,K521*hypothèses!$BU$8)),IF(AND(D521=hypothèses!$BR$9,R521=hypothèses!$BK$1),IF(K521&lt;=hypothèses!$BP$9,hypothèses!$BS$9,IF(K521&gt;=hypothèses!$BQ$9,hypothèses!$BT$9,K521*hypothèses!$BU$9)),IF(AND(D521=hypothèses!$BR$11,R521=hypothèses!$BL$1),IF(K521&lt;=hypothèses!$BP$11,hypothèses!$BS$11,IF(K521&gt;=hypothèses!$BQ$11,hypothèses!$BT$11,K521*hypothèses!$BU$11)),IF(AND(D521=hypothèses!$BR$12,R521=hypothèses!$BL$1),IF(K521&lt;=hypothèses!$BP$12,hypothèses!$BS$12,IF(K521&gt;=hypothèses!$BQ$12,hypothèses!$BT$12,K521*hypothèses!$BU$12)),IF(AND(D521=hypothèses!$BR$14,R521=hypothèses!$BM$1),IF(K521&lt;=hypothèses!$BP$14,hypothèses!$BS$14,IF(K521&gt;=hypothèses!$BQ$14,hypothèses!$BT$14,K521*hypothèses!$BU$14)),IF(AND(D521=hypothèses!$BR$15,R521=hypothèses!$BM$1),IF(K521&lt;=hypothèses!$BP$15,hypothèses!$BS$15,IF(K521&gt;=hypothèses!$BQ$15,hypothèses!$BT$15,K521*hypothèses!$BU$15)),IF(AND(D521=hypothèses!$BR$17,R521=hypothèses!$BN$1),IF(K521&lt;=hypothèses!$BP$17,hypothèses!$BS$17,IF(K521&gt;=hypothèses!$BQ$17,hypothèses!$BT$17,K521*hypothèses!$BU$17)),IF(AND(D521=hypothèses!$BR$18,R521=hypothèses!$BN$1),IF(K521&lt;=hypothèses!$BP$18,hypothèses!$BS$18,IF(K521&gt;=hypothèses!$BQ$18,hypothèses!$BT$18,K521*hypothèses!$BU$18)),0))))))))))))))</f>
        <v>0</v>
      </c>
      <c r="W521" t="str" cm="1">
        <f t="array" ref="W521">IFERROR(IF(T521&lt;0,0,IF(R521="tarif frais de dossier",30,K521*INDEX(hypothèses!$CC$2:$CR$21,MATCH(1,(K521&gt;=hypothèses!$BX$2:$BX$21)*(K521&lt;hypothèses!$BY$2:$BY$21)*(D521="Villeurbanne")+(K521&gt;=hypothèses!$BX$12:$BX$21)*(K521&lt;hypothèses!$BY$12:$BY$21)*(D521="Hors Villeurbanne"),0),CHOOSE(MATCH(R521,{"tarif eveil";"tarif courant";"tarif pratiques collectives";"tarif troisième cycle renforcé PPES";"tarif cumul";"tarif location"},0),1,4,7,10,13,16)))),"")</f>
        <v/>
      </c>
    </row>
    <row r="522" spans="1:23">
      <c r="A522" s="71" t="s">
        <v>71</v>
      </c>
      <c r="B522" s="71" t="s">
        <v>72</v>
      </c>
      <c r="C522" s="71" t="s">
        <v>73</v>
      </c>
      <c r="D522" t="s">
        <v>86</v>
      </c>
      <c r="E522" s="59">
        <v>19244</v>
      </c>
      <c r="F522">
        <v>8</v>
      </c>
      <c r="G522">
        <v>3</v>
      </c>
      <c r="H522">
        <f>IF(Tableau1[[#This Row],[Tranche RFR]]&gt;=2,Tableau1[[#This Row],[Tranche RFR]]-1,Tableau1[[#This Row],[Tranche RFR]])</f>
        <v>7</v>
      </c>
      <c r="I522">
        <f>Tableau1[[#This Row],[RFR]]/Tableau1[[#This Row],[nb parts sans couple]]</f>
        <v>2749.1428571428573</v>
      </c>
      <c r="J522" t="s">
        <v>77</v>
      </c>
      <c r="K522" s="4">
        <f t="shared" si="8"/>
        <v>534.55555555555554</v>
      </c>
      <c r="L522" s="49">
        <f>IF($K522&lt;=hypothèses!$BG$2,1,IF(AND($K522&gt;hypothèses!$BF$3,$K522&lt;=hypothèses!$BG$3),2,IF(AND($K522&gt;hypothèses!$BF$4,$K522&lt;=hypothèses!$BG$4),3,IF(AND($K522&gt;hypothèses!$BF$5,$K522&lt;=hypothèses!$BG$5),4,IF(AND($K522&gt;hypothèses!$BF$6,$K522&lt;=hypothèses!$BG$6),5,IF(AND($K522&gt;hypothèses!$BF$7,$K522&lt;=hypothèses!$BG$7),6,IF(AND($K522&gt;hypothèses!$BF$8,$K522&lt;=hypothèses!$BG$8),7,IF(AND($K522&gt;hypothèses!$BF$9,$K522&lt;=hypothèses!$BG$9),8,IF(AND($K522&gt;hypothèses!$BF$10,$K522&lt;=hypothèses!$BG$10),9,IF(AND($K522&gt;hypothèses!$BF$11,$K522&lt;=hypothèses!$BG$11),10,IF(Tableau1[[#This Row],[QF mens]]&gt;hypothèses!BG531,10,"")))))))))))</f>
        <v>3</v>
      </c>
      <c r="M522" s="49">
        <f>IF($K522&lt;=hypothèses!$BY$2,1,IF(AND($K522&gt;hypothèses!$BX$3,$K522&lt;=hypothèses!$BY$3),2,IF(AND($K522&gt;hypothèses!$BX$4,$K522&lt;=hypothèses!$BY$4),3,IF(AND($K522&gt;hypothèses!$BX$5,$K522&lt;=hypothèses!$BY$5),4,IF(AND($K522&gt;hypothèses!$BX$6,$K522&lt;=hypothèses!$BY$6),5,IF(AND($K522&gt;hypothèses!$BX$7,$K522&lt;=hypothèses!$BY$7),6,IF(AND($K522&gt;hypothèses!$BX$8,$K522&lt;=hypothèses!$BY$8),7,IF(AND($K522&gt;hypothèses!$BX$9,$K522&lt;=hypothèses!$BY$9),8,IF(AND($K522&gt;hypothèses!$BX$10,$K522&lt;=hypothèses!$BY$10),9,IF(AND($K522&gt;hypothèses!$BX$11,$K522&lt;=hypothèses!$BY$11),10,IF(Tableau1[[#This Row],[QF mens]]&gt;hypothèses!BH531,10,"")))))))))))</f>
        <v>2</v>
      </c>
      <c r="N522" s="49" t="s">
        <v>82</v>
      </c>
      <c r="O522" s="49" t="s">
        <v>77</v>
      </c>
      <c r="P522" s="49" t="s">
        <v>83</v>
      </c>
      <c r="Q522" s="49" t="s">
        <v>82</v>
      </c>
      <c r="T522">
        <v>0</v>
      </c>
      <c r="U522" s="58" t="str" cm="1">
        <f t="array" ref="U52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522" s="58">
        <f>IF(R522="Tarif Frais de dossier",30,IF(T522&lt;0,0,IF(AND(D522=hypothèses!$BR$2,R522=hypothèses!$BI$1),IF(K522&lt;=hypothèses!$BP$2,hypothèses!$BS$2,IF(K522&gt;=hypothèses!$BQ$2,hypothèses!$BT$2,K522*hypothèses!$BU$2)),IF(AND(D522=hypothèses!$BR$3,R522=hypothèses!$BI$1),IF(K522&lt;=hypothèses!$BP$3,hypothèses!$BS$3,IF(K522&gt;=hypothèses!$BQ$3,hypothèses!$BT$3,K522*hypothèses!$BU$3)),IF(AND(D522=hypothèses!$BR$5,R522=hypothèses!$BJ$1),IF(K522&lt;=hypothèses!$BP$5,hypothèses!$BS$5,IF(K522&gt;=hypothèses!$BQ$5,hypothèses!$BT$5,K522*hypothèses!$BU$5)),IF(AND(D522=hypothèses!$BR$6,R522=hypothèses!$BJ$1),IF(K522&lt;=hypothèses!$BP$6,hypothèses!$BS$6,IF(K522&gt;=hypothèses!$BQ$6,hypothèses!$BT$6,K522*hypothèses!$BU$6)),IF(AND(D522=hypothèses!$BR$8,R522=hypothèses!$BK$1),IF(K522&lt;=hypothèses!$BP$8,hypothèses!$BS$8,IF(K522&gt;=hypothèses!$BQ$8,hypothèses!$BT$8,K522*hypothèses!$BU$8)),IF(AND(D522=hypothèses!$BR$9,R522=hypothèses!$BK$1),IF(K522&lt;=hypothèses!$BP$9,hypothèses!$BS$9,IF(K522&gt;=hypothèses!$BQ$9,hypothèses!$BT$9,K522*hypothèses!$BU$9)),IF(AND(D522=hypothèses!$BR$11,R522=hypothèses!$BL$1),IF(K522&lt;=hypothèses!$BP$11,hypothèses!$BS$11,IF(K522&gt;=hypothèses!$BQ$11,hypothèses!$BT$11,K522*hypothèses!$BU$11)),IF(AND(D522=hypothèses!$BR$12,R522=hypothèses!$BL$1),IF(K522&lt;=hypothèses!$BP$12,hypothèses!$BS$12,IF(K522&gt;=hypothèses!$BQ$12,hypothèses!$BT$12,K522*hypothèses!$BU$12)),IF(AND(D522=hypothèses!$BR$14,R522=hypothèses!$BM$1),IF(K522&lt;=hypothèses!$BP$14,hypothèses!$BS$14,IF(K522&gt;=hypothèses!$BQ$14,hypothèses!$BT$14,K522*hypothèses!$BU$14)),IF(AND(D522=hypothèses!$BR$15,R522=hypothèses!$BM$1),IF(K522&lt;=hypothèses!$BP$15,hypothèses!$BS$15,IF(K522&gt;=hypothèses!$BQ$15,hypothèses!$BT$15,K522*hypothèses!$BU$15)),IF(AND(D522=hypothèses!$BR$17,R522=hypothèses!$BN$1),IF(K522&lt;=hypothèses!$BP$17,hypothèses!$BS$17,IF(K522&gt;=hypothèses!$BQ$17,hypothèses!$BT$17,K522*hypothèses!$BU$17)),IF(AND(D522=hypothèses!$BR$18,R522=hypothèses!$BN$1),IF(K522&lt;=hypothèses!$BP$18,hypothèses!$BS$18,IF(K522&gt;=hypothèses!$BQ$18,hypothèses!$BT$18,K522*hypothèses!$BU$18)),0))))))))))))))</f>
        <v>0</v>
      </c>
      <c r="W522" t="str" cm="1">
        <f t="array" ref="W522">IFERROR(IF(T522&lt;0,0,IF(R522="tarif frais de dossier",30,K522*INDEX(hypothèses!$CC$2:$CR$21,MATCH(1,(K522&gt;=hypothèses!$BX$2:$BX$21)*(K522&lt;hypothèses!$BY$2:$BY$21)*(D522="Villeurbanne")+(K522&gt;=hypothèses!$BX$12:$BX$21)*(K522&lt;hypothèses!$BY$12:$BY$21)*(D522="Hors Villeurbanne"),0),CHOOSE(MATCH(R522,{"tarif eveil";"tarif courant";"tarif pratiques collectives";"tarif troisième cycle renforcé PPES";"tarif cumul";"tarif location"},0),1,4,7,10,13,16)))),"")</f>
        <v/>
      </c>
    </row>
    <row r="523" spans="1:23">
      <c r="A523" s="72" t="s">
        <v>71</v>
      </c>
      <c r="B523" s="72" t="s">
        <v>72</v>
      </c>
      <c r="C523" s="72" t="s">
        <v>73</v>
      </c>
      <c r="D523" t="s">
        <v>86</v>
      </c>
      <c r="E523" s="59">
        <v>19244</v>
      </c>
      <c r="F523">
        <v>8</v>
      </c>
      <c r="G523">
        <v>3</v>
      </c>
      <c r="H523">
        <f>IF(Tableau1[[#This Row],[Tranche RFR]]&gt;=2,Tableau1[[#This Row],[Tranche RFR]]-1,Tableau1[[#This Row],[Tranche RFR]])</f>
        <v>7</v>
      </c>
      <c r="I523">
        <f>Tableau1[[#This Row],[RFR]]/Tableau1[[#This Row],[nb parts sans couple]]</f>
        <v>2749.1428571428573</v>
      </c>
      <c r="J523" t="s">
        <v>77</v>
      </c>
      <c r="K523" s="4">
        <f t="shared" si="8"/>
        <v>534.55555555555554</v>
      </c>
      <c r="L523" s="49">
        <f>IF($K523&lt;=hypothèses!$BG$2,1,IF(AND($K523&gt;hypothèses!$BF$3,$K523&lt;=hypothèses!$BG$3),2,IF(AND($K523&gt;hypothèses!$BF$4,$K523&lt;=hypothèses!$BG$4),3,IF(AND($K523&gt;hypothèses!$BF$5,$K523&lt;=hypothèses!$BG$5),4,IF(AND($K523&gt;hypothèses!$BF$6,$K523&lt;=hypothèses!$BG$6),5,IF(AND($K523&gt;hypothèses!$BF$7,$K523&lt;=hypothèses!$BG$7),6,IF(AND($K523&gt;hypothèses!$BF$8,$K523&lt;=hypothèses!$BG$8),7,IF(AND($K523&gt;hypothèses!$BF$9,$K523&lt;=hypothèses!$BG$9),8,IF(AND($K523&gt;hypothèses!$BF$10,$K523&lt;=hypothèses!$BG$10),9,IF(AND($K523&gt;hypothèses!$BF$11,$K523&lt;=hypothèses!$BG$11),10,IF(Tableau1[[#This Row],[QF mens]]&gt;hypothèses!BG532,10,"")))))))))))</f>
        <v>3</v>
      </c>
      <c r="M523" s="49">
        <f>IF($K523&lt;=hypothèses!$BY$2,1,IF(AND($K523&gt;hypothèses!$BX$3,$K523&lt;=hypothèses!$BY$3),2,IF(AND($K523&gt;hypothèses!$BX$4,$K523&lt;=hypothèses!$BY$4),3,IF(AND($K523&gt;hypothèses!$BX$5,$K523&lt;=hypothèses!$BY$5),4,IF(AND($K523&gt;hypothèses!$BX$6,$K523&lt;=hypothèses!$BY$6),5,IF(AND($K523&gt;hypothèses!$BX$7,$K523&lt;=hypothèses!$BY$7),6,IF(AND($K523&gt;hypothèses!$BX$8,$K523&lt;=hypothèses!$BY$8),7,IF(AND($K523&gt;hypothèses!$BX$9,$K523&lt;=hypothèses!$BY$9),8,IF(AND($K523&gt;hypothèses!$BX$10,$K523&lt;=hypothèses!$BY$10),9,IF(AND($K523&gt;hypothèses!$BX$11,$K523&lt;=hypothèses!$BY$11),10,IF(Tableau1[[#This Row],[QF mens]]&gt;hypothèses!BH532,10,"")))))))))))</f>
        <v>2</v>
      </c>
      <c r="N523" s="49" t="s">
        <v>82</v>
      </c>
      <c r="O523" s="49" t="s">
        <v>77</v>
      </c>
      <c r="P523" s="49" t="s">
        <v>83</v>
      </c>
      <c r="Q523" s="49" t="s">
        <v>82</v>
      </c>
      <c r="T523">
        <v>0</v>
      </c>
      <c r="U523" s="58" t="str" cm="1">
        <f t="array" ref="U52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523" s="58">
        <f>IF(R523="Tarif Frais de dossier",30,IF(T523&lt;0,0,IF(AND(D523=hypothèses!$BR$2,R523=hypothèses!$BI$1),IF(K523&lt;=hypothèses!$BP$2,hypothèses!$BS$2,IF(K523&gt;=hypothèses!$BQ$2,hypothèses!$BT$2,K523*hypothèses!$BU$2)),IF(AND(D523=hypothèses!$BR$3,R523=hypothèses!$BI$1),IF(K523&lt;=hypothèses!$BP$3,hypothèses!$BS$3,IF(K523&gt;=hypothèses!$BQ$3,hypothèses!$BT$3,K523*hypothèses!$BU$3)),IF(AND(D523=hypothèses!$BR$5,R523=hypothèses!$BJ$1),IF(K523&lt;=hypothèses!$BP$5,hypothèses!$BS$5,IF(K523&gt;=hypothèses!$BQ$5,hypothèses!$BT$5,K523*hypothèses!$BU$5)),IF(AND(D523=hypothèses!$BR$6,R523=hypothèses!$BJ$1),IF(K523&lt;=hypothèses!$BP$6,hypothèses!$BS$6,IF(K523&gt;=hypothèses!$BQ$6,hypothèses!$BT$6,K523*hypothèses!$BU$6)),IF(AND(D523=hypothèses!$BR$8,R523=hypothèses!$BK$1),IF(K523&lt;=hypothèses!$BP$8,hypothèses!$BS$8,IF(K523&gt;=hypothèses!$BQ$8,hypothèses!$BT$8,K523*hypothèses!$BU$8)),IF(AND(D523=hypothèses!$BR$9,R523=hypothèses!$BK$1),IF(K523&lt;=hypothèses!$BP$9,hypothèses!$BS$9,IF(K523&gt;=hypothèses!$BQ$9,hypothèses!$BT$9,K523*hypothèses!$BU$9)),IF(AND(D523=hypothèses!$BR$11,R523=hypothèses!$BL$1),IF(K523&lt;=hypothèses!$BP$11,hypothèses!$BS$11,IF(K523&gt;=hypothèses!$BQ$11,hypothèses!$BT$11,K523*hypothèses!$BU$11)),IF(AND(D523=hypothèses!$BR$12,R523=hypothèses!$BL$1),IF(K523&lt;=hypothèses!$BP$12,hypothèses!$BS$12,IF(K523&gt;=hypothèses!$BQ$12,hypothèses!$BT$12,K523*hypothèses!$BU$12)),IF(AND(D523=hypothèses!$BR$14,R523=hypothèses!$BM$1),IF(K523&lt;=hypothèses!$BP$14,hypothèses!$BS$14,IF(K523&gt;=hypothèses!$BQ$14,hypothèses!$BT$14,K523*hypothèses!$BU$14)),IF(AND(D523=hypothèses!$BR$15,R523=hypothèses!$BM$1),IF(K523&lt;=hypothèses!$BP$15,hypothèses!$BS$15,IF(K523&gt;=hypothèses!$BQ$15,hypothèses!$BT$15,K523*hypothèses!$BU$15)),IF(AND(D523=hypothèses!$BR$17,R523=hypothèses!$BN$1),IF(K523&lt;=hypothèses!$BP$17,hypothèses!$BS$17,IF(K523&gt;=hypothèses!$BQ$17,hypothèses!$BT$17,K523*hypothèses!$BU$17)),IF(AND(D523=hypothèses!$BR$18,R523=hypothèses!$BN$1),IF(K523&lt;=hypothèses!$BP$18,hypothèses!$BS$18,IF(K523&gt;=hypothèses!$BQ$18,hypothèses!$BT$18,K523*hypothèses!$BU$18)),0))))))))))))))</f>
        <v>0</v>
      </c>
      <c r="W523" t="str" cm="1">
        <f t="array" ref="W523">IFERROR(IF(T523&lt;0,0,IF(R523="tarif frais de dossier",30,K523*INDEX(hypothèses!$CC$2:$CR$21,MATCH(1,(K523&gt;=hypothèses!$BX$2:$BX$21)*(K523&lt;hypothèses!$BY$2:$BY$21)*(D523="Villeurbanne")+(K523&gt;=hypothèses!$BX$12:$BX$21)*(K523&lt;hypothèses!$BY$12:$BY$21)*(D523="Hors Villeurbanne"),0),CHOOSE(MATCH(R523,{"tarif eveil";"tarif courant";"tarif pratiques collectives";"tarif troisième cycle renforcé PPES";"tarif cumul";"tarif location"},0),1,4,7,10,13,16)))),"")</f>
        <v/>
      </c>
    </row>
    <row r="524" spans="1:23">
      <c r="A524" s="71" t="s">
        <v>71</v>
      </c>
      <c r="B524" s="71" t="s">
        <v>72</v>
      </c>
      <c r="C524" s="71" t="s">
        <v>73</v>
      </c>
      <c r="D524" t="s">
        <v>86</v>
      </c>
      <c r="E524" s="59">
        <v>19244</v>
      </c>
      <c r="F524">
        <v>8</v>
      </c>
      <c r="G524">
        <v>3</v>
      </c>
      <c r="H524">
        <f>IF(Tableau1[[#This Row],[Tranche RFR]]&gt;=2,Tableau1[[#This Row],[Tranche RFR]]-1,Tableau1[[#This Row],[Tranche RFR]])</f>
        <v>7</v>
      </c>
      <c r="I524">
        <f>Tableau1[[#This Row],[RFR]]/Tableau1[[#This Row],[nb parts sans couple]]</f>
        <v>2749.1428571428573</v>
      </c>
      <c r="J524" t="s">
        <v>77</v>
      </c>
      <c r="K524" s="4">
        <f t="shared" si="8"/>
        <v>534.55555555555554</v>
      </c>
      <c r="L524" s="49">
        <f>IF($K524&lt;=hypothèses!$BG$2,1,IF(AND($K524&gt;hypothèses!$BF$3,$K524&lt;=hypothèses!$BG$3),2,IF(AND($K524&gt;hypothèses!$BF$4,$K524&lt;=hypothèses!$BG$4),3,IF(AND($K524&gt;hypothèses!$BF$5,$K524&lt;=hypothèses!$BG$5),4,IF(AND($K524&gt;hypothèses!$BF$6,$K524&lt;=hypothèses!$BG$6),5,IF(AND($K524&gt;hypothèses!$BF$7,$K524&lt;=hypothèses!$BG$7),6,IF(AND($K524&gt;hypothèses!$BF$8,$K524&lt;=hypothèses!$BG$8),7,IF(AND($K524&gt;hypothèses!$BF$9,$K524&lt;=hypothèses!$BG$9),8,IF(AND($K524&gt;hypothèses!$BF$10,$K524&lt;=hypothèses!$BG$10),9,IF(AND($K524&gt;hypothèses!$BF$11,$K524&lt;=hypothèses!$BG$11),10,IF(Tableau1[[#This Row],[QF mens]]&gt;hypothèses!BG533,10,"")))))))))))</f>
        <v>3</v>
      </c>
      <c r="M524" s="49">
        <f>IF($K524&lt;=hypothèses!$BY$2,1,IF(AND($K524&gt;hypothèses!$BX$3,$K524&lt;=hypothèses!$BY$3),2,IF(AND($K524&gt;hypothèses!$BX$4,$K524&lt;=hypothèses!$BY$4),3,IF(AND($K524&gt;hypothèses!$BX$5,$K524&lt;=hypothèses!$BY$5),4,IF(AND($K524&gt;hypothèses!$BX$6,$K524&lt;=hypothèses!$BY$6),5,IF(AND($K524&gt;hypothèses!$BX$7,$K524&lt;=hypothèses!$BY$7),6,IF(AND($K524&gt;hypothèses!$BX$8,$K524&lt;=hypothèses!$BY$8),7,IF(AND($K524&gt;hypothèses!$BX$9,$K524&lt;=hypothèses!$BY$9),8,IF(AND($K524&gt;hypothèses!$BX$10,$K524&lt;=hypothèses!$BY$10),9,IF(AND($K524&gt;hypothèses!$BX$11,$K524&lt;=hypothèses!$BY$11),10,IF(Tableau1[[#This Row],[QF mens]]&gt;hypothèses!BH533,10,"")))))))))))</f>
        <v>2</v>
      </c>
      <c r="N524" s="49" t="s">
        <v>82</v>
      </c>
      <c r="O524" s="49" t="s">
        <v>77</v>
      </c>
      <c r="P524" s="49" t="s">
        <v>83</v>
      </c>
      <c r="Q524" s="49" t="s">
        <v>82</v>
      </c>
      <c r="T524">
        <v>0</v>
      </c>
      <c r="U524" s="58" t="str" cm="1">
        <f t="array" ref="U52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524" s="58">
        <f>IF(R524="Tarif Frais de dossier",30,IF(T524&lt;0,0,IF(AND(D524=hypothèses!$BR$2,R524=hypothèses!$BI$1),IF(K524&lt;=hypothèses!$BP$2,hypothèses!$BS$2,IF(K524&gt;=hypothèses!$BQ$2,hypothèses!$BT$2,K524*hypothèses!$BU$2)),IF(AND(D524=hypothèses!$BR$3,R524=hypothèses!$BI$1),IF(K524&lt;=hypothèses!$BP$3,hypothèses!$BS$3,IF(K524&gt;=hypothèses!$BQ$3,hypothèses!$BT$3,K524*hypothèses!$BU$3)),IF(AND(D524=hypothèses!$BR$5,R524=hypothèses!$BJ$1),IF(K524&lt;=hypothèses!$BP$5,hypothèses!$BS$5,IF(K524&gt;=hypothèses!$BQ$5,hypothèses!$BT$5,K524*hypothèses!$BU$5)),IF(AND(D524=hypothèses!$BR$6,R524=hypothèses!$BJ$1),IF(K524&lt;=hypothèses!$BP$6,hypothèses!$BS$6,IF(K524&gt;=hypothèses!$BQ$6,hypothèses!$BT$6,K524*hypothèses!$BU$6)),IF(AND(D524=hypothèses!$BR$8,R524=hypothèses!$BK$1),IF(K524&lt;=hypothèses!$BP$8,hypothèses!$BS$8,IF(K524&gt;=hypothèses!$BQ$8,hypothèses!$BT$8,K524*hypothèses!$BU$8)),IF(AND(D524=hypothèses!$BR$9,R524=hypothèses!$BK$1),IF(K524&lt;=hypothèses!$BP$9,hypothèses!$BS$9,IF(K524&gt;=hypothèses!$BQ$9,hypothèses!$BT$9,K524*hypothèses!$BU$9)),IF(AND(D524=hypothèses!$BR$11,R524=hypothèses!$BL$1),IF(K524&lt;=hypothèses!$BP$11,hypothèses!$BS$11,IF(K524&gt;=hypothèses!$BQ$11,hypothèses!$BT$11,K524*hypothèses!$BU$11)),IF(AND(D524=hypothèses!$BR$12,R524=hypothèses!$BL$1),IF(K524&lt;=hypothèses!$BP$12,hypothèses!$BS$12,IF(K524&gt;=hypothèses!$BQ$12,hypothèses!$BT$12,K524*hypothèses!$BU$12)),IF(AND(D524=hypothèses!$BR$14,R524=hypothèses!$BM$1),IF(K524&lt;=hypothèses!$BP$14,hypothèses!$BS$14,IF(K524&gt;=hypothèses!$BQ$14,hypothèses!$BT$14,K524*hypothèses!$BU$14)),IF(AND(D524=hypothèses!$BR$15,R524=hypothèses!$BM$1),IF(K524&lt;=hypothèses!$BP$15,hypothèses!$BS$15,IF(K524&gt;=hypothèses!$BQ$15,hypothèses!$BT$15,K524*hypothèses!$BU$15)),IF(AND(D524=hypothèses!$BR$17,R524=hypothèses!$BN$1),IF(K524&lt;=hypothèses!$BP$17,hypothèses!$BS$17,IF(K524&gt;=hypothèses!$BQ$17,hypothèses!$BT$17,K524*hypothèses!$BU$17)),IF(AND(D524=hypothèses!$BR$18,R524=hypothèses!$BN$1),IF(K524&lt;=hypothèses!$BP$18,hypothèses!$BS$18,IF(K524&gt;=hypothèses!$BQ$18,hypothèses!$BT$18,K524*hypothèses!$BU$18)),0))))))))))))))</f>
        <v>0</v>
      </c>
      <c r="W524" t="str" cm="1">
        <f t="array" ref="W524">IFERROR(IF(T524&lt;0,0,IF(R524="tarif frais de dossier",30,K524*INDEX(hypothèses!$CC$2:$CR$21,MATCH(1,(K524&gt;=hypothèses!$BX$2:$BX$21)*(K524&lt;hypothèses!$BY$2:$BY$21)*(D524="Villeurbanne")+(K524&gt;=hypothèses!$BX$12:$BX$21)*(K524&lt;hypothèses!$BY$12:$BY$21)*(D524="Hors Villeurbanne"),0),CHOOSE(MATCH(R524,{"tarif eveil";"tarif courant";"tarif pratiques collectives";"tarif troisième cycle renforcé PPES";"tarif cumul";"tarif location"},0),1,4,7,10,13,16)))),"")</f>
        <v/>
      </c>
    </row>
    <row r="525" spans="1:23">
      <c r="A525" s="72" t="s">
        <v>71</v>
      </c>
      <c r="B525" s="72" t="s">
        <v>72</v>
      </c>
      <c r="C525" s="72" t="s">
        <v>73</v>
      </c>
      <c r="D525" t="s">
        <v>86</v>
      </c>
      <c r="E525" s="59">
        <v>19244</v>
      </c>
      <c r="F525">
        <v>8</v>
      </c>
      <c r="G525">
        <v>3</v>
      </c>
      <c r="H525">
        <f>IF(Tableau1[[#This Row],[Tranche RFR]]&gt;=2,Tableau1[[#This Row],[Tranche RFR]]-1,Tableau1[[#This Row],[Tranche RFR]])</f>
        <v>7</v>
      </c>
      <c r="I525">
        <f>Tableau1[[#This Row],[RFR]]/Tableau1[[#This Row],[nb parts sans couple]]</f>
        <v>2749.1428571428573</v>
      </c>
      <c r="J525" t="s">
        <v>77</v>
      </c>
      <c r="K525" s="4">
        <f t="shared" si="8"/>
        <v>534.55555555555554</v>
      </c>
      <c r="L525" s="49">
        <f>IF($K525&lt;=hypothèses!$BG$2,1,IF(AND($K525&gt;hypothèses!$BF$3,$K525&lt;=hypothèses!$BG$3),2,IF(AND($K525&gt;hypothèses!$BF$4,$K525&lt;=hypothèses!$BG$4),3,IF(AND($K525&gt;hypothèses!$BF$5,$K525&lt;=hypothèses!$BG$5),4,IF(AND($K525&gt;hypothèses!$BF$6,$K525&lt;=hypothèses!$BG$6),5,IF(AND($K525&gt;hypothèses!$BF$7,$K525&lt;=hypothèses!$BG$7),6,IF(AND($K525&gt;hypothèses!$BF$8,$K525&lt;=hypothèses!$BG$8),7,IF(AND($K525&gt;hypothèses!$BF$9,$K525&lt;=hypothèses!$BG$9),8,IF(AND($K525&gt;hypothèses!$BF$10,$K525&lt;=hypothèses!$BG$10),9,IF(AND($K525&gt;hypothèses!$BF$11,$K525&lt;=hypothèses!$BG$11),10,IF(Tableau1[[#This Row],[QF mens]]&gt;hypothèses!BG534,10,"")))))))))))</f>
        <v>3</v>
      </c>
      <c r="M525" s="49">
        <f>IF($K525&lt;=hypothèses!$BY$2,1,IF(AND($K525&gt;hypothèses!$BX$3,$K525&lt;=hypothèses!$BY$3),2,IF(AND($K525&gt;hypothèses!$BX$4,$K525&lt;=hypothèses!$BY$4),3,IF(AND($K525&gt;hypothèses!$BX$5,$K525&lt;=hypothèses!$BY$5),4,IF(AND($K525&gt;hypothèses!$BX$6,$K525&lt;=hypothèses!$BY$6),5,IF(AND($K525&gt;hypothèses!$BX$7,$K525&lt;=hypothèses!$BY$7),6,IF(AND($K525&gt;hypothèses!$BX$8,$K525&lt;=hypothèses!$BY$8),7,IF(AND($K525&gt;hypothèses!$BX$9,$K525&lt;=hypothèses!$BY$9),8,IF(AND($K525&gt;hypothèses!$BX$10,$K525&lt;=hypothèses!$BY$10),9,IF(AND($K525&gt;hypothèses!$BX$11,$K525&lt;=hypothèses!$BY$11),10,IF(Tableau1[[#This Row],[QF mens]]&gt;hypothèses!BH534,10,"")))))))))))</f>
        <v>2</v>
      </c>
      <c r="N525" s="49" t="s">
        <v>82</v>
      </c>
      <c r="O525" s="49" t="s">
        <v>77</v>
      </c>
      <c r="P525" s="49" t="s">
        <v>83</v>
      </c>
      <c r="Q525" s="49" t="s">
        <v>82</v>
      </c>
      <c r="T525">
        <v>0</v>
      </c>
      <c r="U525" s="58" t="str" cm="1">
        <f t="array" ref="U52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525" s="58">
        <f>IF(R525="Tarif Frais de dossier",30,IF(T525&lt;0,0,IF(AND(D525=hypothèses!$BR$2,R525=hypothèses!$BI$1),IF(K525&lt;=hypothèses!$BP$2,hypothèses!$BS$2,IF(K525&gt;=hypothèses!$BQ$2,hypothèses!$BT$2,K525*hypothèses!$BU$2)),IF(AND(D525=hypothèses!$BR$3,R525=hypothèses!$BI$1),IF(K525&lt;=hypothèses!$BP$3,hypothèses!$BS$3,IF(K525&gt;=hypothèses!$BQ$3,hypothèses!$BT$3,K525*hypothèses!$BU$3)),IF(AND(D525=hypothèses!$BR$5,R525=hypothèses!$BJ$1),IF(K525&lt;=hypothèses!$BP$5,hypothèses!$BS$5,IF(K525&gt;=hypothèses!$BQ$5,hypothèses!$BT$5,K525*hypothèses!$BU$5)),IF(AND(D525=hypothèses!$BR$6,R525=hypothèses!$BJ$1),IF(K525&lt;=hypothèses!$BP$6,hypothèses!$BS$6,IF(K525&gt;=hypothèses!$BQ$6,hypothèses!$BT$6,K525*hypothèses!$BU$6)),IF(AND(D525=hypothèses!$BR$8,R525=hypothèses!$BK$1),IF(K525&lt;=hypothèses!$BP$8,hypothèses!$BS$8,IF(K525&gt;=hypothèses!$BQ$8,hypothèses!$BT$8,K525*hypothèses!$BU$8)),IF(AND(D525=hypothèses!$BR$9,R525=hypothèses!$BK$1),IF(K525&lt;=hypothèses!$BP$9,hypothèses!$BS$9,IF(K525&gt;=hypothèses!$BQ$9,hypothèses!$BT$9,K525*hypothèses!$BU$9)),IF(AND(D525=hypothèses!$BR$11,R525=hypothèses!$BL$1),IF(K525&lt;=hypothèses!$BP$11,hypothèses!$BS$11,IF(K525&gt;=hypothèses!$BQ$11,hypothèses!$BT$11,K525*hypothèses!$BU$11)),IF(AND(D525=hypothèses!$BR$12,R525=hypothèses!$BL$1),IF(K525&lt;=hypothèses!$BP$12,hypothèses!$BS$12,IF(K525&gt;=hypothèses!$BQ$12,hypothèses!$BT$12,K525*hypothèses!$BU$12)),IF(AND(D525=hypothèses!$BR$14,R525=hypothèses!$BM$1),IF(K525&lt;=hypothèses!$BP$14,hypothèses!$BS$14,IF(K525&gt;=hypothèses!$BQ$14,hypothèses!$BT$14,K525*hypothèses!$BU$14)),IF(AND(D525=hypothèses!$BR$15,R525=hypothèses!$BM$1),IF(K525&lt;=hypothèses!$BP$15,hypothèses!$BS$15,IF(K525&gt;=hypothèses!$BQ$15,hypothèses!$BT$15,K525*hypothèses!$BU$15)),IF(AND(D525=hypothèses!$BR$17,R525=hypothèses!$BN$1),IF(K525&lt;=hypothèses!$BP$17,hypothèses!$BS$17,IF(K525&gt;=hypothèses!$BQ$17,hypothèses!$BT$17,K525*hypothèses!$BU$17)),IF(AND(D525=hypothèses!$BR$18,R525=hypothèses!$BN$1),IF(K525&lt;=hypothèses!$BP$18,hypothèses!$BS$18,IF(K525&gt;=hypothèses!$BQ$18,hypothèses!$BT$18,K525*hypothèses!$BU$18)),0))))))))))))))</f>
        <v>0</v>
      </c>
      <c r="W525" t="str" cm="1">
        <f t="array" ref="W525">IFERROR(IF(T525&lt;0,0,IF(R525="tarif frais de dossier",30,K525*INDEX(hypothèses!$CC$2:$CR$21,MATCH(1,(K525&gt;=hypothèses!$BX$2:$BX$21)*(K525&lt;hypothèses!$BY$2:$BY$21)*(D525="Villeurbanne")+(K525&gt;=hypothèses!$BX$12:$BX$21)*(K525&lt;hypothèses!$BY$12:$BY$21)*(D525="Hors Villeurbanne"),0),CHOOSE(MATCH(R525,{"tarif eveil";"tarif courant";"tarif pratiques collectives";"tarif troisième cycle renforcé PPES";"tarif cumul";"tarif location"},0),1,4,7,10,13,16)))),"")</f>
        <v/>
      </c>
    </row>
    <row r="526" spans="1:23">
      <c r="A526" s="71" t="s">
        <v>71</v>
      </c>
      <c r="B526" s="71" t="s">
        <v>72</v>
      </c>
      <c r="C526" s="71" t="s">
        <v>73</v>
      </c>
      <c r="D526" t="s">
        <v>86</v>
      </c>
      <c r="E526" s="59">
        <v>4035</v>
      </c>
      <c r="F526">
        <v>2</v>
      </c>
      <c r="G526">
        <v>1</v>
      </c>
      <c r="H526">
        <f>IF(Tableau1[[#This Row],[Tranche RFR]]&gt;=2,Tableau1[[#This Row],[Tranche RFR]]-1,Tableau1[[#This Row],[Tranche RFR]])</f>
        <v>1</v>
      </c>
      <c r="I526">
        <f>Tableau1[[#This Row],[RFR]]/Tableau1[[#This Row],[nb parts sans couple]]</f>
        <v>4035</v>
      </c>
      <c r="J526" t="s">
        <v>77</v>
      </c>
      <c r="K526" s="4">
        <f t="shared" si="8"/>
        <v>336.25</v>
      </c>
      <c r="L526" s="49">
        <f>IF($K526&lt;=hypothèses!$BG$2,1,IF(AND($K526&gt;hypothèses!$BF$3,$K526&lt;=hypothèses!$BG$3),2,IF(AND($K526&gt;hypothèses!$BF$4,$K526&lt;=hypothèses!$BG$4),3,IF(AND($K526&gt;hypothèses!$BF$5,$K526&lt;=hypothèses!$BG$5),4,IF(AND($K526&gt;hypothèses!$BF$6,$K526&lt;=hypothèses!$BG$6),5,IF(AND($K526&gt;hypothèses!$BF$7,$K526&lt;=hypothèses!$BG$7),6,IF(AND($K526&gt;hypothèses!$BF$8,$K526&lt;=hypothèses!$BG$8),7,IF(AND($K526&gt;hypothèses!$BF$9,$K526&lt;=hypothèses!$BG$9),8,IF(AND($K526&gt;hypothèses!$BF$10,$K526&lt;=hypothèses!$BG$10),9,IF(AND($K526&gt;hypothèses!$BF$11,$K526&lt;=hypothèses!$BG$11),10,IF(Tableau1[[#This Row],[QF mens]]&gt;hypothèses!BG535,10,"")))))))))))</f>
        <v>2</v>
      </c>
      <c r="M526" s="49">
        <f>IF($K526&lt;=hypothèses!$BY$2,1,IF(AND($K526&gt;hypothèses!$BX$3,$K526&lt;=hypothèses!$BY$3),2,IF(AND($K526&gt;hypothèses!$BX$4,$K526&lt;=hypothèses!$BY$4),3,IF(AND($K526&gt;hypothèses!$BX$5,$K526&lt;=hypothèses!$BY$5),4,IF(AND($K526&gt;hypothèses!$BX$6,$K526&lt;=hypothèses!$BY$6),5,IF(AND($K526&gt;hypothèses!$BX$7,$K526&lt;=hypothèses!$BY$7),6,IF(AND($K526&gt;hypothèses!$BX$8,$K526&lt;=hypothèses!$BY$8),7,IF(AND($K526&gt;hypothèses!$BX$9,$K526&lt;=hypothèses!$BY$9),8,IF(AND($K526&gt;hypothèses!$BX$10,$K526&lt;=hypothèses!$BY$10),9,IF(AND($K526&gt;hypothèses!$BX$11,$K526&lt;=hypothèses!$BY$11),10,IF(Tableau1[[#This Row],[QF mens]]&gt;hypothèses!BH535,10,"")))))))))))</f>
        <v>1</v>
      </c>
      <c r="N526" s="49" t="s">
        <v>82</v>
      </c>
      <c r="O526" s="49" t="s">
        <v>77</v>
      </c>
      <c r="P526" s="49" t="s">
        <v>83</v>
      </c>
      <c r="Q526" s="49" t="s">
        <v>82</v>
      </c>
      <c r="R526" t="s">
        <v>13</v>
      </c>
      <c r="S526">
        <v>1.1000000000000001</v>
      </c>
      <c r="T526">
        <v>149.6</v>
      </c>
      <c r="U526" s="58" cm="1">
        <f t="array" ref="U52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227.33700000000002</v>
      </c>
      <c r="V526" s="58">
        <f>IF(R526="Tarif Frais de dossier",30,IF(T526&lt;0,0,IF(AND(D526=hypothèses!$BR$2,R526=hypothèses!$BI$1),IF(K526&lt;=hypothèses!$BP$2,hypothèses!$BS$2,IF(K526&gt;=hypothèses!$BQ$2,hypothèses!$BT$2,K526*hypothèses!$BU$2)),IF(AND(D526=hypothèses!$BR$3,R526=hypothèses!$BI$1),IF(K526&lt;=hypothèses!$BP$3,hypothèses!$BS$3,IF(K526&gt;=hypothèses!$BQ$3,hypothèses!$BT$3,K526*hypothèses!$BU$3)),IF(AND(D526=hypothèses!$BR$5,R526=hypothèses!$BJ$1),IF(K526&lt;=hypothèses!$BP$5,hypothèses!$BS$5,IF(K526&gt;=hypothèses!$BQ$5,hypothèses!$BT$5,K526*hypothèses!$BU$5)),IF(AND(D526=hypothèses!$BR$6,R526=hypothèses!$BJ$1),IF(K526&lt;=hypothèses!$BP$6,hypothèses!$BS$6,IF(K526&gt;=hypothèses!$BQ$6,hypothèses!$BT$6,K526*hypothèses!$BU$6)),IF(AND(D526=hypothèses!$BR$8,R526=hypothèses!$BK$1),IF(K526&lt;=hypothèses!$BP$8,hypothèses!$BS$8,IF(K526&gt;=hypothèses!$BQ$8,hypothèses!$BT$8,K526*hypothèses!$BU$8)),IF(AND(D526=hypothèses!$BR$9,R526=hypothèses!$BK$1),IF(K526&lt;=hypothèses!$BP$9,hypothèses!$BS$9,IF(K526&gt;=hypothèses!$BQ$9,hypothèses!$BT$9,K526*hypothèses!$BU$9)),IF(AND(D526=hypothèses!$BR$11,R526=hypothèses!$BL$1),IF(K526&lt;=hypothèses!$BP$11,hypothèses!$BS$11,IF(K526&gt;=hypothèses!$BQ$11,hypothèses!$BT$11,K526*hypothèses!$BU$11)),IF(AND(D526=hypothèses!$BR$12,R526=hypothèses!$BL$1),IF(K526&lt;=hypothèses!$BP$12,hypothèses!$BS$12,IF(K526&gt;=hypothèses!$BQ$12,hypothèses!$BT$12,K526*hypothèses!$BU$12)),IF(AND(D526=hypothèses!$BR$14,R526=hypothèses!$BM$1),IF(K526&lt;=hypothèses!$BP$14,hypothèses!$BS$14,IF(K526&gt;=hypothèses!$BQ$14,hypothèses!$BT$14,K526*hypothèses!$BU$14)),IF(AND(D526=hypothèses!$BR$15,R526=hypothèses!$BM$1),IF(K526&lt;=hypothèses!$BP$15,hypothèses!$BS$15,IF(K526&gt;=hypothèses!$BQ$15,hypothèses!$BT$15,K526*hypothèses!$BU$15)),IF(AND(D526=hypothèses!$BR$17,R526=hypothèses!$BN$1),IF(K526&lt;=hypothèses!$BP$17,hypothèses!$BS$17,IF(K526&gt;=hypothèses!$BQ$17,hypothèses!$BT$17,K526*hypothèses!$BU$17)),IF(AND(D526=hypothèses!$BR$18,R526=hypothèses!$BN$1),IF(K526&lt;=hypothèses!$BP$18,hypothèses!$BS$18,IF(K526&gt;=hypothèses!$BQ$18,hypothèses!$BT$18,K526*hypothèses!$BU$18)),0))))))))))))))</f>
        <v>110.96250000000001</v>
      </c>
      <c r="W526" t="str" cm="1">
        <f t="array" ref="W526">IFERROR(IF(T526&lt;0,0,IF(R526="tarif frais de dossier",30,K526*INDEX(hypothèses!$CC$2:$CR$21,MATCH(1,(K526&gt;=hypothèses!$BX$2:$BX$21)*(K526&lt;hypothèses!$BY$2:$BY$21)*(D526="Villeurbanne")+(K526&gt;=hypothèses!$BX$12:$BX$21)*(K526&lt;hypothèses!$BY$12:$BY$21)*(D526="Hors Villeurbanne"),0),CHOOSE(MATCH(R526,{"tarif eveil";"tarif courant";"tarif pratiques collectives";"tarif troisième cycle renforcé PPES";"tarif cumul";"tarif location"},0),1,4,7,10,13,16)))),"")</f>
        <v/>
      </c>
    </row>
    <row r="527" spans="1:23">
      <c r="A527" s="72" t="s">
        <v>71</v>
      </c>
      <c r="B527" s="72" t="s">
        <v>72</v>
      </c>
      <c r="C527" s="72" t="s">
        <v>73</v>
      </c>
      <c r="D527" t="s">
        <v>86</v>
      </c>
      <c r="E527" s="59">
        <v>4035</v>
      </c>
      <c r="F527">
        <v>2</v>
      </c>
      <c r="G527">
        <v>1</v>
      </c>
      <c r="H527">
        <f>IF(Tableau1[[#This Row],[Tranche RFR]]&gt;=2,Tableau1[[#This Row],[Tranche RFR]]-1,Tableau1[[#This Row],[Tranche RFR]])</f>
        <v>1</v>
      </c>
      <c r="I527">
        <f>Tableau1[[#This Row],[RFR]]/Tableau1[[#This Row],[nb parts sans couple]]</f>
        <v>4035</v>
      </c>
      <c r="J527" t="s">
        <v>77</v>
      </c>
      <c r="K527" s="4">
        <f t="shared" si="8"/>
        <v>336.25</v>
      </c>
      <c r="L527" s="49">
        <f>IF($K527&lt;=hypothèses!$BG$2,1,IF(AND($K527&gt;hypothèses!$BF$3,$K527&lt;=hypothèses!$BG$3),2,IF(AND($K527&gt;hypothèses!$BF$4,$K527&lt;=hypothèses!$BG$4),3,IF(AND($K527&gt;hypothèses!$BF$5,$K527&lt;=hypothèses!$BG$5),4,IF(AND($K527&gt;hypothèses!$BF$6,$K527&lt;=hypothèses!$BG$6),5,IF(AND($K527&gt;hypothèses!$BF$7,$K527&lt;=hypothèses!$BG$7),6,IF(AND($K527&gt;hypothèses!$BF$8,$K527&lt;=hypothèses!$BG$8),7,IF(AND($K527&gt;hypothèses!$BF$9,$K527&lt;=hypothèses!$BG$9),8,IF(AND($K527&gt;hypothèses!$BF$10,$K527&lt;=hypothèses!$BG$10),9,IF(AND($K527&gt;hypothèses!$BF$11,$K527&lt;=hypothèses!$BG$11),10,IF(Tableau1[[#This Row],[QF mens]]&gt;hypothèses!BG536,10,"")))))))))))</f>
        <v>2</v>
      </c>
      <c r="M527" s="49">
        <f>IF($K527&lt;=hypothèses!$BY$2,1,IF(AND($K527&gt;hypothèses!$BX$3,$K527&lt;=hypothèses!$BY$3),2,IF(AND($K527&gt;hypothèses!$BX$4,$K527&lt;=hypothèses!$BY$4),3,IF(AND($K527&gt;hypothèses!$BX$5,$K527&lt;=hypothèses!$BY$5),4,IF(AND($K527&gt;hypothèses!$BX$6,$K527&lt;=hypothèses!$BY$6),5,IF(AND($K527&gt;hypothèses!$BX$7,$K527&lt;=hypothèses!$BY$7),6,IF(AND($K527&gt;hypothèses!$BX$8,$K527&lt;=hypothèses!$BY$8),7,IF(AND($K527&gt;hypothèses!$BX$9,$K527&lt;=hypothèses!$BY$9),8,IF(AND($K527&gt;hypothèses!$BX$10,$K527&lt;=hypothèses!$BY$10),9,IF(AND($K527&gt;hypothèses!$BX$11,$K527&lt;=hypothèses!$BY$11),10,IF(Tableau1[[#This Row],[QF mens]]&gt;hypothèses!BH536,10,"")))))))))))</f>
        <v>1</v>
      </c>
      <c r="N527" s="49" t="s">
        <v>82</v>
      </c>
      <c r="O527" s="49" t="s">
        <v>77</v>
      </c>
      <c r="P527" s="49" t="s">
        <v>83</v>
      </c>
      <c r="Q527" s="49" t="s">
        <v>82</v>
      </c>
      <c r="T527">
        <v>0</v>
      </c>
      <c r="U527" s="58" t="str" cm="1">
        <f t="array" ref="U52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527" s="58">
        <f>IF(R527="Tarif Frais de dossier",30,IF(T527&lt;0,0,IF(AND(D527=hypothèses!$BR$2,R527=hypothèses!$BI$1),IF(K527&lt;=hypothèses!$BP$2,hypothèses!$BS$2,IF(K527&gt;=hypothèses!$BQ$2,hypothèses!$BT$2,K527*hypothèses!$BU$2)),IF(AND(D527=hypothèses!$BR$3,R527=hypothèses!$BI$1),IF(K527&lt;=hypothèses!$BP$3,hypothèses!$BS$3,IF(K527&gt;=hypothèses!$BQ$3,hypothèses!$BT$3,K527*hypothèses!$BU$3)),IF(AND(D527=hypothèses!$BR$5,R527=hypothèses!$BJ$1),IF(K527&lt;=hypothèses!$BP$5,hypothèses!$BS$5,IF(K527&gt;=hypothèses!$BQ$5,hypothèses!$BT$5,K527*hypothèses!$BU$5)),IF(AND(D527=hypothèses!$BR$6,R527=hypothèses!$BJ$1),IF(K527&lt;=hypothèses!$BP$6,hypothèses!$BS$6,IF(K527&gt;=hypothèses!$BQ$6,hypothèses!$BT$6,K527*hypothèses!$BU$6)),IF(AND(D527=hypothèses!$BR$8,R527=hypothèses!$BK$1),IF(K527&lt;=hypothèses!$BP$8,hypothèses!$BS$8,IF(K527&gt;=hypothèses!$BQ$8,hypothèses!$BT$8,K527*hypothèses!$BU$8)),IF(AND(D527=hypothèses!$BR$9,R527=hypothèses!$BK$1),IF(K527&lt;=hypothèses!$BP$9,hypothèses!$BS$9,IF(K527&gt;=hypothèses!$BQ$9,hypothèses!$BT$9,K527*hypothèses!$BU$9)),IF(AND(D527=hypothèses!$BR$11,R527=hypothèses!$BL$1),IF(K527&lt;=hypothèses!$BP$11,hypothèses!$BS$11,IF(K527&gt;=hypothèses!$BQ$11,hypothèses!$BT$11,K527*hypothèses!$BU$11)),IF(AND(D527=hypothèses!$BR$12,R527=hypothèses!$BL$1),IF(K527&lt;=hypothèses!$BP$12,hypothèses!$BS$12,IF(K527&gt;=hypothèses!$BQ$12,hypothèses!$BT$12,K527*hypothèses!$BU$12)),IF(AND(D527=hypothèses!$BR$14,R527=hypothèses!$BM$1),IF(K527&lt;=hypothèses!$BP$14,hypothèses!$BS$14,IF(K527&gt;=hypothèses!$BQ$14,hypothèses!$BT$14,K527*hypothèses!$BU$14)),IF(AND(D527=hypothèses!$BR$15,R527=hypothèses!$BM$1),IF(K527&lt;=hypothèses!$BP$15,hypothèses!$BS$15,IF(K527&gt;=hypothèses!$BQ$15,hypothèses!$BT$15,K527*hypothèses!$BU$15)),IF(AND(D527=hypothèses!$BR$17,R527=hypothèses!$BN$1),IF(K527&lt;=hypothèses!$BP$17,hypothèses!$BS$17,IF(K527&gt;=hypothèses!$BQ$17,hypothèses!$BT$17,K527*hypothèses!$BU$17)),IF(AND(D527=hypothèses!$BR$18,R527=hypothèses!$BN$1),IF(K527&lt;=hypothèses!$BP$18,hypothèses!$BS$18,IF(K527&gt;=hypothèses!$BQ$18,hypothèses!$BT$18,K527*hypothèses!$BU$18)),0))))))))))))))</f>
        <v>0</v>
      </c>
      <c r="W527" t="str" cm="1">
        <f t="array" ref="W527">IFERROR(IF(T527&lt;0,0,IF(R527="tarif frais de dossier",30,K527*INDEX(hypothèses!$CC$2:$CR$21,MATCH(1,(K527&gt;=hypothèses!$BX$2:$BX$21)*(K527&lt;hypothèses!$BY$2:$BY$21)*(D527="Villeurbanne")+(K527&gt;=hypothèses!$BX$12:$BX$21)*(K527&lt;hypothèses!$BY$12:$BY$21)*(D527="Hors Villeurbanne"),0),CHOOSE(MATCH(R527,{"tarif eveil";"tarif courant";"tarif pratiques collectives";"tarif troisième cycle renforcé PPES";"tarif cumul";"tarif location"},0),1,4,7,10,13,16)))),"")</f>
        <v/>
      </c>
    </row>
    <row r="528" spans="1:23">
      <c r="A528" s="71" t="s">
        <v>71</v>
      </c>
      <c r="B528" s="71" t="s">
        <v>72</v>
      </c>
      <c r="C528" s="71" t="s">
        <v>73</v>
      </c>
      <c r="D528" t="s">
        <v>86</v>
      </c>
      <c r="E528" s="59">
        <v>4035</v>
      </c>
      <c r="F528">
        <v>2</v>
      </c>
      <c r="G528">
        <v>1</v>
      </c>
      <c r="H528">
        <f>IF(Tableau1[[#This Row],[Tranche RFR]]&gt;=2,Tableau1[[#This Row],[Tranche RFR]]-1,Tableau1[[#This Row],[Tranche RFR]])</f>
        <v>1</v>
      </c>
      <c r="I528">
        <f>Tableau1[[#This Row],[RFR]]/Tableau1[[#This Row],[nb parts sans couple]]</f>
        <v>4035</v>
      </c>
      <c r="J528" t="s">
        <v>77</v>
      </c>
      <c r="K528" s="4">
        <f t="shared" si="8"/>
        <v>336.25</v>
      </c>
      <c r="L528" s="49">
        <f>IF($K528&lt;=hypothèses!$BG$2,1,IF(AND($K528&gt;hypothèses!$BF$3,$K528&lt;=hypothèses!$BG$3),2,IF(AND($K528&gt;hypothèses!$BF$4,$K528&lt;=hypothèses!$BG$4),3,IF(AND($K528&gt;hypothèses!$BF$5,$K528&lt;=hypothèses!$BG$5),4,IF(AND($K528&gt;hypothèses!$BF$6,$K528&lt;=hypothèses!$BG$6),5,IF(AND($K528&gt;hypothèses!$BF$7,$K528&lt;=hypothèses!$BG$7),6,IF(AND($K528&gt;hypothèses!$BF$8,$K528&lt;=hypothèses!$BG$8),7,IF(AND($K528&gt;hypothèses!$BF$9,$K528&lt;=hypothèses!$BG$9),8,IF(AND($K528&gt;hypothèses!$BF$10,$K528&lt;=hypothèses!$BG$10),9,IF(AND($K528&gt;hypothèses!$BF$11,$K528&lt;=hypothèses!$BG$11),10,IF(Tableau1[[#This Row],[QF mens]]&gt;hypothèses!BG537,10,"")))))))))))</f>
        <v>2</v>
      </c>
      <c r="M528" s="49">
        <f>IF($K528&lt;=hypothèses!$BY$2,1,IF(AND($K528&gt;hypothèses!$BX$3,$K528&lt;=hypothèses!$BY$3),2,IF(AND($K528&gt;hypothèses!$BX$4,$K528&lt;=hypothèses!$BY$4),3,IF(AND($K528&gt;hypothèses!$BX$5,$K528&lt;=hypothèses!$BY$5),4,IF(AND($K528&gt;hypothèses!$BX$6,$K528&lt;=hypothèses!$BY$6),5,IF(AND($K528&gt;hypothèses!$BX$7,$K528&lt;=hypothèses!$BY$7),6,IF(AND($K528&gt;hypothèses!$BX$8,$K528&lt;=hypothèses!$BY$8),7,IF(AND($K528&gt;hypothèses!$BX$9,$K528&lt;=hypothèses!$BY$9),8,IF(AND($K528&gt;hypothèses!$BX$10,$K528&lt;=hypothèses!$BY$10),9,IF(AND($K528&gt;hypothèses!$BX$11,$K528&lt;=hypothèses!$BY$11),10,IF(Tableau1[[#This Row],[QF mens]]&gt;hypothèses!BH537,10,"")))))))))))</f>
        <v>1</v>
      </c>
      <c r="N528" s="49" t="s">
        <v>82</v>
      </c>
      <c r="O528" s="49" t="s">
        <v>77</v>
      </c>
      <c r="P528" s="49" t="s">
        <v>83</v>
      </c>
      <c r="Q528" s="49" t="s">
        <v>82</v>
      </c>
      <c r="T528">
        <v>0</v>
      </c>
      <c r="U528" s="58" t="str" cm="1">
        <f t="array" ref="U52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528" s="58">
        <f>IF(R528="Tarif Frais de dossier",30,IF(T528&lt;0,0,IF(AND(D528=hypothèses!$BR$2,R528=hypothèses!$BI$1),IF(K528&lt;=hypothèses!$BP$2,hypothèses!$BS$2,IF(K528&gt;=hypothèses!$BQ$2,hypothèses!$BT$2,K528*hypothèses!$BU$2)),IF(AND(D528=hypothèses!$BR$3,R528=hypothèses!$BI$1),IF(K528&lt;=hypothèses!$BP$3,hypothèses!$BS$3,IF(K528&gt;=hypothèses!$BQ$3,hypothèses!$BT$3,K528*hypothèses!$BU$3)),IF(AND(D528=hypothèses!$BR$5,R528=hypothèses!$BJ$1),IF(K528&lt;=hypothèses!$BP$5,hypothèses!$BS$5,IF(K528&gt;=hypothèses!$BQ$5,hypothèses!$BT$5,K528*hypothèses!$BU$5)),IF(AND(D528=hypothèses!$BR$6,R528=hypothèses!$BJ$1),IF(K528&lt;=hypothèses!$BP$6,hypothèses!$BS$6,IF(K528&gt;=hypothèses!$BQ$6,hypothèses!$BT$6,K528*hypothèses!$BU$6)),IF(AND(D528=hypothèses!$BR$8,R528=hypothèses!$BK$1),IF(K528&lt;=hypothèses!$BP$8,hypothèses!$BS$8,IF(K528&gt;=hypothèses!$BQ$8,hypothèses!$BT$8,K528*hypothèses!$BU$8)),IF(AND(D528=hypothèses!$BR$9,R528=hypothèses!$BK$1),IF(K528&lt;=hypothèses!$BP$9,hypothèses!$BS$9,IF(K528&gt;=hypothèses!$BQ$9,hypothèses!$BT$9,K528*hypothèses!$BU$9)),IF(AND(D528=hypothèses!$BR$11,R528=hypothèses!$BL$1),IF(K528&lt;=hypothèses!$BP$11,hypothèses!$BS$11,IF(K528&gt;=hypothèses!$BQ$11,hypothèses!$BT$11,K528*hypothèses!$BU$11)),IF(AND(D528=hypothèses!$BR$12,R528=hypothèses!$BL$1),IF(K528&lt;=hypothèses!$BP$12,hypothèses!$BS$12,IF(K528&gt;=hypothèses!$BQ$12,hypothèses!$BT$12,K528*hypothèses!$BU$12)),IF(AND(D528=hypothèses!$BR$14,R528=hypothèses!$BM$1),IF(K528&lt;=hypothèses!$BP$14,hypothèses!$BS$14,IF(K528&gt;=hypothèses!$BQ$14,hypothèses!$BT$14,K528*hypothèses!$BU$14)),IF(AND(D528=hypothèses!$BR$15,R528=hypothèses!$BM$1),IF(K528&lt;=hypothèses!$BP$15,hypothèses!$BS$15,IF(K528&gt;=hypothèses!$BQ$15,hypothèses!$BT$15,K528*hypothèses!$BU$15)),IF(AND(D528=hypothèses!$BR$17,R528=hypothèses!$BN$1),IF(K528&lt;=hypothèses!$BP$17,hypothèses!$BS$17,IF(K528&gt;=hypothèses!$BQ$17,hypothèses!$BT$17,K528*hypothèses!$BU$17)),IF(AND(D528=hypothèses!$BR$18,R528=hypothèses!$BN$1),IF(K528&lt;=hypothèses!$BP$18,hypothèses!$BS$18,IF(K528&gt;=hypothèses!$BQ$18,hypothèses!$BT$18,K528*hypothèses!$BU$18)),0))))))))))))))</f>
        <v>0</v>
      </c>
      <c r="W528" t="str" cm="1">
        <f t="array" ref="W528">IFERROR(IF(T528&lt;0,0,IF(R528="tarif frais de dossier",30,K528*INDEX(hypothèses!$CC$2:$CR$21,MATCH(1,(K528&gt;=hypothèses!$BX$2:$BX$21)*(K528&lt;hypothèses!$BY$2:$BY$21)*(D528="Villeurbanne")+(K528&gt;=hypothèses!$BX$12:$BX$21)*(K528&lt;hypothèses!$BY$12:$BY$21)*(D528="Hors Villeurbanne"),0),CHOOSE(MATCH(R528,{"tarif eveil";"tarif courant";"tarif pratiques collectives";"tarif troisième cycle renforcé PPES";"tarif cumul";"tarif location"},0),1,4,7,10,13,16)))),"")</f>
        <v/>
      </c>
    </row>
    <row r="529" spans="1:23">
      <c r="A529" s="72" t="s">
        <v>71</v>
      </c>
      <c r="B529" s="72" t="s">
        <v>72</v>
      </c>
      <c r="C529" s="72" t="s">
        <v>73</v>
      </c>
      <c r="D529" t="s">
        <v>86</v>
      </c>
      <c r="E529" s="59">
        <v>4035</v>
      </c>
      <c r="F529">
        <v>2</v>
      </c>
      <c r="G529">
        <v>1</v>
      </c>
      <c r="H529">
        <f>IF(Tableau1[[#This Row],[Tranche RFR]]&gt;=2,Tableau1[[#This Row],[Tranche RFR]]-1,Tableau1[[#This Row],[Tranche RFR]])</f>
        <v>1</v>
      </c>
      <c r="I529">
        <f>Tableau1[[#This Row],[RFR]]/Tableau1[[#This Row],[nb parts sans couple]]</f>
        <v>4035</v>
      </c>
      <c r="J529" t="s">
        <v>77</v>
      </c>
      <c r="K529" s="4">
        <f t="shared" si="8"/>
        <v>336.25</v>
      </c>
      <c r="L529" s="49">
        <f>IF($K529&lt;=hypothèses!$BG$2,1,IF(AND($K529&gt;hypothèses!$BF$3,$K529&lt;=hypothèses!$BG$3),2,IF(AND($K529&gt;hypothèses!$BF$4,$K529&lt;=hypothèses!$BG$4),3,IF(AND($K529&gt;hypothèses!$BF$5,$K529&lt;=hypothèses!$BG$5),4,IF(AND($K529&gt;hypothèses!$BF$6,$K529&lt;=hypothèses!$BG$6),5,IF(AND($K529&gt;hypothèses!$BF$7,$K529&lt;=hypothèses!$BG$7),6,IF(AND($K529&gt;hypothèses!$BF$8,$K529&lt;=hypothèses!$BG$8),7,IF(AND($K529&gt;hypothèses!$BF$9,$K529&lt;=hypothèses!$BG$9),8,IF(AND($K529&gt;hypothèses!$BF$10,$K529&lt;=hypothèses!$BG$10),9,IF(AND($K529&gt;hypothèses!$BF$11,$K529&lt;=hypothèses!$BG$11),10,IF(Tableau1[[#This Row],[QF mens]]&gt;hypothèses!BG538,10,"")))))))))))</f>
        <v>2</v>
      </c>
      <c r="M529" s="49">
        <f>IF($K529&lt;=hypothèses!$BY$2,1,IF(AND($K529&gt;hypothèses!$BX$3,$K529&lt;=hypothèses!$BY$3),2,IF(AND($K529&gt;hypothèses!$BX$4,$K529&lt;=hypothèses!$BY$4),3,IF(AND($K529&gt;hypothèses!$BX$5,$K529&lt;=hypothèses!$BY$5),4,IF(AND($K529&gt;hypothèses!$BX$6,$K529&lt;=hypothèses!$BY$6),5,IF(AND($K529&gt;hypothèses!$BX$7,$K529&lt;=hypothèses!$BY$7),6,IF(AND($K529&gt;hypothèses!$BX$8,$K529&lt;=hypothèses!$BY$8),7,IF(AND($K529&gt;hypothèses!$BX$9,$K529&lt;=hypothèses!$BY$9),8,IF(AND($K529&gt;hypothèses!$BX$10,$K529&lt;=hypothèses!$BY$10),9,IF(AND($K529&gt;hypothèses!$BX$11,$K529&lt;=hypothèses!$BY$11),10,IF(Tableau1[[#This Row],[QF mens]]&gt;hypothèses!BH538,10,"")))))))))))</f>
        <v>1</v>
      </c>
      <c r="N529" s="49" t="s">
        <v>82</v>
      </c>
      <c r="O529" s="49" t="s">
        <v>77</v>
      </c>
      <c r="P529" s="49" t="s">
        <v>83</v>
      </c>
      <c r="Q529" s="49" t="s">
        <v>82</v>
      </c>
      <c r="T529">
        <v>0</v>
      </c>
      <c r="U529" s="58" t="str" cm="1">
        <f t="array" ref="U52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529" s="58">
        <f>IF(R529="Tarif Frais de dossier",30,IF(T529&lt;0,0,IF(AND(D529=hypothèses!$BR$2,R529=hypothèses!$BI$1),IF(K529&lt;=hypothèses!$BP$2,hypothèses!$BS$2,IF(K529&gt;=hypothèses!$BQ$2,hypothèses!$BT$2,K529*hypothèses!$BU$2)),IF(AND(D529=hypothèses!$BR$3,R529=hypothèses!$BI$1),IF(K529&lt;=hypothèses!$BP$3,hypothèses!$BS$3,IF(K529&gt;=hypothèses!$BQ$3,hypothèses!$BT$3,K529*hypothèses!$BU$3)),IF(AND(D529=hypothèses!$BR$5,R529=hypothèses!$BJ$1),IF(K529&lt;=hypothèses!$BP$5,hypothèses!$BS$5,IF(K529&gt;=hypothèses!$BQ$5,hypothèses!$BT$5,K529*hypothèses!$BU$5)),IF(AND(D529=hypothèses!$BR$6,R529=hypothèses!$BJ$1),IF(K529&lt;=hypothèses!$BP$6,hypothèses!$BS$6,IF(K529&gt;=hypothèses!$BQ$6,hypothèses!$BT$6,K529*hypothèses!$BU$6)),IF(AND(D529=hypothèses!$BR$8,R529=hypothèses!$BK$1),IF(K529&lt;=hypothèses!$BP$8,hypothèses!$BS$8,IF(K529&gt;=hypothèses!$BQ$8,hypothèses!$BT$8,K529*hypothèses!$BU$8)),IF(AND(D529=hypothèses!$BR$9,R529=hypothèses!$BK$1),IF(K529&lt;=hypothèses!$BP$9,hypothèses!$BS$9,IF(K529&gt;=hypothèses!$BQ$9,hypothèses!$BT$9,K529*hypothèses!$BU$9)),IF(AND(D529=hypothèses!$BR$11,R529=hypothèses!$BL$1),IF(K529&lt;=hypothèses!$BP$11,hypothèses!$BS$11,IF(K529&gt;=hypothèses!$BQ$11,hypothèses!$BT$11,K529*hypothèses!$BU$11)),IF(AND(D529=hypothèses!$BR$12,R529=hypothèses!$BL$1),IF(K529&lt;=hypothèses!$BP$12,hypothèses!$BS$12,IF(K529&gt;=hypothèses!$BQ$12,hypothèses!$BT$12,K529*hypothèses!$BU$12)),IF(AND(D529=hypothèses!$BR$14,R529=hypothèses!$BM$1),IF(K529&lt;=hypothèses!$BP$14,hypothèses!$BS$14,IF(K529&gt;=hypothèses!$BQ$14,hypothèses!$BT$14,K529*hypothèses!$BU$14)),IF(AND(D529=hypothèses!$BR$15,R529=hypothèses!$BM$1),IF(K529&lt;=hypothèses!$BP$15,hypothèses!$BS$15,IF(K529&gt;=hypothèses!$BQ$15,hypothèses!$BT$15,K529*hypothèses!$BU$15)),IF(AND(D529=hypothèses!$BR$17,R529=hypothèses!$BN$1),IF(K529&lt;=hypothèses!$BP$17,hypothèses!$BS$17,IF(K529&gt;=hypothèses!$BQ$17,hypothèses!$BT$17,K529*hypothèses!$BU$17)),IF(AND(D529=hypothèses!$BR$18,R529=hypothèses!$BN$1),IF(K529&lt;=hypothèses!$BP$18,hypothèses!$BS$18,IF(K529&gt;=hypothèses!$BQ$18,hypothèses!$BT$18,K529*hypothèses!$BU$18)),0))))))))))))))</f>
        <v>0</v>
      </c>
      <c r="W529" t="str" cm="1">
        <f t="array" ref="W529">IFERROR(IF(T529&lt;0,0,IF(R529="tarif frais de dossier",30,K529*INDEX(hypothèses!$CC$2:$CR$21,MATCH(1,(K529&gt;=hypothèses!$BX$2:$BX$21)*(K529&lt;hypothèses!$BY$2:$BY$21)*(D529="Villeurbanne")+(K529&gt;=hypothèses!$BX$12:$BX$21)*(K529&lt;hypothèses!$BY$12:$BY$21)*(D529="Hors Villeurbanne"),0),CHOOSE(MATCH(R529,{"tarif eveil";"tarif courant";"tarif pratiques collectives";"tarif troisième cycle renforcé PPES";"tarif cumul";"tarif location"},0),1,4,7,10,13,16)))),"")</f>
        <v/>
      </c>
    </row>
    <row r="530" spans="1:23">
      <c r="A530" s="71" t="s">
        <v>71</v>
      </c>
      <c r="B530" s="71" t="s">
        <v>72</v>
      </c>
      <c r="C530" s="71" t="s">
        <v>73</v>
      </c>
      <c r="D530" t="s">
        <v>86</v>
      </c>
      <c r="E530" s="59">
        <v>4035</v>
      </c>
      <c r="F530">
        <v>2</v>
      </c>
      <c r="G530">
        <v>1</v>
      </c>
      <c r="H530">
        <f>IF(Tableau1[[#This Row],[Tranche RFR]]&gt;=2,Tableau1[[#This Row],[Tranche RFR]]-1,Tableau1[[#This Row],[Tranche RFR]])</f>
        <v>1</v>
      </c>
      <c r="I530">
        <f>Tableau1[[#This Row],[RFR]]/Tableau1[[#This Row],[nb parts sans couple]]</f>
        <v>4035</v>
      </c>
      <c r="J530" t="s">
        <v>77</v>
      </c>
      <c r="K530" s="4">
        <f t="shared" si="8"/>
        <v>336.25</v>
      </c>
      <c r="L530" s="49">
        <f>IF($K530&lt;=hypothèses!$BG$2,1,IF(AND($K530&gt;hypothèses!$BF$3,$K530&lt;=hypothèses!$BG$3),2,IF(AND($K530&gt;hypothèses!$BF$4,$K530&lt;=hypothèses!$BG$4),3,IF(AND($K530&gt;hypothèses!$BF$5,$K530&lt;=hypothèses!$BG$5),4,IF(AND($K530&gt;hypothèses!$BF$6,$K530&lt;=hypothèses!$BG$6),5,IF(AND($K530&gt;hypothèses!$BF$7,$K530&lt;=hypothèses!$BG$7),6,IF(AND($K530&gt;hypothèses!$BF$8,$K530&lt;=hypothèses!$BG$8),7,IF(AND($K530&gt;hypothèses!$BF$9,$K530&lt;=hypothèses!$BG$9),8,IF(AND($K530&gt;hypothèses!$BF$10,$K530&lt;=hypothèses!$BG$10),9,IF(AND($K530&gt;hypothèses!$BF$11,$K530&lt;=hypothèses!$BG$11),10,IF(Tableau1[[#This Row],[QF mens]]&gt;hypothèses!BG539,10,"")))))))))))</f>
        <v>2</v>
      </c>
      <c r="M530" s="49">
        <f>IF($K530&lt;=hypothèses!$BY$2,1,IF(AND($K530&gt;hypothèses!$BX$3,$K530&lt;=hypothèses!$BY$3),2,IF(AND($K530&gt;hypothèses!$BX$4,$K530&lt;=hypothèses!$BY$4),3,IF(AND($K530&gt;hypothèses!$BX$5,$K530&lt;=hypothèses!$BY$5),4,IF(AND($K530&gt;hypothèses!$BX$6,$K530&lt;=hypothèses!$BY$6),5,IF(AND($K530&gt;hypothèses!$BX$7,$K530&lt;=hypothèses!$BY$7),6,IF(AND($K530&gt;hypothèses!$BX$8,$K530&lt;=hypothèses!$BY$8),7,IF(AND($K530&gt;hypothèses!$BX$9,$K530&lt;=hypothèses!$BY$9),8,IF(AND($K530&gt;hypothèses!$BX$10,$K530&lt;=hypothèses!$BY$10),9,IF(AND($K530&gt;hypothèses!$BX$11,$K530&lt;=hypothèses!$BY$11),10,IF(Tableau1[[#This Row],[QF mens]]&gt;hypothèses!BH539,10,"")))))))))))</f>
        <v>1</v>
      </c>
      <c r="N530" s="49" t="s">
        <v>82</v>
      </c>
      <c r="O530" s="49" t="s">
        <v>77</v>
      </c>
      <c r="P530" s="49" t="s">
        <v>83</v>
      </c>
      <c r="Q530" s="49" t="s">
        <v>82</v>
      </c>
      <c r="T530">
        <v>0</v>
      </c>
      <c r="U530" s="58" t="str" cm="1">
        <f t="array" ref="U53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530" s="58">
        <f>IF(R530="Tarif Frais de dossier",30,IF(T530&lt;0,0,IF(AND(D530=hypothèses!$BR$2,R530=hypothèses!$BI$1),IF(K530&lt;=hypothèses!$BP$2,hypothèses!$BS$2,IF(K530&gt;=hypothèses!$BQ$2,hypothèses!$BT$2,K530*hypothèses!$BU$2)),IF(AND(D530=hypothèses!$BR$3,R530=hypothèses!$BI$1),IF(K530&lt;=hypothèses!$BP$3,hypothèses!$BS$3,IF(K530&gt;=hypothèses!$BQ$3,hypothèses!$BT$3,K530*hypothèses!$BU$3)),IF(AND(D530=hypothèses!$BR$5,R530=hypothèses!$BJ$1),IF(K530&lt;=hypothèses!$BP$5,hypothèses!$BS$5,IF(K530&gt;=hypothèses!$BQ$5,hypothèses!$BT$5,K530*hypothèses!$BU$5)),IF(AND(D530=hypothèses!$BR$6,R530=hypothèses!$BJ$1),IF(K530&lt;=hypothèses!$BP$6,hypothèses!$BS$6,IF(K530&gt;=hypothèses!$BQ$6,hypothèses!$BT$6,K530*hypothèses!$BU$6)),IF(AND(D530=hypothèses!$BR$8,R530=hypothèses!$BK$1),IF(K530&lt;=hypothèses!$BP$8,hypothèses!$BS$8,IF(K530&gt;=hypothèses!$BQ$8,hypothèses!$BT$8,K530*hypothèses!$BU$8)),IF(AND(D530=hypothèses!$BR$9,R530=hypothèses!$BK$1),IF(K530&lt;=hypothèses!$BP$9,hypothèses!$BS$9,IF(K530&gt;=hypothèses!$BQ$9,hypothèses!$BT$9,K530*hypothèses!$BU$9)),IF(AND(D530=hypothèses!$BR$11,R530=hypothèses!$BL$1),IF(K530&lt;=hypothèses!$BP$11,hypothèses!$BS$11,IF(K530&gt;=hypothèses!$BQ$11,hypothèses!$BT$11,K530*hypothèses!$BU$11)),IF(AND(D530=hypothèses!$BR$12,R530=hypothèses!$BL$1),IF(K530&lt;=hypothèses!$BP$12,hypothèses!$BS$12,IF(K530&gt;=hypothèses!$BQ$12,hypothèses!$BT$12,K530*hypothèses!$BU$12)),IF(AND(D530=hypothèses!$BR$14,R530=hypothèses!$BM$1),IF(K530&lt;=hypothèses!$BP$14,hypothèses!$BS$14,IF(K530&gt;=hypothèses!$BQ$14,hypothèses!$BT$14,K530*hypothèses!$BU$14)),IF(AND(D530=hypothèses!$BR$15,R530=hypothèses!$BM$1),IF(K530&lt;=hypothèses!$BP$15,hypothèses!$BS$15,IF(K530&gt;=hypothèses!$BQ$15,hypothèses!$BT$15,K530*hypothèses!$BU$15)),IF(AND(D530=hypothèses!$BR$17,R530=hypothèses!$BN$1),IF(K530&lt;=hypothèses!$BP$17,hypothèses!$BS$17,IF(K530&gt;=hypothèses!$BQ$17,hypothèses!$BT$17,K530*hypothèses!$BU$17)),IF(AND(D530=hypothèses!$BR$18,R530=hypothèses!$BN$1),IF(K530&lt;=hypothèses!$BP$18,hypothèses!$BS$18,IF(K530&gt;=hypothèses!$BQ$18,hypothèses!$BT$18,K530*hypothèses!$BU$18)),0))))))))))))))</f>
        <v>0</v>
      </c>
      <c r="W530" t="str" cm="1">
        <f t="array" ref="W530">IFERROR(IF(T530&lt;0,0,IF(R530="tarif frais de dossier",30,K530*INDEX(hypothèses!$CC$2:$CR$21,MATCH(1,(K530&gt;=hypothèses!$BX$2:$BX$21)*(K530&lt;hypothèses!$BY$2:$BY$21)*(D530="Villeurbanne")+(K530&gt;=hypothèses!$BX$12:$BX$21)*(K530&lt;hypothèses!$BY$12:$BY$21)*(D530="Hors Villeurbanne"),0),CHOOSE(MATCH(R530,{"tarif eveil";"tarif courant";"tarif pratiques collectives";"tarif troisième cycle renforcé PPES";"tarif cumul";"tarif location"},0),1,4,7,10,13,16)))),"")</f>
        <v/>
      </c>
    </row>
    <row r="531" spans="1:23">
      <c r="A531" s="72" t="s">
        <v>71</v>
      </c>
      <c r="B531" s="72" t="s">
        <v>72</v>
      </c>
      <c r="C531" s="72" t="s">
        <v>73</v>
      </c>
      <c r="D531" t="s">
        <v>86</v>
      </c>
      <c r="E531" s="59">
        <v>4035</v>
      </c>
      <c r="F531">
        <v>2</v>
      </c>
      <c r="G531">
        <v>1</v>
      </c>
      <c r="H531">
        <f>IF(Tableau1[[#This Row],[Tranche RFR]]&gt;=2,Tableau1[[#This Row],[Tranche RFR]]-1,Tableau1[[#This Row],[Tranche RFR]])</f>
        <v>1</v>
      </c>
      <c r="I531">
        <f>Tableau1[[#This Row],[RFR]]/Tableau1[[#This Row],[nb parts sans couple]]</f>
        <v>4035</v>
      </c>
      <c r="J531" t="s">
        <v>77</v>
      </c>
      <c r="K531" s="4">
        <f t="shared" si="8"/>
        <v>336.25</v>
      </c>
      <c r="L531" s="49">
        <f>IF($K531&lt;=hypothèses!$BG$2,1,IF(AND($K531&gt;hypothèses!$BF$3,$K531&lt;=hypothèses!$BG$3),2,IF(AND($K531&gt;hypothèses!$BF$4,$K531&lt;=hypothèses!$BG$4),3,IF(AND($K531&gt;hypothèses!$BF$5,$K531&lt;=hypothèses!$BG$5),4,IF(AND($K531&gt;hypothèses!$BF$6,$K531&lt;=hypothèses!$BG$6),5,IF(AND($K531&gt;hypothèses!$BF$7,$K531&lt;=hypothèses!$BG$7),6,IF(AND($K531&gt;hypothèses!$BF$8,$K531&lt;=hypothèses!$BG$8),7,IF(AND($K531&gt;hypothèses!$BF$9,$K531&lt;=hypothèses!$BG$9),8,IF(AND($K531&gt;hypothèses!$BF$10,$K531&lt;=hypothèses!$BG$10),9,IF(AND($K531&gt;hypothèses!$BF$11,$K531&lt;=hypothèses!$BG$11),10,IF(Tableau1[[#This Row],[QF mens]]&gt;hypothèses!BG540,10,"")))))))))))</f>
        <v>2</v>
      </c>
      <c r="M531" s="49">
        <f>IF($K531&lt;=hypothèses!$BY$2,1,IF(AND($K531&gt;hypothèses!$BX$3,$K531&lt;=hypothèses!$BY$3),2,IF(AND($K531&gt;hypothèses!$BX$4,$K531&lt;=hypothèses!$BY$4),3,IF(AND($K531&gt;hypothèses!$BX$5,$K531&lt;=hypothèses!$BY$5),4,IF(AND($K531&gt;hypothèses!$BX$6,$K531&lt;=hypothèses!$BY$6),5,IF(AND($K531&gt;hypothèses!$BX$7,$K531&lt;=hypothèses!$BY$7),6,IF(AND($K531&gt;hypothèses!$BX$8,$K531&lt;=hypothèses!$BY$8),7,IF(AND($K531&gt;hypothèses!$BX$9,$K531&lt;=hypothèses!$BY$9),8,IF(AND($K531&gt;hypothèses!$BX$10,$K531&lt;=hypothèses!$BY$10),9,IF(AND($K531&gt;hypothèses!$BX$11,$K531&lt;=hypothèses!$BY$11),10,IF(Tableau1[[#This Row],[QF mens]]&gt;hypothèses!BH540,10,"")))))))))))</f>
        <v>1</v>
      </c>
      <c r="N531" s="49" t="s">
        <v>82</v>
      </c>
      <c r="O531" s="49" t="s">
        <v>77</v>
      </c>
      <c r="P531" s="49" t="s">
        <v>83</v>
      </c>
      <c r="Q531" s="49" t="s">
        <v>82</v>
      </c>
      <c r="T531">
        <v>0</v>
      </c>
      <c r="U531" s="58" t="str" cm="1">
        <f t="array" ref="U53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531" s="58">
        <f>IF(R531="Tarif Frais de dossier",30,IF(T531&lt;0,0,IF(AND(D531=hypothèses!$BR$2,R531=hypothèses!$BI$1),IF(K531&lt;=hypothèses!$BP$2,hypothèses!$BS$2,IF(K531&gt;=hypothèses!$BQ$2,hypothèses!$BT$2,K531*hypothèses!$BU$2)),IF(AND(D531=hypothèses!$BR$3,R531=hypothèses!$BI$1),IF(K531&lt;=hypothèses!$BP$3,hypothèses!$BS$3,IF(K531&gt;=hypothèses!$BQ$3,hypothèses!$BT$3,K531*hypothèses!$BU$3)),IF(AND(D531=hypothèses!$BR$5,R531=hypothèses!$BJ$1),IF(K531&lt;=hypothèses!$BP$5,hypothèses!$BS$5,IF(K531&gt;=hypothèses!$BQ$5,hypothèses!$BT$5,K531*hypothèses!$BU$5)),IF(AND(D531=hypothèses!$BR$6,R531=hypothèses!$BJ$1),IF(K531&lt;=hypothèses!$BP$6,hypothèses!$BS$6,IF(K531&gt;=hypothèses!$BQ$6,hypothèses!$BT$6,K531*hypothèses!$BU$6)),IF(AND(D531=hypothèses!$BR$8,R531=hypothèses!$BK$1),IF(K531&lt;=hypothèses!$BP$8,hypothèses!$BS$8,IF(K531&gt;=hypothèses!$BQ$8,hypothèses!$BT$8,K531*hypothèses!$BU$8)),IF(AND(D531=hypothèses!$BR$9,R531=hypothèses!$BK$1),IF(K531&lt;=hypothèses!$BP$9,hypothèses!$BS$9,IF(K531&gt;=hypothèses!$BQ$9,hypothèses!$BT$9,K531*hypothèses!$BU$9)),IF(AND(D531=hypothèses!$BR$11,R531=hypothèses!$BL$1),IF(K531&lt;=hypothèses!$BP$11,hypothèses!$BS$11,IF(K531&gt;=hypothèses!$BQ$11,hypothèses!$BT$11,K531*hypothèses!$BU$11)),IF(AND(D531=hypothèses!$BR$12,R531=hypothèses!$BL$1),IF(K531&lt;=hypothèses!$BP$12,hypothèses!$BS$12,IF(K531&gt;=hypothèses!$BQ$12,hypothèses!$BT$12,K531*hypothèses!$BU$12)),IF(AND(D531=hypothèses!$BR$14,R531=hypothèses!$BM$1),IF(K531&lt;=hypothèses!$BP$14,hypothèses!$BS$14,IF(K531&gt;=hypothèses!$BQ$14,hypothèses!$BT$14,K531*hypothèses!$BU$14)),IF(AND(D531=hypothèses!$BR$15,R531=hypothèses!$BM$1),IF(K531&lt;=hypothèses!$BP$15,hypothèses!$BS$15,IF(K531&gt;=hypothèses!$BQ$15,hypothèses!$BT$15,K531*hypothèses!$BU$15)),IF(AND(D531=hypothèses!$BR$17,R531=hypothèses!$BN$1),IF(K531&lt;=hypothèses!$BP$17,hypothèses!$BS$17,IF(K531&gt;=hypothèses!$BQ$17,hypothèses!$BT$17,K531*hypothèses!$BU$17)),IF(AND(D531=hypothèses!$BR$18,R531=hypothèses!$BN$1),IF(K531&lt;=hypothèses!$BP$18,hypothèses!$BS$18,IF(K531&gt;=hypothèses!$BQ$18,hypothèses!$BT$18,K531*hypothèses!$BU$18)),0))))))))))))))</f>
        <v>0</v>
      </c>
      <c r="W531" t="str" cm="1">
        <f t="array" ref="W531">IFERROR(IF(T531&lt;0,0,IF(R531="tarif frais de dossier",30,K531*INDEX(hypothèses!$CC$2:$CR$21,MATCH(1,(K531&gt;=hypothèses!$BX$2:$BX$21)*(K531&lt;hypothèses!$BY$2:$BY$21)*(D531="Villeurbanne")+(K531&gt;=hypothèses!$BX$12:$BX$21)*(K531&lt;hypothèses!$BY$12:$BY$21)*(D531="Hors Villeurbanne"),0),CHOOSE(MATCH(R531,{"tarif eveil";"tarif courant";"tarif pratiques collectives";"tarif troisième cycle renforcé PPES";"tarif cumul";"tarif location"},0),1,4,7,10,13,16)))),"")</f>
        <v/>
      </c>
    </row>
    <row r="532" spans="1:23">
      <c r="A532" s="71" t="s">
        <v>71</v>
      </c>
      <c r="B532" s="71" t="s">
        <v>72</v>
      </c>
      <c r="C532" s="71" t="s">
        <v>73</v>
      </c>
      <c r="D532" t="s">
        <v>86</v>
      </c>
      <c r="E532" s="59">
        <v>4035</v>
      </c>
      <c r="F532">
        <v>2</v>
      </c>
      <c r="G532">
        <v>1</v>
      </c>
      <c r="H532">
        <f>IF(Tableau1[[#This Row],[Tranche RFR]]&gt;=2,Tableau1[[#This Row],[Tranche RFR]]-1,Tableau1[[#This Row],[Tranche RFR]])</f>
        <v>1</v>
      </c>
      <c r="I532">
        <f>Tableau1[[#This Row],[RFR]]/Tableau1[[#This Row],[nb parts sans couple]]</f>
        <v>4035</v>
      </c>
      <c r="J532" t="s">
        <v>77</v>
      </c>
      <c r="K532" s="4">
        <f t="shared" si="8"/>
        <v>336.25</v>
      </c>
      <c r="L532" s="49">
        <f>IF($K532&lt;=hypothèses!$BG$2,1,IF(AND($K532&gt;hypothèses!$BF$3,$K532&lt;=hypothèses!$BG$3),2,IF(AND($K532&gt;hypothèses!$BF$4,$K532&lt;=hypothèses!$BG$4),3,IF(AND($K532&gt;hypothèses!$BF$5,$K532&lt;=hypothèses!$BG$5),4,IF(AND($K532&gt;hypothèses!$BF$6,$K532&lt;=hypothèses!$BG$6),5,IF(AND($K532&gt;hypothèses!$BF$7,$K532&lt;=hypothèses!$BG$7),6,IF(AND($K532&gt;hypothèses!$BF$8,$K532&lt;=hypothèses!$BG$8),7,IF(AND($K532&gt;hypothèses!$BF$9,$K532&lt;=hypothèses!$BG$9),8,IF(AND($K532&gt;hypothèses!$BF$10,$K532&lt;=hypothèses!$BG$10),9,IF(AND($K532&gt;hypothèses!$BF$11,$K532&lt;=hypothèses!$BG$11),10,IF(Tableau1[[#This Row],[QF mens]]&gt;hypothèses!BG541,10,"")))))))))))</f>
        <v>2</v>
      </c>
      <c r="M532" s="49">
        <f>IF($K532&lt;=hypothèses!$BY$2,1,IF(AND($K532&gt;hypothèses!$BX$3,$K532&lt;=hypothèses!$BY$3),2,IF(AND($K532&gt;hypothèses!$BX$4,$K532&lt;=hypothèses!$BY$4),3,IF(AND($K532&gt;hypothèses!$BX$5,$K532&lt;=hypothèses!$BY$5),4,IF(AND($K532&gt;hypothèses!$BX$6,$K532&lt;=hypothèses!$BY$6),5,IF(AND($K532&gt;hypothèses!$BX$7,$K532&lt;=hypothèses!$BY$7),6,IF(AND($K532&gt;hypothèses!$BX$8,$K532&lt;=hypothèses!$BY$8),7,IF(AND($K532&gt;hypothèses!$BX$9,$K532&lt;=hypothèses!$BY$9),8,IF(AND($K532&gt;hypothèses!$BX$10,$K532&lt;=hypothèses!$BY$10),9,IF(AND($K532&gt;hypothèses!$BX$11,$K532&lt;=hypothèses!$BY$11),10,IF(Tableau1[[#This Row],[QF mens]]&gt;hypothèses!BH541,10,"")))))))))))</f>
        <v>1</v>
      </c>
      <c r="N532" s="49" t="s">
        <v>82</v>
      </c>
      <c r="O532" s="49" t="s">
        <v>77</v>
      </c>
      <c r="P532" s="49" t="s">
        <v>83</v>
      </c>
      <c r="Q532" s="49" t="s">
        <v>82</v>
      </c>
      <c r="T532">
        <v>0</v>
      </c>
      <c r="U532" s="58" t="str" cm="1">
        <f t="array" ref="U53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532" s="58">
        <f>IF(R532="Tarif Frais de dossier",30,IF(T532&lt;0,0,IF(AND(D532=hypothèses!$BR$2,R532=hypothèses!$BI$1),IF(K532&lt;=hypothèses!$BP$2,hypothèses!$BS$2,IF(K532&gt;=hypothèses!$BQ$2,hypothèses!$BT$2,K532*hypothèses!$BU$2)),IF(AND(D532=hypothèses!$BR$3,R532=hypothèses!$BI$1),IF(K532&lt;=hypothèses!$BP$3,hypothèses!$BS$3,IF(K532&gt;=hypothèses!$BQ$3,hypothèses!$BT$3,K532*hypothèses!$BU$3)),IF(AND(D532=hypothèses!$BR$5,R532=hypothèses!$BJ$1),IF(K532&lt;=hypothèses!$BP$5,hypothèses!$BS$5,IF(K532&gt;=hypothèses!$BQ$5,hypothèses!$BT$5,K532*hypothèses!$BU$5)),IF(AND(D532=hypothèses!$BR$6,R532=hypothèses!$BJ$1),IF(K532&lt;=hypothèses!$BP$6,hypothèses!$BS$6,IF(K532&gt;=hypothèses!$BQ$6,hypothèses!$BT$6,K532*hypothèses!$BU$6)),IF(AND(D532=hypothèses!$BR$8,R532=hypothèses!$BK$1),IF(K532&lt;=hypothèses!$BP$8,hypothèses!$BS$8,IF(K532&gt;=hypothèses!$BQ$8,hypothèses!$BT$8,K532*hypothèses!$BU$8)),IF(AND(D532=hypothèses!$BR$9,R532=hypothèses!$BK$1),IF(K532&lt;=hypothèses!$BP$9,hypothèses!$BS$9,IF(K532&gt;=hypothèses!$BQ$9,hypothèses!$BT$9,K532*hypothèses!$BU$9)),IF(AND(D532=hypothèses!$BR$11,R532=hypothèses!$BL$1),IF(K532&lt;=hypothèses!$BP$11,hypothèses!$BS$11,IF(K532&gt;=hypothèses!$BQ$11,hypothèses!$BT$11,K532*hypothèses!$BU$11)),IF(AND(D532=hypothèses!$BR$12,R532=hypothèses!$BL$1),IF(K532&lt;=hypothèses!$BP$12,hypothèses!$BS$12,IF(K532&gt;=hypothèses!$BQ$12,hypothèses!$BT$12,K532*hypothèses!$BU$12)),IF(AND(D532=hypothèses!$BR$14,R532=hypothèses!$BM$1),IF(K532&lt;=hypothèses!$BP$14,hypothèses!$BS$14,IF(K532&gt;=hypothèses!$BQ$14,hypothèses!$BT$14,K532*hypothèses!$BU$14)),IF(AND(D532=hypothèses!$BR$15,R532=hypothèses!$BM$1),IF(K532&lt;=hypothèses!$BP$15,hypothèses!$BS$15,IF(K532&gt;=hypothèses!$BQ$15,hypothèses!$BT$15,K532*hypothèses!$BU$15)),IF(AND(D532=hypothèses!$BR$17,R532=hypothèses!$BN$1),IF(K532&lt;=hypothèses!$BP$17,hypothèses!$BS$17,IF(K532&gt;=hypothèses!$BQ$17,hypothèses!$BT$17,K532*hypothèses!$BU$17)),IF(AND(D532=hypothèses!$BR$18,R532=hypothèses!$BN$1),IF(K532&lt;=hypothèses!$BP$18,hypothèses!$BS$18,IF(K532&gt;=hypothèses!$BQ$18,hypothèses!$BT$18,K532*hypothèses!$BU$18)),0))))))))))))))</f>
        <v>0</v>
      </c>
      <c r="W532" t="str" cm="1">
        <f t="array" ref="W532">IFERROR(IF(T532&lt;0,0,IF(R532="tarif frais de dossier",30,K532*INDEX(hypothèses!$CC$2:$CR$21,MATCH(1,(K532&gt;=hypothèses!$BX$2:$BX$21)*(K532&lt;hypothèses!$BY$2:$BY$21)*(D532="Villeurbanne")+(K532&gt;=hypothèses!$BX$12:$BX$21)*(K532&lt;hypothèses!$BY$12:$BY$21)*(D532="Hors Villeurbanne"),0),CHOOSE(MATCH(R532,{"tarif eveil";"tarif courant";"tarif pratiques collectives";"tarif troisième cycle renforcé PPES";"tarif cumul";"tarif location"},0),1,4,7,10,13,16)))),"")</f>
        <v/>
      </c>
    </row>
    <row r="533" spans="1:23">
      <c r="A533" s="72" t="s">
        <v>71</v>
      </c>
      <c r="B533" s="72" t="s">
        <v>72</v>
      </c>
      <c r="C533" s="72" t="s">
        <v>73</v>
      </c>
      <c r="D533" t="s">
        <v>70</v>
      </c>
      <c r="E533" s="59">
        <v>55552</v>
      </c>
      <c r="F533">
        <v>23</v>
      </c>
      <c r="G533">
        <v>3</v>
      </c>
      <c r="H533">
        <f>IF(Tableau1[[#This Row],[Tranche RFR]]&gt;=2,Tableau1[[#This Row],[Tranche RFR]]-1,Tableau1[[#This Row],[Tranche RFR]])</f>
        <v>22</v>
      </c>
      <c r="I533">
        <f>Tableau1[[#This Row],[RFR]]/Tableau1[[#This Row],[nb parts sans couple]]</f>
        <v>2525.090909090909</v>
      </c>
      <c r="J533" t="s">
        <v>77</v>
      </c>
      <c r="K533" s="4">
        <f t="shared" si="8"/>
        <v>1543.1111111111111</v>
      </c>
      <c r="L533" s="49">
        <f>IF($K533&lt;=hypothèses!$BG$2,1,IF(AND($K533&gt;hypothèses!$BF$3,$K533&lt;=hypothèses!$BG$3),2,IF(AND($K533&gt;hypothèses!$BF$4,$K533&lt;=hypothèses!$BG$4),3,IF(AND($K533&gt;hypothèses!$BF$5,$K533&lt;=hypothèses!$BG$5),4,IF(AND($K533&gt;hypothèses!$BF$6,$K533&lt;=hypothèses!$BG$6),5,IF(AND($K533&gt;hypothèses!$BF$7,$K533&lt;=hypothèses!$BG$7),6,IF(AND($K533&gt;hypothèses!$BF$8,$K533&lt;=hypothèses!$BG$8),7,IF(AND($K533&gt;hypothèses!$BF$9,$K533&lt;=hypothèses!$BG$9),8,IF(AND($K533&gt;hypothèses!$BF$10,$K533&lt;=hypothèses!$BG$10),9,IF(AND($K533&gt;hypothèses!$BF$11,$K533&lt;=hypothèses!$BG$11),10,IF(Tableau1[[#This Row],[QF mens]]&gt;hypothèses!BG542,10,"")))))))))))</f>
        <v>8</v>
      </c>
      <c r="M533" s="49">
        <f>IF($K533&lt;=hypothèses!$BY$2,1,IF(AND($K533&gt;hypothèses!$BX$3,$K533&lt;=hypothèses!$BY$3),2,IF(AND($K533&gt;hypothèses!$BX$4,$K533&lt;=hypothèses!$BY$4),3,IF(AND($K533&gt;hypothèses!$BX$5,$K533&lt;=hypothèses!$BY$5),4,IF(AND($K533&gt;hypothèses!$BX$6,$K533&lt;=hypothèses!$BY$6),5,IF(AND($K533&gt;hypothèses!$BX$7,$K533&lt;=hypothèses!$BY$7),6,IF(AND($K533&gt;hypothèses!$BX$8,$K533&lt;=hypothèses!$BY$8),7,IF(AND($K533&gt;hypothèses!$BX$9,$K533&lt;=hypothèses!$BY$9),8,IF(AND($K533&gt;hypothèses!$BX$10,$K533&lt;=hypothèses!$BY$10),9,IF(AND($K533&gt;hypothèses!$BX$11,$K533&lt;=hypothèses!$BY$11),10,IF(Tableau1[[#This Row],[QF mens]]&gt;hypothèses!BH542,10,"")))))))))))</f>
        <v>7</v>
      </c>
      <c r="N533" s="49" t="s">
        <v>82</v>
      </c>
      <c r="O533" s="49" t="s">
        <v>77</v>
      </c>
      <c r="P533" s="49" t="s">
        <v>83</v>
      </c>
      <c r="Q533" s="49" t="s">
        <v>82</v>
      </c>
      <c r="R533" t="s">
        <v>13</v>
      </c>
      <c r="S533">
        <v>1</v>
      </c>
      <c r="T533">
        <v>831</v>
      </c>
      <c r="U533" s="58" cm="1">
        <f t="array" ref="U53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844.54000000000008</v>
      </c>
      <c r="V533" s="58">
        <f>IF(R533="Tarif Frais de dossier",30,IF(T533&lt;0,0,IF(AND(D533=hypothèses!$BR$2,R533=hypothèses!$BI$1),IF(K533&lt;=hypothèses!$BP$2,hypothèses!$BS$2,IF(K533&gt;=hypothèses!$BQ$2,hypothèses!$BT$2,K533*hypothèses!$BU$2)),IF(AND(D533=hypothèses!$BR$3,R533=hypothèses!$BI$1),IF(K533&lt;=hypothèses!$BP$3,hypothèses!$BS$3,IF(K533&gt;=hypothèses!$BQ$3,hypothèses!$BT$3,K533*hypothèses!$BU$3)),IF(AND(D533=hypothèses!$BR$5,R533=hypothèses!$BJ$1),IF(K533&lt;=hypothèses!$BP$5,hypothèses!$BS$5,IF(K533&gt;=hypothèses!$BQ$5,hypothèses!$BT$5,K533*hypothèses!$BU$5)),IF(AND(D533=hypothèses!$BR$6,R533=hypothèses!$BJ$1),IF(K533&lt;=hypothèses!$BP$6,hypothèses!$BS$6,IF(K533&gt;=hypothèses!$BQ$6,hypothèses!$BT$6,K533*hypothèses!$BU$6)),IF(AND(D533=hypothèses!$BR$8,R533=hypothèses!$BK$1),IF(K533&lt;=hypothèses!$BP$8,hypothèses!$BS$8,IF(K533&gt;=hypothèses!$BQ$8,hypothèses!$BT$8,K533*hypothèses!$BU$8)),IF(AND(D533=hypothèses!$BR$9,R533=hypothèses!$BK$1),IF(K533&lt;=hypothèses!$BP$9,hypothèses!$BS$9,IF(K533&gt;=hypothèses!$BQ$9,hypothèses!$BT$9,K533*hypothèses!$BU$9)),IF(AND(D533=hypothèses!$BR$11,R533=hypothèses!$BL$1),IF(K533&lt;=hypothèses!$BP$11,hypothèses!$BS$11,IF(K533&gt;=hypothèses!$BQ$11,hypothèses!$BT$11,K533*hypothèses!$BU$11)),IF(AND(D533=hypothèses!$BR$12,R533=hypothèses!$BL$1),IF(K533&lt;=hypothèses!$BP$12,hypothèses!$BS$12,IF(K533&gt;=hypothèses!$BQ$12,hypothèses!$BT$12,K533*hypothèses!$BU$12)),IF(AND(D533=hypothèses!$BR$14,R533=hypothèses!$BM$1),IF(K533&lt;=hypothèses!$BP$14,hypothèses!$BS$14,IF(K533&gt;=hypothèses!$BQ$14,hypothèses!$BT$14,K533*hypothèses!$BU$14)),IF(AND(D533=hypothèses!$BR$15,R533=hypothèses!$BM$1),IF(K533&lt;=hypothèses!$BP$15,hypothèses!$BS$15,IF(K533&gt;=hypothèses!$BQ$15,hypothèses!$BT$15,K533*hypothèses!$BU$15)),IF(AND(D533=hypothèses!$BR$17,R533=hypothèses!$BN$1),IF(K533&lt;=hypothèses!$BP$17,hypothèses!$BS$17,IF(K533&gt;=hypothèses!$BQ$17,hypothèses!$BT$17,K533*hypothèses!$BU$17)),IF(AND(D533=hypothèses!$BR$18,R533=hypothèses!$BN$1),IF(K533&lt;=hypothèses!$BP$18,hypothèses!$BS$18,IF(K533&gt;=hypothèses!$BQ$18,hypothèses!$BT$18,K533*hypothèses!$BU$18)),0))))))))))))))</f>
        <v>407.38133333333337</v>
      </c>
      <c r="W533" t="str" cm="1">
        <f t="array" ref="W533">IFERROR(IF(T533&lt;0,0,IF(R533="tarif frais de dossier",30,K533*INDEX(hypothèses!$CC$2:$CR$21,MATCH(1,(K533&gt;=hypothèses!$BX$2:$BX$21)*(K533&lt;hypothèses!$BY$2:$BY$21)*(D533="Villeurbanne")+(K533&gt;=hypothèses!$BX$12:$BX$21)*(K533&lt;hypothèses!$BY$12:$BY$21)*(D533="Hors Villeurbanne"),0),CHOOSE(MATCH(R533,{"tarif eveil";"tarif courant";"tarif pratiques collectives";"tarif troisième cycle renforcé PPES";"tarif cumul";"tarif location"},0),1,4,7,10,13,16)))),"")</f>
        <v/>
      </c>
    </row>
    <row r="534" spans="1:23">
      <c r="A534" s="71" t="s">
        <v>71</v>
      </c>
      <c r="B534" s="71" t="s">
        <v>72</v>
      </c>
      <c r="C534" s="71" t="s">
        <v>73</v>
      </c>
      <c r="D534" t="s">
        <v>70</v>
      </c>
      <c r="E534" s="59">
        <v>55552</v>
      </c>
      <c r="F534">
        <v>23</v>
      </c>
      <c r="G534">
        <v>3</v>
      </c>
      <c r="H534">
        <f>IF(Tableau1[[#This Row],[Tranche RFR]]&gt;=2,Tableau1[[#This Row],[Tranche RFR]]-1,Tableau1[[#This Row],[Tranche RFR]])</f>
        <v>22</v>
      </c>
      <c r="I534">
        <f>Tableau1[[#This Row],[RFR]]/Tableau1[[#This Row],[nb parts sans couple]]</f>
        <v>2525.090909090909</v>
      </c>
      <c r="J534" t="s">
        <v>77</v>
      </c>
      <c r="K534" s="4">
        <f t="shared" si="8"/>
        <v>1543.1111111111111</v>
      </c>
      <c r="L534" s="49">
        <f>IF($K534&lt;=hypothèses!$BG$2,1,IF(AND($K534&gt;hypothèses!$BF$3,$K534&lt;=hypothèses!$BG$3),2,IF(AND($K534&gt;hypothèses!$BF$4,$K534&lt;=hypothèses!$BG$4),3,IF(AND($K534&gt;hypothèses!$BF$5,$K534&lt;=hypothèses!$BG$5),4,IF(AND($K534&gt;hypothèses!$BF$6,$K534&lt;=hypothèses!$BG$6),5,IF(AND($K534&gt;hypothèses!$BF$7,$K534&lt;=hypothèses!$BG$7),6,IF(AND($K534&gt;hypothèses!$BF$8,$K534&lt;=hypothèses!$BG$8),7,IF(AND($K534&gt;hypothèses!$BF$9,$K534&lt;=hypothèses!$BG$9),8,IF(AND($K534&gt;hypothèses!$BF$10,$K534&lt;=hypothèses!$BG$10),9,IF(AND($K534&gt;hypothèses!$BF$11,$K534&lt;=hypothèses!$BG$11),10,IF(Tableau1[[#This Row],[QF mens]]&gt;hypothèses!BG543,10,"")))))))))))</f>
        <v>8</v>
      </c>
      <c r="M534" s="49">
        <f>IF($K534&lt;=hypothèses!$BY$2,1,IF(AND($K534&gt;hypothèses!$BX$3,$K534&lt;=hypothèses!$BY$3),2,IF(AND($K534&gt;hypothèses!$BX$4,$K534&lt;=hypothèses!$BY$4),3,IF(AND($K534&gt;hypothèses!$BX$5,$K534&lt;=hypothèses!$BY$5),4,IF(AND($K534&gt;hypothèses!$BX$6,$K534&lt;=hypothèses!$BY$6),5,IF(AND($K534&gt;hypothèses!$BX$7,$K534&lt;=hypothèses!$BY$7),6,IF(AND($K534&gt;hypothèses!$BX$8,$K534&lt;=hypothèses!$BY$8),7,IF(AND($K534&gt;hypothèses!$BX$9,$K534&lt;=hypothèses!$BY$9),8,IF(AND($K534&gt;hypothèses!$BX$10,$K534&lt;=hypothèses!$BY$10),9,IF(AND($K534&gt;hypothèses!$BX$11,$K534&lt;=hypothèses!$BY$11),10,IF(Tableau1[[#This Row],[QF mens]]&gt;hypothèses!BH543,10,"")))))))))))</f>
        <v>7</v>
      </c>
      <c r="N534" s="49" t="s">
        <v>82</v>
      </c>
      <c r="O534" s="49" t="s">
        <v>77</v>
      </c>
      <c r="P534" s="49" t="s">
        <v>83</v>
      </c>
      <c r="Q534" s="49" t="s">
        <v>82</v>
      </c>
      <c r="R534" t="s">
        <v>15</v>
      </c>
      <c r="S534">
        <v>1</v>
      </c>
      <c r="T534">
        <v>-83.1</v>
      </c>
      <c r="U534" s="58" cm="1">
        <f t="array" ref="U53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534" s="58">
        <f>IF(R534="Tarif Frais de dossier",30,IF(T534&lt;0,0,IF(AND(D534=hypothèses!$BR$2,R534=hypothèses!$BI$1),IF(K534&lt;=hypothèses!$BP$2,hypothèses!$BS$2,IF(K534&gt;=hypothèses!$BQ$2,hypothèses!$BT$2,K534*hypothèses!$BU$2)),IF(AND(D534=hypothèses!$BR$3,R534=hypothèses!$BI$1),IF(K534&lt;=hypothèses!$BP$3,hypothèses!$BS$3,IF(K534&gt;=hypothèses!$BQ$3,hypothèses!$BT$3,K534*hypothèses!$BU$3)),IF(AND(D534=hypothèses!$BR$5,R534=hypothèses!$BJ$1),IF(K534&lt;=hypothèses!$BP$5,hypothèses!$BS$5,IF(K534&gt;=hypothèses!$BQ$5,hypothèses!$BT$5,K534*hypothèses!$BU$5)),IF(AND(D534=hypothèses!$BR$6,R534=hypothèses!$BJ$1),IF(K534&lt;=hypothèses!$BP$6,hypothèses!$BS$6,IF(K534&gt;=hypothèses!$BQ$6,hypothèses!$BT$6,K534*hypothèses!$BU$6)),IF(AND(D534=hypothèses!$BR$8,R534=hypothèses!$BK$1),IF(K534&lt;=hypothèses!$BP$8,hypothèses!$BS$8,IF(K534&gt;=hypothèses!$BQ$8,hypothèses!$BT$8,K534*hypothèses!$BU$8)),IF(AND(D534=hypothèses!$BR$9,R534=hypothèses!$BK$1),IF(K534&lt;=hypothèses!$BP$9,hypothèses!$BS$9,IF(K534&gt;=hypothèses!$BQ$9,hypothèses!$BT$9,K534*hypothèses!$BU$9)),IF(AND(D534=hypothèses!$BR$11,R534=hypothèses!$BL$1),IF(K534&lt;=hypothèses!$BP$11,hypothèses!$BS$11,IF(K534&gt;=hypothèses!$BQ$11,hypothèses!$BT$11,K534*hypothèses!$BU$11)),IF(AND(D534=hypothèses!$BR$12,R534=hypothèses!$BL$1),IF(K534&lt;=hypothèses!$BP$12,hypothèses!$BS$12,IF(K534&gt;=hypothèses!$BQ$12,hypothèses!$BT$12,K534*hypothèses!$BU$12)),IF(AND(D534=hypothèses!$BR$14,R534=hypothèses!$BM$1),IF(K534&lt;=hypothèses!$BP$14,hypothèses!$BS$14,IF(K534&gt;=hypothèses!$BQ$14,hypothèses!$BT$14,K534*hypothèses!$BU$14)),IF(AND(D534=hypothèses!$BR$15,R534=hypothèses!$BM$1),IF(K534&lt;=hypothèses!$BP$15,hypothèses!$BS$15,IF(K534&gt;=hypothèses!$BQ$15,hypothèses!$BT$15,K534*hypothèses!$BU$15)),IF(AND(D534=hypothèses!$BR$17,R534=hypothèses!$BN$1),IF(K534&lt;=hypothèses!$BP$17,hypothèses!$BS$17,IF(K534&gt;=hypothèses!$BQ$17,hypothèses!$BT$17,K534*hypothèses!$BU$17)),IF(AND(D534=hypothèses!$BR$18,R534=hypothèses!$BN$1),IF(K534&lt;=hypothèses!$BP$18,hypothèses!$BS$18,IF(K534&gt;=hypothèses!$BQ$18,hypothèses!$BT$18,K534*hypothèses!$BU$18)),0))))))))))))))</f>
        <v>0</v>
      </c>
      <c r="W534" cm="1">
        <f t="array" ref="W534">IFERROR(IF(T534&lt;0,0,IF(R534="tarif frais de dossier",30,K534*INDEX(hypothèses!$CC$2:$CR$21,MATCH(1,(K534&gt;=hypothèses!$BX$2:$BX$21)*(K534&lt;hypothèses!$BY$2:$BY$21)*(D534="Villeurbanne")+(K534&gt;=hypothèses!$BX$12:$BX$21)*(K534&lt;hypothèses!$BY$12:$BY$21)*(D534="Hors Villeurbanne"),0),CHOOSE(MATCH(R534,{"tarif eveil";"tarif courant";"tarif pratiques collectives";"tarif troisième cycle renforcé PPES";"tarif cumul";"tarif location"},0),1,4,7,10,13,16)))),"")</f>
        <v>0</v>
      </c>
    </row>
    <row r="535" spans="1:23">
      <c r="A535" s="72" t="s">
        <v>71</v>
      </c>
      <c r="B535" s="72" t="s">
        <v>72</v>
      </c>
      <c r="C535" s="72" t="s">
        <v>73</v>
      </c>
      <c r="D535" t="s">
        <v>70</v>
      </c>
      <c r="E535" s="59">
        <v>55552</v>
      </c>
      <c r="F535">
        <v>23</v>
      </c>
      <c r="G535">
        <v>3</v>
      </c>
      <c r="H535">
        <f>IF(Tableau1[[#This Row],[Tranche RFR]]&gt;=2,Tableau1[[#This Row],[Tranche RFR]]-1,Tableau1[[#This Row],[Tranche RFR]])</f>
        <v>22</v>
      </c>
      <c r="I535">
        <f>Tableau1[[#This Row],[RFR]]/Tableau1[[#This Row],[nb parts sans couple]]</f>
        <v>2525.090909090909</v>
      </c>
      <c r="J535" t="s">
        <v>77</v>
      </c>
      <c r="K535" s="4">
        <f t="shared" si="8"/>
        <v>1543.1111111111111</v>
      </c>
      <c r="L535" s="49">
        <f>IF($K535&lt;=hypothèses!$BG$2,1,IF(AND($K535&gt;hypothèses!$BF$3,$K535&lt;=hypothèses!$BG$3),2,IF(AND($K535&gt;hypothèses!$BF$4,$K535&lt;=hypothèses!$BG$4),3,IF(AND($K535&gt;hypothèses!$BF$5,$K535&lt;=hypothèses!$BG$5),4,IF(AND($K535&gt;hypothèses!$BF$6,$K535&lt;=hypothèses!$BG$6),5,IF(AND($K535&gt;hypothèses!$BF$7,$K535&lt;=hypothèses!$BG$7),6,IF(AND($K535&gt;hypothèses!$BF$8,$K535&lt;=hypothèses!$BG$8),7,IF(AND($K535&gt;hypothèses!$BF$9,$K535&lt;=hypothèses!$BG$9),8,IF(AND($K535&gt;hypothèses!$BF$10,$K535&lt;=hypothèses!$BG$10),9,IF(AND($K535&gt;hypothèses!$BF$11,$K535&lt;=hypothèses!$BG$11),10,IF(Tableau1[[#This Row],[QF mens]]&gt;hypothèses!BG544,10,"")))))))))))</f>
        <v>8</v>
      </c>
      <c r="M535" s="49">
        <f>IF($K535&lt;=hypothèses!$BY$2,1,IF(AND($K535&gt;hypothèses!$BX$3,$K535&lt;=hypothèses!$BY$3),2,IF(AND($K535&gt;hypothèses!$BX$4,$K535&lt;=hypothèses!$BY$4),3,IF(AND($K535&gt;hypothèses!$BX$5,$K535&lt;=hypothèses!$BY$5),4,IF(AND($K535&gt;hypothèses!$BX$6,$K535&lt;=hypothèses!$BY$6),5,IF(AND($K535&gt;hypothèses!$BX$7,$K535&lt;=hypothèses!$BY$7),6,IF(AND($K535&gt;hypothèses!$BX$8,$K535&lt;=hypothèses!$BY$8),7,IF(AND($K535&gt;hypothèses!$BX$9,$K535&lt;=hypothèses!$BY$9),8,IF(AND($K535&gt;hypothèses!$BX$10,$K535&lt;=hypothèses!$BY$10),9,IF(AND($K535&gt;hypothèses!$BX$11,$K535&lt;=hypothèses!$BY$11),10,IF(Tableau1[[#This Row],[QF mens]]&gt;hypothèses!BH544,10,"")))))))))))</f>
        <v>7</v>
      </c>
      <c r="N535" s="49" t="s">
        <v>82</v>
      </c>
      <c r="O535" s="49" t="s">
        <v>77</v>
      </c>
      <c r="P535" s="49" t="s">
        <v>83</v>
      </c>
      <c r="Q535" s="49" t="s">
        <v>82</v>
      </c>
      <c r="T535">
        <v>0</v>
      </c>
      <c r="U535" s="58" t="str" cm="1">
        <f t="array" ref="U53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535" s="58">
        <f>IF(R535="Tarif Frais de dossier",30,IF(T535&lt;0,0,IF(AND(D535=hypothèses!$BR$2,R535=hypothèses!$BI$1),IF(K535&lt;=hypothèses!$BP$2,hypothèses!$BS$2,IF(K535&gt;=hypothèses!$BQ$2,hypothèses!$BT$2,K535*hypothèses!$BU$2)),IF(AND(D535=hypothèses!$BR$3,R535=hypothèses!$BI$1),IF(K535&lt;=hypothèses!$BP$3,hypothèses!$BS$3,IF(K535&gt;=hypothèses!$BQ$3,hypothèses!$BT$3,K535*hypothèses!$BU$3)),IF(AND(D535=hypothèses!$BR$5,R535=hypothèses!$BJ$1),IF(K535&lt;=hypothèses!$BP$5,hypothèses!$BS$5,IF(K535&gt;=hypothèses!$BQ$5,hypothèses!$BT$5,K535*hypothèses!$BU$5)),IF(AND(D535=hypothèses!$BR$6,R535=hypothèses!$BJ$1),IF(K535&lt;=hypothèses!$BP$6,hypothèses!$BS$6,IF(K535&gt;=hypothèses!$BQ$6,hypothèses!$BT$6,K535*hypothèses!$BU$6)),IF(AND(D535=hypothèses!$BR$8,R535=hypothèses!$BK$1),IF(K535&lt;=hypothèses!$BP$8,hypothèses!$BS$8,IF(K535&gt;=hypothèses!$BQ$8,hypothèses!$BT$8,K535*hypothèses!$BU$8)),IF(AND(D535=hypothèses!$BR$9,R535=hypothèses!$BK$1),IF(K535&lt;=hypothèses!$BP$9,hypothèses!$BS$9,IF(K535&gt;=hypothèses!$BQ$9,hypothèses!$BT$9,K535*hypothèses!$BU$9)),IF(AND(D535=hypothèses!$BR$11,R535=hypothèses!$BL$1),IF(K535&lt;=hypothèses!$BP$11,hypothèses!$BS$11,IF(K535&gt;=hypothèses!$BQ$11,hypothèses!$BT$11,K535*hypothèses!$BU$11)),IF(AND(D535=hypothèses!$BR$12,R535=hypothèses!$BL$1),IF(K535&lt;=hypothèses!$BP$12,hypothèses!$BS$12,IF(K535&gt;=hypothèses!$BQ$12,hypothèses!$BT$12,K535*hypothèses!$BU$12)),IF(AND(D535=hypothèses!$BR$14,R535=hypothèses!$BM$1),IF(K535&lt;=hypothèses!$BP$14,hypothèses!$BS$14,IF(K535&gt;=hypothèses!$BQ$14,hypothèses!$BT$14,K535*hypothèses!$BU$14)),IF(AND(D535=hypothèses!$BR$15,R535=hypothèses!$BM$1),IF(K535&lt;=hypothèses!$BP$15,hypothèses!$BS$15,IF(K535&gt;=hypothèses!$BQ$15,hypothèses!$BT$15,K535*hypothèses!$BU$15)),IF(AND(D535=hypothèses!$BR$17,R535=hypothèses!$BN$1),IF(K535&lt;=hypothèses!$BP$17,hypothèses!$BS$17,IF(K535&gt;=hypothèses!$BQ$17,hypothèses!$BT$17,K535*hypothèses!$BU$17)),IF(AND(D535=hypothèses!$BR$18,R535=hypothèses!$BN$1),IF(K535&lt;=hypothèses!$BP$18,hypothèses!$BS$18,IF(K535&gt;=hypothèses!$BQ$18,hypothèses!$BT$18,K535*hypothèses!$BU$18)),0))))))))))))))</f>
        <v>0</v>
      </c>
      <c r="W535" t="str" cm="1">
        <f t="array" ref="W535">IFERROR(IF(T535&lt;0,0,IF(R535="tarif frais de dossier",30,K535*INDEX(hypothèses!$CC$2:$CR$21,MATCH(1,(K535&gt;=hypothèses!$BX$2:$BX$21)*(K535&lt;hypothèses!$BY$2:$BY$21)*(D535="Villeurbanne")+(K535&gt;=hypothèses!$BX$12:$BX$21)*(K535&lt;hypothèses!$BY$12:$BY$21)*(D535="Hors Villeurbanne"),0),CHOOSE(MATCH(R535,{"tarif eveil";"tarif courant";"tarif pratiques collectives";"tarif troisième cycle renforcé PPES";"tarif cumul";"tarif location"},0),1,4,7,10,13,16)))),"")</f>
        <v/>
      </c>
    </row>
    <row r="536" spans="1:23">
      <c r="A536" s="71" t="s">
        <v>71</v>
      </c>
      <c r="B536" s="71" t="s">
        <v>72</v>
      </c>
      <c r="C536" s="71" t="s">
        <v>73</v>
      </c>
      <c r="D536" t="s">
        <v>70</v>
      </c>
      <c r="E536" s="59">
        <v>55552</v>
      </c>
      <c r="F536">
        <v>23</v>
      </c>
      <c r="G536">
        <v>3</v>
      </c>
      <c r="H536">
        <f>IF(Tableau1[[#This Row],[Tranche RFR]]&gt;=2,Tableau1[[#This Row],[Tranche RFR]]-1,Tableau1[[#This Row],[Tranche RFR]])</f>
        <v>22</v>
      </c>
      <c r="I536">
        <f>Tableau1[[#This Row],[RFR]]/Tableau1[[#This Row],[nb parts sans couple]]</f>
        <v>2525.090909090909</v>
      </c>
      <c r="J536" t="s">
        <v>77</v>
      </c>
      <c r="K536" s="4">
        <f t="shared" si="8"/>
        <v>1543.1111111111111</v>
      </c>
      <c r="L536" s="49">
        <f>IF($K536&lt;=hypothèses!$BG$2,1,IF(AND($K536&gt;hypothèses!$BF$3,$K536&lt;=hypothèses!$BG$3),2,IF(AND($K536&gt;hypothèses!$BF$4,$K536&lt;=hypothèses!$BG$4),3,IF(AND($K536&gt;hypothèses!$BF$5,$K536&lt;=hypothèses!$BG$5),4,IF(AND($K536&gt;hypothèses!$BF$6,$K536&lt;=hypothèses!$BG$6),5,IF(AND($K536&gt;hypothèses!$BF$7,$K536&lt;=hypothèses!$BG$7),6,IF(AND($K536&gt;hypothèses!$BF$8,$K536&lt;=hypothèses!$BG$8),7,IF(AND($K536&gt;hypothèses!$BF$9,$K536&lt;=hypothèses!$BG$9),8,IF(AND($K536&gt;hypothèses!$BF$10,$K536&lt;=hypothèses!$BG$10),9,IF(AND($K536&gt;hypothèses!$BF$11,$K536&lt;=hypothèses!$BG$11),10,IF(Tableau1[[#This Row],[QF mens]]&gt;hypothèses!BG545,10,"")))))))))))</f>
        <v>8</v>
      </c>
      <c r="M536" s="49">
        <f>IF($K536&lt;=hypothèses!$BY$2,1,IF(AND($K536&gt;hypothèses!$BX$3,$K536&lt;=hypothèses!$BY$3),2,IF(AND($K536&gt;hypothèses!$BX$4,$K536&lt;=hypothèses!$BY$4),3,IF(AND($K536&gt;hypothèses!$BX$5,$K536&lt;=hypothèses!$BY$5),4,IF(AND($K536&gt;hypothèses!$BX$6,$K536&lt;=hypothèses!$BY$6),5,IF(AND($K536&gt;hypothèses!$BX$7,$K536&lt;=hypothèses!$BY$7),6,IF(AND($K536&gt;hypothèses!$BX$8,$K536&lt;=hypothèses!$BY$8),7,IF(AND($K536&gt;hypothèses!$BX$9,$K536&lt;=hypothèses!$BY$9),8,IF(AND($K536&gt;hypothèses!$BX$10,$K536&lt;=hypothèses!$BY$10),9,IF(AND($K536&gt;hypothèses!$BX$11,$K536&lt;=hypothèses!$BY$11),10,IF(Tableau1[[#This Row],[QF mens]]&gt;hypothèses!BH545,10,"")))))))))))</f>
        <v>7</v>
      </c>
      <c r="N536" s="49" t="s">
        <v>82</v>
      </c>
      <c r="O536" s="49" t="s">
        <v>77</v>
      </c>
      <c r="P536" s="49" t="s">
        <v>83</v>
      </c>
      <c r="Q536" s="49" t="s">
        <v>82</v>
      </c>
      <c r="R536" t="s">
        <v>13</v>
      </c>
      <c r="S536">
        <v>1</v>
      </c>
      <c r="T536">
        <v>831</v>
      </c>
      <c r="U536" s="58" cm="1">
        <f t="array" ref="U53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844.54000000000008</v>
      </c>
      <c r="V536" s="58">
        <f>IF(R536="Tarif Frais de dossier",30,IF(T536&lt;0,0,IF(AND(D536=hypothèses!$BR$2,R536=hypothèses!$BI$1),IF(K536&lt;=hypothèses!$BP$2,hypothèses!$BS$2,IF(K536&gt;=hypothèses!$BQ$2,hypothèses!$BT$2,K536*hypothèses!$BU$2)),IF(AND(D536=hypothèses!$BR$3,R536=hypothèses!$BI$1),IF(K536&lt;=hypothèses!$BP$3,hypothèses!$BS$3,IF(K536&gt;=hypothèses!$BQ$3,hypothèses!$BT$3,K536*hypothèses!$BU$3)),IF(AND(D536=hypothèses!$BR$5,R536=hypothèses!$BJ$1),IF(K536&lt;=hypothèses!$BP$5,hypothèses!$BS$5,IF(K536&gt;=hypothèses!$BQ$5,hypothèses!$BT$5,K536*hypothèses!$BU$5)),IF(AND(D536=hypothèses!$BR$6,R536=hypothèses!$BJ$1),IF(K536&lt;=hypothèses!$BP$6,hypothèses!$BS$6,IF(K536&gt;=hypothèses!$BQ$6,hypothèses!$BT$6,K536*hypothèses!$BU$6)),IF(AND(D536=hypothèses!$BR$8,R536=hypothèses!$BK$1),IF(K536&lt;=hypothèses!$BP$8,hypothèses!$BS$8,IF(K536&gt;=hypothèses!$BQ$8,hypothèses!$BT$8,K536*hypothèses!$BU$8)),IF(AND(D536=hypothèses!$BR$9,R536=hypothèses!$BK$1),IF(K536&lt;=hypothèses!$BP$9,hypothèses!$BS$9,IF(K536&gt;=hypothèses!$BQ$9,hypothèses!$BT$9,K536*hypothèses!$BU$9)),IF(AND(D536=hypothèses!$BR$11,R536=hypothèses!$BL$1),IF(K536&lt;=hypothèses!$BP$11,hypothèses!$BS$11,IF(K536&gt;=hypothèses!$BQ$11,hypothèses!$BT$11,K536*hypothèses!$BU$11)),IF(AND(D536=hypothèses!$BR$12,R536=hypothèses!$BL$1),IF(K536&lt;=hypothèses!$BP$12,hypothèses!$BS$12,IF(K536&gt;=hypothèses!$BQ$12,hypothèses!$BT$12,K536*hypothèses!$BU$12)),IF(AND(D536=hypothèses!$BR$14,R536=hypothèses!$BM$1),IF(K536&lt;=hypothèses!$BP$14,hypothèses!$BS$14,IF(K536&gt;=hypothèses!$BQ$14,hypothèses!$BT$14,K536*hypothèses!$BU$14)),IF(AND(D536=hypothèses!$BR$15,R536=hypothèses!$BM$1),IF(K536&lt;=hypothèses!$BP$15,hypothèses!$BS$15,IF(K536&gt;=hypothèses!$BQ$15,hypothèses!$BT$15,K536*hypothèses!$BU$15)),IF(AND(D536=hypothèses!$BR$17,R536=hypothèses!$BN$1),IF(K536&lt;=hypothèses!$BP$17,hypothèses!$BS$17,IF(K536&gt;=hypothèses!$BQ$17,hypothèses!$BT$17,K536*hypothèses!$BU$17)),IF(AND(D536=hypothèses!$BR$18,R536=hypothèses!$BN$1),IF(K536&lt;=hypothèses!$BP$18,hypothèses!$BS$18,IF(K536&gt;=hypothèses!$BQ$18,hypothèses!$BT$18,K536*hypothèses!$BU$18)),0))))))))))))))</f>
        <v>407.38133333333337</v>
      </c>
      <c r="W536" t="str" cm="1">
        <f t="array" ref="W536">IFERROR(IF(T536&lt;0,0,IF(R536="tarif frais de dossier",30,K536*INDEX(hypothèses!$CC$2:$CR$21,MATCH(1,(K536&gt;=hypothèses!$BX$2:$BX$21)*(K536&lt;hypothèses!$BY$2:$BY$21)*(D536="Villeurbanne")+(K536&gt;=hypothèses!$BX$12:$BX$21)*(K536&lt;hypothèses!$BY$12:$BY$21)*(D536="Hors Villeurbanne"),0),CHOOSE(MATCH(R536,{"tarif eveil";"tarif courant";"tarif pratiques collectives";"tarif troisième cycle renforcé PPES";"tarif cumul";"tarif location"},0),1,4,7,10,13,16)))),"")</f>
        <v/>
      </c>
    </row>
    <row r="537" spans="1:23">
      <c r="A537" s="72" t="s">
        <v>71</v>
      </c>
      <c r="B537" s="72" t="s">
        <v>72</v>
      </c>
      <c r="C537" s="72" t="s">
        <v>73</v>
      </c>
      <c r="D537" t="s">
        <v>70</v>
      </c>
      <c r="E537" s="59">
        <v>55552</v>
      </c>
      <c r="F537">
        <v>23</v>
      </c>
      <c r="G537">
        <v>3</v>
      </c>
      <c r="H537">
        <f>IF(Tableau1[[#This Row],[Tranche RFR]]&gt;=2,Tableau1[[#This Row],[Tranche RFR]]-1,Tableau1[[#This Row],[Tranche RFR]])</f>
        <v>22</v>
      </c>
      <c r="I537">
        <f>Tableau1[[#This Row],[RFR]]/Tableau1[[#This Row],[nb parts sans couple]]</f>
        <v>2525.090909090909</v>
      </c>
      <c r="J537" t="s">
        <v>77</v>
      </c>
      <c r="K537" s="4">
        <f t="shared" si="8"/>
        <v>1543.1111111111111</v>
      </c>
      <c r="L537" s="49">
        <f>IF($K537&lt;=hypothèses!$BG$2,1,IF(AND($K537&gt;hypothèses!$BF$3,$K537&lt;=hypothèses!$BG$3),2,IF(AND($K537&gt;hypothèses!$BF$4,$K537&lt;=hypothèses!$BG$4),3,IF(AND($K537&gt;hypothèses!$BF$5,$K537&lt;=hypothèses!$BG$5),4,IF(AND($K537&gt;hypothèses!$BF$6,$K537&lt;=hypothèses!$BG$6),5,IF(AND($K537&gt;hypothèses!$BF$7,$K537&lt;=hypothèses!$BG$7),6,IF(AND($K537&gt;hypothèses!$BF$8,$K537&lt;=hypothèses!$BG$8),7,IF(AND($K537&gt;hypothèses!$BF$9,$K537&lt;=hypothèses!$BG$9),8,IF(AND($K537&gt;hypothèses!$BF$10,$K537&lt;=hypothèses!$BG$10),9,IF(AND($K537&gt;hypothèses!$BF$11,$K537&lt;=hypothèses!$BG$11),10,IF(Tableau1[[#This Row],[QF mens]]&gt;hypothèses!BG546,10,"")))))))))))</f>
        <v>8</v>
      </c>
      <c r="M537" s="49">
        <f>IF($K537&lt;=hypothèses!$BY$2,1,IF(AND($K537&gt;hypothèses!$BX$3,$K537&lt;=hypothèses!$BY$3),2,IF(AND($K537&gt;hypothèses!$BX$4,$K537&lt;=hypothèses!$BY$4),3,IF(AND($K537&gt;hypothèses!$BX$5,$K537&lt;=hypothèses!$BY$5),4,IF(AND($K537&gt;hypothèses!$BX$6,$K537&lt;=hypothèses!$BY$6),5,IF(AND($K537&gt;hypothèses!$BX$7,$K537&lt;=hypothèses!$BY$7),6,IF(AND($K537&gt;hypothèses!$BX$8,$K537&lt;=hypothèses!$BY$8),7,IF(AND($K537&gt;hypothèses!$BX$9,$K537&lt;=hypothèses!$BY$9),8,IF(AND($K537&gt;hypothèses!$BX$10,$K537&lt;=hypothèses!$BY$10),9,IF(AND($K537&gt;hypothèses!$BX$11,$K537&lt;=hypothèses!$BY$11),10,IF(Tableau1[[#This Row],[QF mens]]&gt;hypothèses!BH546,10,"")))))))))))</f>
        <v>7</v>
      </c>
      <c r="N537" s="49" t="s">
        <v>82</v>
      </c>
      <c r="O537" s="49" t="s">
        <v>77</v>
      </c>
      <c r="P537" s="49" t="s">
        <v>83</v>
      </c>
      <c r="Q537" s="49" t="s">
        <v>82</v>
      </c>
      <c r="R537" t="s">
        <v>67</v>
      </c>
      <c r="S537">
        <v>1</v>
      </c>
      <c r="T537">
        <v>250</v>
      </c>
      <c r="U537" s="58" cm="1">
        <f t="array" ref="U53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537" s="58">
        <f>IF(R537="Tarif Frais de dossier",30,IF(T537&lt;0,0,IF(AND(D537=hypothèses!$BR$2,R537=hypothèses!$BI$1),IF(K537&lt;=hypothèses!$BP$2,hypothèses!$BS$2,IF(K537&gt;=hypothèses!$BQ$2,hypothèses!$BT$2,K537*hypothèses!$BU$2)),IF(AND(D537=hypothèses!$BR$3,R537=hypothèses!$BI$1),IF(K537&lt;=hypothèses!$BP$3,hypothèses!$BS$3,IF(K537&gt;=hypothèses!$BQ$3,hypothèses!$BT$3,K537*hypothèses!$BU$3)),IF(AND(D537=hypothèses!$BR$5,R537=hypothèses!$BJ$1),IF(K537&lt;=hypothèses!$BP$5,hypothèses!$BS$5,IF(K537&gt;=hypothèses!$BQ$5,hypothèses!$BT$5,K537*hypothèses!$BU$5)),IF(AND(D537=hypothèses!$BR$6,R537=hypothèses!$BJ$1),IF(K537&lt;=hypothèses!$BP$6,hypothèses!$BS$6,IF(K537&gt;=hypothèses!$BQ$6,hypothèses!$BT$6,K537*hypothèses!$BU$6)),IF(AND(D537=hypothèses!$BR$8,R537=hypothèses!$BK$1),IF(K537&lt;=hypothèses!$BP$8,hypothèses!$BS$8,IF(K537&gt;=hypothèses!$BQ$8,hypothèses!$BT$8,K537*hypothèses!$BU$8)),IF(AND(D537=hypothèses!$BR$9,R537=hypothèses!$BK$1),IF(K537&lt;=hypothèses!$BP$9,hypothèses!$BS$9,IF(K537&gt;=hypothèses!$BQ$9,hypothèses!$BT$9,K537*hypothèses!$BU$9)),IF(AND(D537=hypothèses!$BR$11,R537=hypothèses!$BL$1),IF(K537&lt;=hypothèses!$BP$11,hypothèses!$BS$11,IF(K537&gt;=hypothèses!$BQ$11,hypothèses!$BT$11,K537*hypothèses!$BU$11)),IF(AND(D537=hypothèses!$BR$12,R537=hypothèses!$BL$1),IF(K537&lt;=hypothèses!$BP$12,hypothèses!$BS$12,IF(K537&gt;=hypothèses!$BQ$12,hypothèses!$BT$12,K537*hypothèses!$BU$12)),IF(AND(D537=hypothèses!$BR$14,R537=hypothèses!$BM$1),IF(K537&lt;=hypothèses!$BP$14,hypothèses!$BS$14,IF(K537&gt;=hypothèses!$BQ$14,hypothèses!$BT$14,K537*hypothèses!$BU$14)),IF(AND(D537=hypothèses!$BR$15,R537=hypothèses!$BM$1),IF(K537&lt;=hypothèses!$BP$15,hypothèses!$BS$15,IF(K537&gt;=hypothèses!$BQ$15,hypothèses!$BT$15,K537*hypothèses!$BU$15)),IF(AND(D537=hypothèses!$BR$17,R537=hypothèses!$BN$1),IF(K537&lt;=hypothèses!$BP$17,hypothèses!$BS$17,IF(K537&gt;=hypothèses!$BQ$17,hypothèses!$BT$17,K537*hypothèses!$BU$17)),IF(AND(D537=hypothèses!$BR$18,R537=hypothèses!$BN$1),IF(K537&lt;=hypothèses!$BP$18,hypothèses!$BS$18,IF(K537&gt;=hypothèses!$BQ$18,hypothèses!$BT$18,K537*hypothèses!$BU$18)),0))))))))))))))</f>
        <v>0</v>
      </c>
      <c r="W537" t="str" cm="1">
        <f t="array" ref="W537">IFERROR(IF(T537&lt;0,0,IF(R537="tarif frais de dossier",30,K537*INDEX(hypothèses!$CC$2:$CR$21,MATCH(1,(K537&gt;=hypothèses!$BX$2:$BX$21)*(K537&lt;hypothèses!$BY$2:$BY$21)*(D537="Villeurbanne")+(K537&gt;=hypothèses!$BX$12:$BX$21)*(K537&lt;hypothèses!$BY$12:$BY$21)*(D537="Hors Villeurbanne"),0),CHOOSE(MATCH(R537,{"tarif eveil";"tarif courant";"tarif pratiques collectives";"tarif troisième cycle renforcé PPES";"tarif cumul";"tarif location"},0),1,4,7,10,13,16)))),"")</f>
        <v/>
      </c>
    </row>
    <row r="538" spans="1:23">
      <c r="A538" s="71" t="s">
        <v>71</v>
      </c>
      <c r="B538" s="71" t="s">
        <v>72</v>
      </c>
      <c r="C538" s="71" t="s">
        <v>73</v>
      </c>
      <c r="D538" t="s">
        <v>70</v>
      </c>
      <c r="E538" s="59">
        <v>55552</v>
      </c>
      <c r="F538">
        <v>23</v>
      </c>
      <c r="G538">
        <v>3</v>
      </c>
      <c r="H538">
        <f>IF(Tableau1[[#This Row],[Tranche RFR]]&gt;=2,Tableau1[[#This Row],[Tranche RFR]]-1,Tableau1[[#This Row],[Tranche RFR]])</f>
        <v>22</v>
      </c>
      <c r="I538">
        <f>Tableau1[[#This Row],[RFR]]/Tableau1[[#This Row],[nb parts sans couple]]</f>
        <v>2525.090909090909</v>
      </c>
      <c r="J538" t="s">
        <v>77</v>
      </c>
      <c r="K538" s="4">
        <f t="shared" si="8"/>
        <v>1543.1111111111111</v>
      </c>
      <c r="L538" s="49">
        <f>IF($K538&lt;=hypothèses!$BG$2,1,IF(AND($K538&gt;hypothèses!$BF$3,$K538&lt;=hypothèses!$BG$3),2,IF(AND($K538&gt;hypothèses!$BF$4,$K538&lt;=hypothèses!$BG$4),3,IF(AND($K538&gt;hypothèses!$BF$5,$K538&lt;=hypothèses!$BG$5),4,IF(AND($K538&gt;hypothèses!$BF$6,$K538&lt;=hypothèses!$BG$6),5,IF(AND($K538&gt;hypothèses!$BF$7,$K538&lt;=hypothèses!$BG$7),6,IF(AND($K538&gt;hypothèses!$BF$8,$K538&lt;=hypothèses!$BG$8),7,IF(AND($K538&gt;hypothèses!$BF$9,$K538&lt;=hypothèses!$BG$9),8,IF(AND($K538&gt;hypothèses!$BF$10,$K538&lt;=hypothèses!$BG$10),9,IF(AND($K538&gt;hypothèses!$BF$11,$K538&lt;=hypothèses!$BG$11),10,IF(Tableau1[[#This Row],[QF mens]]&gt;hypothèses!BG547,10,"")))))))))))</f>
        <v>8</v>
      </c>
      <c r="M538" s="49">
        <f>IF($K538&lt;=hypothèses!$BY$2,1,IF(AND($K538&gt;hypothèses!$BX$3,$K538&lt;=hypothèses!$BY$3),2,IF(AND($K538&gt;hypothèses!$BX$4,$K538&lt;=hypothèses!$BY$4),3,IF(AND($K538&gt;hypothèses!$BX$5,$K538&lt;=hypothèses!$BY$5),4,IF(AND($K538&gt;hypothèses!$BX$6,$K538&lt;=hypothèses!$BY$6),5,IF(AND($K538&gt;hypothèses!$BX$7,$K538&lt;=hypothèses!$BY$7),6,IF(AND($K538&gt;hypothèses!$BX$8,$K538&lt;=hypothèses!$BY$8),7,IF(AND($K538&gt;hypothèses!$BX$9,$K538&lt;=hypothèses!$BY$9),8,IF(AND($K538&gt;hypothèses!$BX$10,$K538&lt;=hypothèses!$BY$10),9,IF(AND($K538&gt;hypothèses!$BX$11,$K538&lt;=hypothèses!$BY$11),10,IF(Tableau1[[#This Row],[QF mens]]&gt;hypothèses!BH547,10,"")))))))))))</f>
        <v>7</v>
      </c>
      <c r="N538" s="49" t="s">
        <v>82</v>
      </c>
      <c r="O538" s="49" t="s">
        <v>77</v>
      </c>
      <c r="P538" s="49" t="s">
        <v>83</v>
      </c>
      <c r="Q538" s="49" t="s">
        <v>82</v>
      </c>
      <c r="R538" t="s">
        <v>15</v>
      </c>
      <c r="S538">
        <v>1</v>
      </c>
      <c r="T538">
        <v>-108.1</v>
      </c>
      <c r="U538" s="58" cm="1">
        <f t="array" ref="U53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538" s="58">
        <f>IF(R538="Tarif Frais de dossier",30,IF(T538&lt;0,0,IF(AND(D538=hypothèses!$BR$2,R538=hypothèses!$BI$1),IF(K538&lt;=hypothèses!$BP$2,hypothèses!$BS$2,IF(K538&gt;=hypothèses!$BQ$2,hypothèses!$BT$2,K538*hypothèses!$BU$2)),IF(AND(D538=hypothèses!$BR$3,R538=hypothèses!$BI$1),IF(K538&lt;=hypothèses!$BP$3,hypothèses!$BS$3,IF(K538&gt;=hypothèses!$BQ$3,hypothèses!$BT$3,K538*hypothèses!$BU$3)),IF(AND(D538=hypothèses!$BR$5,R538=hypothèses!$BJ$1),IF(K538&lt;=hypothèses!$BP$5,hypothèses!$BS$5,IF(K538&gt;=hypothèses!$BQ$5,hypothèses!$BT$5,K538*hypothèses!$BU$5)),IF(AND(D538=hypothèses!$BR$6,R538=hypothèses!$BJ$1),IF(K538&lt;=hypothèses!$BP$6,hypothèses!$BS$6,IF(K538&gt;=hypothèses!$BQ$6,hypothèses!$BT$6,K538*hypothèses!$BU$6)),IF(AND(D538=hypothèses!$BR$8,R538=hypothèses!$BK$1),IF(K538&lt;=hypothèses!$BP$8,hypothèses!$BS$8,IF(K538&gt;=hypothèses!$BQ$8,hypothèses!$BT$8,K538*hypothèses!$BU$8)),IF(AND(D538=hypothèses!$BR$9,R538=hypothèses!$BK$1),IF(K538&lt;=hypothèses!$BP$9,hypothèses!$BS$9,IF(K538&gt;=hypothèses!$BQ$9,hypothèses!$BT$9,K538*hypothèses!$BU$9)),IF(AND(D538=hypothèses!$BR$11,R538=hypothèses!$BL$1),IF(K538&lt;=hypothèses!$BP$11,hypothèses!$BS$11,IF(K538&gt;=hypothèses!$BQ$11,hypothèses!$BT$11,K538*hypothèses!$BU$11)),IF(AND(D538=hypothèses!$BR$12,R538=hypothèses!$BL$1),IF(K538&lt;=hypothèses!$BP$12,hypothèses!$BS$12,IF(K538&gt;=hypothèses!$BQ$12,hypothèses!$BT$12,K538*hypothèses!$BU$12)),IF(AND(D538=hypothèses!$BR$14,R538=hypothèses!$BM$1),IF(K538&lt;=hypothèses!$BP$14,hypothèses!$BS$14,IF(K538&gt;=hypothèses!$BQ$14,hypothèses!$BT$14,K538*hypothèses!$BU$14)),IF(AND(D538=hypothèses!$BR$15,R538=hypothèses!$BM$1),IF(K538&lt;=hypothèses!$BP$15,hypothèses!$BS$15,IF(K538&gt;=hypothèses!$BQ$15,hypothèses!$BT$15,K538*hypothèses!$BU$15)),IF(AND(D538=hypothèses!$BR$17,R538=hypothèses!$BN$1),IF(K538&lt;=hypothèses!$BP$17,hypothèses!$BS$17,IF(K538&gt;=hypothèses!$BQ$17,hypothèses!$BT$17,K538*hypothèses!$BU$17)),IF(AND(D538=hypothèses!$BR$18,R538=hypothèses!$BN$1),IF(K538&lt;=hypothèses!$BP$18,hypothèses!$BS$18,IF(K538&gt;=hypothèses!$BQ$18,hypothèses!$BT$18,K538*hypothèses!$BU$18)),0))))))))))))))</f>
        <v>0</v>
      </c>
      <c r="W538" cm="1">
        <f t="array" ref="W538">IFERROR(IF(T538&lt;0,0,IF(R538="tarif frais de dossier",30,K538*INDEX(hypothèses!$CC$2:$CR$21,MATCH(1,(K538&gt;=hypothèses!$BX$2:$BX$21)*(K538&lt;hypothèses!$BY$2:$BY$21)*(D538="Villeurbanne")+(K538&gt;=hypothèses!$BX$12:$BX$21)*(K538&lt;hypothèses!$BY$12:$BY$21)*(D538="Hors Villeurbanne"),0),CHOOSE(MATCH(R538,{"tarif eveil";"tarif courant";"tarif pratiques collectives";"tarif troisième cycle renforcé PPES";"tarif cumul";"tarif location"},0),1,4,7,10,13,16)))),"")</f>
        <v>0</v>
      </c>
    </row>
    <row r="539" spans="1:23">
      <c r="A539" s="72" t="s">
        <v>71</v>
      </c>
      <c r="B539" s="72" t="s">
        <v>72</v>
      </c>
      <c r="C539" s="72" t="s">
        <v>73</v>
      </c>
      <c r="D539" t="s">
        <v>70</v>
      </c>
      <c r="E539" s="59">
        <v>55552</v>
      </c>
      <c r="F539">
        <v>23</v>
      </c>
      <c r="G539">
        <v>3</v>
      </c>
      <c r="H539">
        <f>IF(Tableau1[[#This Row],[Tranche RFR]]&gt;=2,Tableau1[[#This Row],[Tranche RFR]]-1,Tableau1[[#This Row],[Tranche RFR]])</f>
        <v>22</v>
      </c>
      <c r="I539">
        <f>Tableau1[[#This Row],[RFR]]/Tableau1[[#This Row],[nb parts sans couple]]</f>
        <v>2525.090909090909</v>
      </c>
      <c r="J539" t="s">
        <v>77</v>
      </c>
      <c r="K539" s="4">
        <f t="shared" si="8"/>
        <v>1543.1111111111111</v>
      </c>
      <c r="L539" s="49">
        <f>IF($K539&lt;=hypothèses!$BG$2,1,IF(AND($K539&gt;hypothèses!$BF$3,$K539&lt;=hypothèses!$BG$3),2,IF(AND($K539&gt;hypothèses!$BF$4,$K539&lt;=hypothèses!$BG$4),3,IF(AND($K539&gt;hypothèses!$BF$5,$K539&lt;=hypothèses!$BG$5),4,IF(AND($K539&gt;hypothèses!$BF$6,$K539&lt;=hypothèses!$BG$6),5,IF(AND($K539&gt;hypothèses!$BF$7,$K539&lt;=hypothèses!$BG$7),6,IF(AND($K539&gt;hypothèses!$BF$8,$K539&lt;=hypothèses!$BG$8),7,IF(AND($K539&gt;hypothèses!$BF$9,$K539&lt;=hypothèses!$BG$9),8,IF(AND($K539&gt;hypothèses!$BF$10,$K539&lt;=hypothèses!$BG$10),9,IF(AND($K539&gt;hypothèses!$BF$11,$K539&lt;=hypothèses!$BG$11),10,IF(Tableau1[[#This Row],[QF mens]]&gt;hypothèses!BG548,10,"")))))))))))</f>
        <v>8</v>
      </c>
      <c r="M539" s="49">
        <f>IF($K539&lt;=hypothèses!$BY$2,1,IF(AND($K539&gt;hypothèses!$BX$3,$K539&lt;=hypothèses!$BY$3),2,IF(AND($K539&gt;hypothèses!$BX$4,$K539&lt;=hypothèses!$BY$4),3,IF(AND($K539&gt;hypothèses!$BX$5,$K539&lt;=hypothèses!$BY$5),4,IF(AND($K539&gt;hypothèses!$BX$6,$K539&lt;=hypothèses!$BY$6),5,IF(AND($K539&gt;hypothèses!$BX$7,$K539&lt;=hypothèses!$BY$7),6,IF(AND($K539&gt;hypothèses!$BX$8,$K539&lt;=hypothèses!$BY$8),7,IF(AND($K539&gt;hypothèses!$BX$9,$K539&lt;=hypothèses!$BY$9),8,IF(AND($K539&gt;hypothèses!$BX$10,$K539&lt;=hypothèses!$BY$10),9,IF(AND($K539&gt;hypothèses!$BX$11,$K539&lt;=hypothèses!$BY$11),10,IF(Tableau1[[#This Row],[QF mens]]&gt;hypothèses!BH548,10,"")))))))))))</f>
        <v>7</v>
      </c>
      <c r="N539" s="49" t="s">
        <v>82</v>
      </c>
      <c r="O539" s="49" t="s">
        <v>77</v>
      </c>
      <c r="P539" s="49" t="s">
        <v>83</v>
      </c>
      <c r="Q539" s="49" t="s">
        <v>82</v>
      </c>
      <c r="T539">
        <v>0</v>
      </c>
      <c r="U539" s="58" t="str" cm="1">
        <f t="array" ref="U53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539" s="58">
        <f>IF(R539="Tarif Frais de dossier",30,IF(T539&lt;0,0,IF(AND(D539=hypothèses!$BR$2,R539=hypothèses!$BI$1),IF(K539&lt;=hypothèses!$BP$2,hypothèses!$BS$2,IF(K539&gt;=hypothèses!$BQ$2,hypothèses!$BT$2,K539*hypothèses!$BU$2)),IF(AND(D539=hypothèses!$BR$3,R539=hypothèses!$BI$1),IF(K539&lt;=hypothèses!$BP$3,hypothèses!$BS$3,IF(K539&gt;=hypothèses!$BQ$3,hypothèses!$BT$3,K539*hypothèses!$BU$3)),IF(AND(D539=hypothèses!$BR$5,R539=hypothèses!$BJ$1),IF(K539&lt;=hypothèses!$BP$5,hypothèses!$BS$5,IF(K539&gt;=hypothèses!$BQ$5,hypothèses!$BT$5,K539*hypothèses!$BU$5)),IF(AND(D539=hypothèses!$BR$6,R539=hypothèses!$BJ$1),IF(K539&lt;=hypothèses!$BP$6,hypothèses!$BS$6,IF(K539&gt;=hypothèses!$BQ$6,hypothèses!$BT$6,K539*hypothèses!$BU$6)),IF(AND(D539=hypothèses!$BR$8,R539=hypothèses!$BK$1),IF(K539&lt;=hypothèses!$BP$8,hypothèses!$BS$8,IF(K539&gt;=hypothèses!$BQ$8,hypothèses!$BT$8,K539*hypothèses!$BU$8)),IF(AND(D539=hypothèses!$BR$9,R539=hypothèses!$BK$1),IF(K539&lt;=hypothèses!$BP$9,hypothèses!$BS$9,IF(K539&gt;=hypothèses!$BQ$9,hypothèses!$BT$9,K539*hypothèses!$BU$9)),IF(AND(D539=hypothèses!$BR$11,R539=hypothèses!$BL$1),IF(K539&lt;=hypothèses!$BP$11,hypothèses!$BS$11,IF(K539&gt;=hypothèses!$BQ$11,hypothèses!$BT$11,K539*hypothèses!$BU$11)),IF(AND(D539=hypothèses!$BR$12,R539=hypothèses!$BL$1),IF(K539&lt;=hypothèses!$BP$12,hypothèses!$BS$12,IF(K539&gt;=hypothèses!$BQ$12,hypothèses!$BT$12,K539*hypothèses!$BU$12)),IF(AND(D539=hypothèses!$BR$14,R539=hypothèses!$BM$1),IF(K539&lt;=hypothèses!$BP$14,hypothèses!$BS$14,IF(K539&gt;=hypothèses!$BQ$14,hypothèses!$BT$14,K539*hypothèses!$BU$14)),IF(AND(D539=hypothèses!$BR$15,R539=hypothèses!$BM$1),IF(K539&lt;=hypothèses!$BP$15,hypothèses!$BS$15,IF(K539&gt;=hypothèses!$BQ$15,hypothèses!$BT$15,K539*hypothèses!$BU$15)),IF(AND(D539=hypothèses!$BR$17,R539=hypothèses!$BN$1),IF(K539&lt;=hypothèses!$BP$17,hypothèses!$BS$17,IF(K539&gt;=hypothèses!$BQ$17,hypothèses!$BT$17,K539*hypothèses!$BU$17)),IF(AND(D539=hypothèses!$BR$18,R539=hypothèses!$BN$1),IF(K539&lt;=hypothèses!$BP$18,hypothèses!$BS$18,IF(K539&gt;=hypothèses!$BQ$18,hypothèses!$BT$18,K539*hypothèses!$BU$18)),0))))))))))))))</f>
        <v>0</v>
      </c>
      <c r="W539" t="str" cm="1">
        <f t="array" ref="W539">IFERROR(IF(T539&lt;0,0,IF(R539="tarif frais de dossier",30,K539*INDEX(hypothèses!$CC$2:$CR$21,MATCH(1,(K539&gt;=hypothèses!$BX$2:$BX$21)*(K539&lt;hypothèses!$BY$2:$BY$21)*(D539="Villeurbanne")+(K539&gt;=hypothèses!$BX$12:$BX$21)*(K539&lt;hypothèses!$BY$12:$BY$21)*(D539="Hors Villeurbanne"),0),CHOOSE(MATCH(R539,{"tarif eveil";"tarif courant";"tarif pratiques collectives";"tarif troisième cycle renforcé PPES";"tarif cumul";"tarif location"},0),1,4,7,10,13,16)))),"")</f>
        <v/>
      </c>
    </row>
    <row r="540" spans="1:23">
      <c r="A540" s="71" t="s">
        <v>71</v>
      </c>
      <c r="B540" s="71" t="s">
        <v>72</v>
      </c>
      <c r="C540" s="71" t="s">
        <v>73</v>
      </c>
      <c r="D540" t="s">
        <v>70</v>
      </c>
      <c r="E540" s="59">
        <v>59450</v>
      </c>
      <c r="F540">
        <v>24</v>
      </c>
      <c r="G540">
        <v>3</v>
      </c>
      <c r="H540">
        <f>IF(Tableau1[[#This Row],[Tranche RFR]]&gt;=2,Tableau1[[#This Row],[Tranche RFR]]-1,Tableau1[[#This Row],[Tranche RFR]])</f>
        <v>23</v>
      </c>
      <c r="I540">
        <f>Tableau1[[#This Row],[RFR]]/Tableau1[[#This Row],[nb parts sans couple]]</f>
        <v>2584.782608695652</v>
      </c>
      <c r="J540" t="s">
        <v>77</v>
      </c>
      <c r="K540" s="4">
        <f t="shared" si="8"/>
        <v>1651.3888888888889</v>
      </c>
      <c r="L540" s="49">
        <f>IF($K540&lt;=hypothèses!$BG$2,1,IF(AND($K540&gt;hypothèses!$BF$3,$K540&lt;=hypothèses!$BG$3),2,IF(AND($K540&gt;hypothèses!$BF$4,$K540&lt;=hypothèses!$BG$4),3,IF(AND($K540&gt;hypothèses!$BF$5,$K540&lt;=hypothèses!$BG$5),4,IF(AND($K540&gt;hypothèses!$BF$6,$K540&lt;=hypothèses!$BG$6),5,IF(AND($K540&gt;hypothèses!$BF$7,$K540&lt;=hypothèses!$BG$7),6,IF(AND($K540&gt;hypothèses!$BF$8,$K540&lt;=hypothèses!$BG$8),7,IF(AND($K540&gt;hypothèses!$BF$9,$K540&lt;=hypothèses!$BG$9),8,IF(AND($K540&gt;hypothèses!$BF$10,$K540&lt;=hypothèses!$BG$10),9,IF(AND($K540&gt;hypothèses!$BF$11,$K540&lt;=hypothèses!$BG$11),10,IF(Tableau1[[#This Row],[QF mens]]&gt;hypothèses!BG549,10,"")))))))))))</f>
        <v>8</v>
      </c>
      <c r="M540" s="49">
        <f>IF($K540&lt;=hypothèses!$BY$2,1,IF(AND($K540&gt;hypothèses!$BX$3,$K540&lt;=hypothèses!$BY$3),2,IF(AND($K540&gt;hypothèses!$BX$4,$K540&lt;=hypothèses!$BY$4),3,IF(AND($K540&gt;hypothèses!$BX$5,$K540&lt;=hypothèses!$BY$5),4,IF(AND($K540&gt;hypothèses!$BX$6,$K540&lt;=hypothèses!$BY$6),5,IF(AND($K540&gt;hypothèses!$BX$7,$K540&lt;=hypothèses!$BY$7),6,IF(AND($K540&gt;hypothèses!$BX$8,$K540&lt;=hypothèses!$BY$8),7,IF(AND($K540&gt;hypothèses!$BX$9,$K540&lt;=hypothèses!$BY$9),8,IF(AND($K540&gt;hypothèses!$BX$10,$K540&lt;=hypothèses!$BY$10),9,IF(AND($K540&gt;hypothèses!$BX$11,$K540&lt;=hypothèses!$BY$11),10,IF(Tableau1[[#This Row],[QF mens]]&gt;hypothèses!BH549,10,"")))))))))))</f>
        <v>8</v>
      </c>
      <c r="N540" s="49" t="s">
        <v>82</v>
      </c>
      <c r="O540" s="49" t="s">
        <v>77</v>
      </c>
      <c r="P540" s="49" t="s">
        <v>83</v>
      </c>
      <c r="Q540" s="49" t="s">
        <v>82</v>
      </c>
      <c r="R540" t="s">
        <v>16</v>
      </c>
      <c r="S540">
        <v>1</v>
      </c>
      <c r="T540">
        <v>160</v>
      </c>
      <c r="U540" s="58" cm="1">
        <f t="array" ref="U54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171.77000000000004</v>
      </c>
      <c r="V540" s="58">
        <f>IF(R540="Tarif Frais de dossier",30,IF(T540&lt;0,0,IF(AND(D540=hypothèses!$BR$2,R540=hypothèses!$BI$1),IF(K540&lt;=hypothèses!$BP$2,hypothèses!$BS$2,IF(K540&gt;=hypothèses!$BQ$2,hypothèses!$BT$2,K540*hypothèses!$BU$2)),IF(AND(D540=hypothèses!$BR$3,R540=hypothèses!$BI$1),IF(K540&lt;=hypothèses!$BP$3,hypothèses!$BS$3,IF(K540&gt;=hypothèses!$BQ$3,hypothèses!$BT$3,K540*hypothèses!$BU$3)),IF(AND(D540=hypothèses!$BR$5,R540=hypothèses!$BJ$1),IF(K540&lt;=hypothèses!$BP$5,hypothèses!$BS$5,IF(K540&gt;=hypothèses!$BQ$5,hypothèses!$BT$5,K540*hypothèses!$BU$5)),IF(AND(D540=hypothèses!$BR$6,R540=hypothèses!$BJ$1),IF(K540&lt;=hypothèses!$BP$6,hypothèses!$BS$6,IF(K540&gt;=hypothèses!$BQ$6,hypothèses!$BT$6,K540*hypothèses!$BU$6)),IF(AND(D540=hypothèses!$BR$8,R540=hypothèses!$BK$1),IF(K540&lt;=hypothèses!$BP$8,hypothèses!$BS$8,IF(K540&gt;=hypothèses!$BQ$8,hypothèses!$BT$8,K540*hypothèses!$BU$8)),IF(AND(D540=hypothèses!$BR$9,R540=hypothèses!$BK$1),IF(K540&lt;=hypothèses!$BP$9,hypothèses!$BS$9,IF(K540&gt;=hypothèses!$BQ$9,hypothèses!$BT$9,K540*hypothèses!$BU$9)),IF(AND(D540=hypothèses!$BR$11,R540=hypothèses!$BL$1),IF(K540&lt;=hypothèses!$BP$11,hypothèses!$BS$11,IF(K540&gt;=hypothèses!$BQ$11,hypothèses!$BT$11,K540*hypothèses!$BU$11)),IF(AND(D540=hypothèses!$BR$12,R540=hypothèses!$BL$1),IF(K540&lt;=hypothèses!$BP$12,hypothèses!$BS$12,IF(K540&gt;=hypothèses!$BQ$12,hypothèses!$BT$12,K540*hypothèses!$BU$12)),IF(AND(D540=hypothèses!$BR$14,R540=hypothèses!$BM$1),IF(K540&lt;=hypothèses!$BP$14,hypothèses!$BS$14,IF(K540&gt;=hypothèses!$BQ$14,hypothèses!$BT$14,K540*hypothèses!$BU$14)),IF(AND(D540=hypothèses!$BR$15,R540=hypothèses!$BM$1),IF(K540&lt;=hypothèses!$BP$15,hypothèses!$BS$15,IF(K540&gt;=hypothèses!$BQ$15,hypothèses!$BT$15,K540*hypothèses!$BU$15)),IF(AND(D540=hypothèses!$BR$17,R540=hypothèses!$BN$1),IF(K540&lt;=hypothèses!$BP$17,hypothèses!$BS$17,IF(K540&gt;=hypothèses!$BQ$17,hypothèses!$BT$17,K540*hypothèses!$BU$17)),IF(AND(D540=hypothèses!$BR$18,R540=hypothèses!$BN$1),IF(K540&lt;=hypothèses!$BP$18,hypothèses!$BS$18,IF(K540&gt;=hypothèses!$BQ$18,hypothèses!$BT$18,K540*hypothèses!$BU$18)),0))))))))))))))</f>
        <v>167.67948717948718</v>
      </c>
      <c r="W540" t="str" cm="1">
        <f t="array" ref="W540">IFERROR(IF(T540&lt;0,0,IF(R540="tarif frais de dossier",30,K540*INDEX(hypothèses!$CC$2:$CR$21,MATCH(1,(K540&gt;=hypothèses!$BX$2:$BX$21)*(K540&lt;hypothèses!$BY$2:$BY$21)*(D540="Villeurbanne")+(K540&gt;=hypothèses!$BX$12:$BX$21)*(K540&lt;hypothèses!$BY$12:$BY$21)*(D540="Hors Villeurbanne"),0),CHOOSE(MATCH(R540,{"tarif eveil";"tarif courant";"tarif pratiques collectives";"tarif troisième cycle renforcé PPES";"tarif cumul";"tarif location"},0),1,4,7,10,13,16)))),"")</f>
        <v/>
      </c>
    </row>
    <row r="541" spans="1:23">
      <c r="A541" s="72" t="s">
        <v>71</v>
      </c>
      <c r="B541" s="72" t="s">
        <v>72</v>
      </c>
      <c r="C541" s="72" t="s">
        <v>73</v>
      </c>
      <c r="D541" t="s">
        <v>70</v>
      </c>
      <c r="E541" s="59">
        <v>59450</v>
      </c>
      <c r="F541">
        <v>24</v>
      </c>
      <c r="G541">
        <v>3</v>
      </c>
      <c r="H541">
        <f>IF(Tableau1[[#This Row],[Tranche RFR]]&gt;=2,Tableau1[[#This Row],[Tranche RFR]]-1,Tableau1[[#This Row],[Tranche RFR]])</f>
        <v>23</v>
      </c>
      <c r="I541">
        <f>Tableau1[[#This Row],[RFR]]/Tableau1[[#This Row],[nb parts sans couple]]</f>
        <v>2584.782608695652</v>
      </c>
      <c r="J541" t="s">
        <v>77</v>
      </c>
      <c r="K541" s="4">
        <f t="shared" si="8"/>
        <v>1651.3888888888889</v>
      </c>
      <c r="L541" s="49">
        <f>IF($K541&lt;=hypothèses!$BG$2,1,IF(AND($K541&gt;hypothèses!$BF$3,$K541&lt;=hypothèses!$BG$3),2,IF(AND($K541&gt;hypothèses!$BF$4,$K541&lt;=hypothèses!$BG$4),3,IF(AND($K541&gt;hypothèses!$BF$5,$K541&lt;=hypothèses!$BG$5),4,IF(AND($K541&gt;hypothèses!$BF$6,$K541&lt;=hypothèses!$BG$6),5,IF(AND($K541&gt;hypothèses!$BF$7,$K541&lt;=hypothèses!$BG$7),6,IF(AND($K541&gt;hypothèses!$BF$8,$K541&lt;=hypothèses!$BG$8),7,IF(AND($K541&gt;hypothèses!$BF$9,$K541&lt;=hypothèses!$BG$9),8,IF(AND($K541&gt;hypothèses!$BF$10,$K541&lt;=hypothèses!$BG$10),9,IF(AND($K541&gt;hypothèses!$BF$11,$K541&lt;=hypothèses!$BG$11),10,IF(Tableau1[[#This Row],[QF mens]]&gt;hypothèses!BG550,10,"")))))))))))</f>
        <v>8</v>
      </c>
      <c r="M541" s="49">
        <f>IF($K541&lt;=hypothèses!$BY$2,1,IF(AND($K541&gt;hypothèses!$BX$3,$K541&lt;=hypothèses!$BY$3),2,IF(AND($K541&gt;hypothèses!$BX$4,$K541&lt;=hypothèses!$BY$4),3,IF(AND($K541&gt;hypothèses!$BX$5,$K541&lt;=hypothèses!$BY$5),4,IF(AND($K541&gt;hypothèses!$BX$6,$K541&lt;=hypothèses!$BY$6),5,IF(AND($K541&gt;hypothèses!$BX$7,$K541&lt;=hypothèses!$BY$7),6,IF(AND($K541&gt;hypothèses!$BX$8,$K541&lt;=hypothèses!$BY$8),7,IF(AND($K541&gt;hypothèses!$BX$9,$K541&lt;=hypothèses!$BY$9),8,IF(AND($K541&gt;hypothèses!$BX$10,$K541&lt;=hypothèses!$BY$10),9,IF(AND($K541&gt;hypothèses!$BX$11,$K541&lt;=hypothèses!$BY$11),10,IF(Tableau1[[#This Row],[QF mens]]&gt;hypothèses!BH550,10,"")))))))))))</f>
        <v>8</v>
      </c>
      <c r="N541" s="49" t="s">
        <v>82</v>
      </c>
      <c r="O541" s="49" t="s">
        <v>77</v>
      </c>
      <c r="P541" s="49" t="s">
        <v>83</v>
      </c>
      <c r="Q541" s="49" t="s">
        <v>82</v>
      </c>
      <c r="R541" t="s">
        <v>14</v>
      </c>
      <c r="S541">
        <v>1</v>
      </c>
      <c r="T541">
        <v>30</v>
      </c>
      <c r="U541" s="58" cm="1">
        <f t="array" ref="U54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541" s="58">
        <f>IF(R541="Tarif Frais de dossier",30,IF(T541&lt;0,0,IF(AND(D541=hypothèses!$BR$2,R541=hypothèses!$BI$1),IF(K541&lt;=hypothèses!$BP$2,hypothèses!$BS$2,IF(K541&gt;=hypothèses!$BQ$2,hypothèses!$BT$2,K541*hypothèses!$BU$2)),IF(AND(D541=hypothèses!$BR$3,R541=hypothèses!$BI$1),IF(K541&lt;=hypothèses!$BP$3,hypothèses!$BS$3,IF(K541&gt;=hypothèses!$BQ$3,hypothèses!$BT$3,K541*hypothèses!$BU$3)),IF(AND(D541=hypothèses!$BR$5,R541=hypothèses!$BJ$1),IF(K541&lt;=hypothèses!$BP$5,hypothèses!$BS$5,IF(K541&gt;=hypothèses!$BQ$5,hypothèses!$BT$5,K541*hypothèses!$BU$5)),IF(AND(D541=hypothèses!$BR$6,R541=hypothèses!$BJ$1),IF(K541&lt;=hypothèses!$BP$6,hypothèses!$BS$6,IF(K541&gt;=hypothèses!$BQ$6,hypothèses!$BT$6,K541*hypothèses!$BU$6)),IF(AND(D541=hypothèses!$BR$8,R541=hypothèses!$BK$1),IF(K541&lt;=hypothèses!$BP$8,hypothèses!$BS$8,IF(K541&gt;=hypothèses!$BQ$8,hypothèses!$BT$8,K541*hypothèses!$BU$8)),IF(AND(D541=hypothèses!$BR$9,R541=hypothèses!$BK$1),IF(K541&lt;=hypothèses!$BP$9,hypothèses!$BS$9,IF(K541&gt;=hypothèses!$BQ$9,hypothèses!$BT$9,K541*hypothèses!$BU$9)),IF(AND(D541=hypothèses!$BR$11,R541=hypothèses!$BL$1),IF(K541&lt;=hypothèses!$BP$11,hypothèses!$BS$11,IF(K541&gt;=hypothèses!$BQ$11,hypothèses!$BT$11,K541*hypothèses!$BU$11)),IF(AND(D541=hypothèses!$BR$12,R541=hypothèses!$BL$1),IF(K541&lt;=hypothèses!$BP$12,hypothèses!$BS$12,IF(K541&gt;=hypothèses!$BQ$12,hypothèses!$BT$12,K541*hypothèses!$BU$12)),IF(AND(D541=hypothèses!$BR$14,R541=hypothèses!$BM$1),IF(K541&lt;=hypothèses!$BP$14,hypothèses!$BS$14,IF(K541&gt;=hypothèses!$BQ$14,hypothèses!$BT$14,K541*hypothèses!$BU$14)),IF(AND(D541=hypothèses!$BR$15,R541=hypothèses!$BM$1),IF(K541&lt;=hypothèses!$BP$15,hypothèses!$BS$15,IF(K541&gt;=hypothèses!$BQ$15,hypothèses!$BT$15,K541*hypothèses!$BU$15)),IF(AND(D541=hypothèses!$BR$17,R541=hypothèses!$BN$1),IF(K541&lt;=hypothèses!$BP$17,hypothèses!$BS$17,IF(K541&gt;=hypothèses!$BQ$17,hypothèses!$BT$17,K541*hypothèses!$BU$17)),IF(AND(D541=hypothèses!$BR$18,R541=hypothèses!$BN$1),IF(K541&lt;=hypothèses!$BP$18,hypothèses!$BS$18,IF(K541&gt;=hypothèses!$BQ$18,hypothèses!$BT$18,K541*hypothèses!$BU$18)),0))))))))))))))</f>
        <v>30</v>
      </c>
      <c r="W541" cm="1">
        <f t="array" ref="W541">IFERROR(IF(T541&lt;0,0,IF(R541="tarif frais de dossier",30,K541*INDEX(hypothèses!$CC$2:$CR$21,MATCH(1,(K541&gt;=hypothèses!$BX$2:$BX$21)*(K541&lt;hypothèses!$BY$2:$BY$21)*(D541="Villeurbanne")+(K541&gt;=hypothèses!$BX$12:$BX$21)*(K541&lt;hypothèses!$BY$12:$BY$21)*(D541="Hors Villeurbanne"),0),CHOOSE(MATCH(R541,{"tarif eveil";"tarif courant";"tarif pratiques collectives";"tarif troisième cycle renforcé PPES";"tarif cumul";"tarif location"},0),1,4,7,10,13,16)))),"")</f>
        <v>30</v>
      </c>
    </row>
    <row r="542" spans="1:23">
      <c r="A542" s="71" t="s">
        <v>71</v>
      </c>
      <c r="B542" s="71" t="s">
        <v>72</v>
      </c>
      <c r="C542" s="71" t="s">
        <v>73</v>
      </c>
      <c r="D542" t="s">
        <v>70</v>
      </c>
      <c r="E542" s="59">
        <v>24738</v>
      </c>
      <c r="F542">
        <v>10</v>
      </c>
      <c r="G542">
        <v>2</v>
      </c>
      <c r="H542">
        <f>IF(Tableau1[[#This Row],[Tranche RFR]]&gt;=2,Tableau1[[#This Row],[Tranche RFR]]-1,Tableau1[[#This Row],[Tranche RFR]])</f>
        <v>9</v>
      </c>
      <c r="I542">
        <f>Tableau1[[#This Row],[RFR]]/Tableau1[[#This Row],[nb parts sans couple]]</f>
        <v>2748.6666666666665</v>
      </c>
      <c r="J542" t="s">
        <v>77</v>
      </c>
      <c r="K542" s="4">
        <f t="shared" si="8"/>
        <v>1030.75</v>
      </c>
      <c r="L542" s="49">
        <f>IF($K542&lt;=hypothèses!$BG$2,1,IF(AND($K542&gt;hypothèses!$BF$3,$K542&lt;=hypothèses!$BG$3),2,IF(AND($K542&gt;hypothèses!$BF$4,$K542&lt;=hypothèses!$BG$4),3,IF(AND($K542&gt;hypothèses!$BF$5,$K542&lt;=hypothèses!$BG$5),4,IF(AND($K542&gt;hypothèses!$BF$6,$K542&lt;=hypothèses!$BG$6),5,IF(AND($K542&gt;hypothèses!$BF$7,$K542&lt;=hypothèses!$BG$7),6,IF(AND($K542&gt;hypothèses!$BF$8,$K542&lt;=hypothèses!$BG$8),7,IF(AND($K542&gt;hypothèses!$BF$9,$K542&lt;=hypothèses!$BG$9),8,IF(AND($K542&gt;hypothèses!$BF$10,$K542&lt;=hypothèses!$BG$10),9,IF(AND($K542&gt;hypothèses!$BF$11,$K542&lt;=hypothèses!$BG$11),10,IF(Tableau1[[#This Row],[QF mens]]&gt;hypothèses!BG551,10,"")))))))))))</f>
        <v>6</v>
      </c>
      <c r="M542" s="49">
        <f>IF($K542&lt;=hypothèses!$BY$2,1,IF(AND($K542&gt;hypothèses!$BX$3,$K542&lt;=hypothèses!$BY$3),2,IF(AND($K542&gt;hypothèses!$BX$4,$K542&lt;=hypothèses!$BY$4),3,IF(AND($K542&gt;hypothèses!$BX$5,$K542&lt;=hypothèses!$BY$5),4,IF(AND($K542&gt;hypothèses!$BX$6,$K542&lt;=hypothèses!$BY$6),5,IF(AND($K542&gt;hypothèses!$BX$7,$K542&lt;=hypothèses!$BY$7),6,IF(AND($K542&gt;hypothèses!$BX$8,$K542&lt;=hypothèses!$BY$8),7,IF(AND($K542&gt;hypothèses!$BX$9,$K542&lt;=hypothèses!$BY$9),8,IF(AND($K542&gt;hypothèses!$BX$10,$K542&lt;=hypothèses!$BY$10),9,IF(AND($K542&gt;hypothèses!$BX$11,$K542&lt;=hypothèses!$BY$11),10,IF(Tableau1[[#This Row],[QF mens]]&gt;hypothèses!BH551,10,"")))))))))))</f>
        <v>5</v>
      </c>
      <c r="N542" s="49" t="s">
        <v>82</v>
      </c>
      <c r="O542" s="49" t="s">
        <v>77</v>
      </c>
      <c r="P542" s="49" t="s">
        <v>83</v>
      </c>
      <c r="Q542" s="49" t="s">
        <v>82</v>
      </c>
      <c r="R542" t="s">
        <v>13</v>
      </c>
      <c r="S542">
        <v>1</v>
      </c>
      <c r="T542">
        <v>296</v>
      </c>
      <c r="U542" s="58" cm="1">
        <f t="array" ref="U54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622.1</v>
      </c>
      <c r="V542" s="58">
        <f>IF(R542="Tarif Frais de dossier",30,IF(T542&lt;0,0,IF(AND(D542=hypothèses!$BR$2,R542=hypothèses!$BI$1),IF(K542&lt;=hypothèses!$BP$2,hypothèses!$BS$2,IF(K542&gt;=hypothèses!$BQ$2,hypothèses!$BT$2,K542*hypothèses!$BU$2)),IF(AND(D542=hypothèses!$BR$3,R542=hypothèses!$BI$1),IF(K542&lt;=hypothèses!$BP$3,hypothèses!$BS$3,IF(K542&gt;=hypothèses!$BQ$3,hypothèses!$BT$3,K542*hypothèses!$BU$3)),IF(AND(D542=hypothèses!$BR$5,R542=hypothèses!$BJ$1),IF(K542&lt;=hypothèses!$BP$5,hypothèses!$BS$5,IF(K542&gt;=hypothèses!$BQ$5,hypothèses!$BT$5,K542*hypothèses!$BU$5)),IF(AND(D542=hypothèses!$BR$6,R542=hypothèses!$BJ$1),IF(K542&lt;=hypothèses!$BP$6,hypothèses!$BS$6,IF(K542&gt;=hypothèses!$BQ$6,hypothèses!$BT$6,K542*hypothèses!$BU$6)),IF(AND(D542=hypothèses!$BR$8,R542=hypothèses!$BK$1),IF(K542&lt;=hypothèses!$BP$8,hypothèses!$BS$8,IF(K542&gt;=hypothèses!$BQ$8,hypothèses!$BT$8,K542*hypothèses!$BU$8)),IF(AND(D542=hypothèses!$BR$9,R542=hypothèses!$BK$1),IF(K542&lt;=hypothèses!$BP$9,hypothèses!$BS$9,IF(K542&gt;=hypothèses!$BQ$9,hypothèses!$BT$9,K542*hypothèses!$BU$9)),IF(AND(D542=hypothèses!$BR$11,R542=hypothèses!$BL$1),IF(K542&lt;=hypothèses!$BP$11,hypothèses!$BS$11,IF(K542&gt;=hypothèses!$BQ$11,hypothèses!$BT$11,K542*hypothèses!$BU$11)),IF(AND(D542=hypothèses!$BR$12,R542=hypothèses!$BL$1),IF(K542&lt;=hypothèses!$BP$12,hypothèses!$BS$12,IF(K542&gt;=hypothèses!$BQ$12,hypothèses!$BT$12,K542*hypothèses!$BU$12)),IF(AND(D542=hypothèses!$BR$14,R542=hypothèses!$BM$1),IF(K542&lt;=hypothèses!$BP$14,hypothèses!$BS$14,IF(K542&gt;=hypothèses!$BQ$14,hypothèses!$BT$14,K542*hypothèses!$BU$14)),IF(AND(D542=hypothèses!$BR$15,R542=hypothèses!$BM$1),IF(K542&lt;=hypothèses!$BP$15,hypothèses!$BS$15,IF(K542&gt;=hypothèses!$BQ$15,hypothèses!$BT$15,K542*hypothèses!$BU$15)),IF(AND(D542=hypothèses!$BR$17,R542=hypothèses!$BN$1),IF(K542&lt;=hypothèses!$BP$17,hypothèses!$BS$17,IF(K542&gt;=hypothèses!$BQ$17,hypothèses!$BT$17,K542*hypothèses!$BU$17)),IF(AND(D542=hypothèses!$BR$18,R542=hypothèses!$BN$1),IF(K542&lt;=hypothèses!$BP$18,hypothèses!$BS$18,IF(K542&gt;=hypothèses!$BQ$18,hypothèses!$BT$18,K542*hypothèses!$BU$18)),0))))))))))))))</f>
        <v>272.11799999999999</v>
      </c>
      <c r="W542" t="str" cm="1">
        <f t="array" ref="W542">IFERROR(IF(T542&lt;0,0,IF(R542="tarif frais de dossier",30,K542*INDEX(hypothèses!$CC$2:$CR$21,MATCH(1,(K542&gt;=hypothèses!$BX$2:$BX$21)*(K542&lt;hypothèses!$BY$2:$BY$21)*(D542="Villeurbanne")+(K542&gt;=hypothèses!$BX$12:$BX$21)*(K542&lt;hypothèses!$BY$12:$BY$21)*(D542="Hors Villeurbanne"),0),CHOOSE(MATCH(R542,{"tarif eveil";"tarif courant";"tarif pratiques collectives";"tarif troisième cycle renforcé PPES";"tarif cumul";"tarif location"},0),1,4,7,10,13,16)))),"")</f>
        <v/>
      </c>
    </row>
    <row r="543" spans="1:23">
      <c r="A543" s="72" t="s">
        <v>71</v>
      </c>
      <c r="B543" s="72" t="s">
        <v>72</v>
      </c>
      <c r="C543" s="72" t="s">
        <v>73</v>
      </c>
      <c r="D543" t="s">
        <v>70</v>
      </c>
      <c r="E543" s="59">
        <v>24738</v>
      </c>
      <c r="F543">
        <v>10</v>
      </c>
      <c r="G543">
        <v>2</v>
      </c>
      <c r="H543">
        <f>IF(Tableau1[[#This Row],[Tranche RFR]]&gt;=2,Tableau1[[#This Row],[Tranche RFR]]-1,Tableau1[[#This Row],[Tranche RFR]])</f>
        <v>9</v>
      </c>
      <c r="I543">
        <f>Tableau1[[#This Row],[RFR]]/Tableau1[[#This Row],[nb parts sans couple]]</f>
        <v>2748.6666666666665</v>
      </c>
      <c r="J543" t="s">
        <v>77</v>
      </c>
      <c r="K543" s="4">
        <f t="shared" si="8"/>
        <v>1030.75</v>
      </c>
      <c r="L543" s="49">
        <f>IF($K543&lt;=hypothèses!$BG$2,1,IF(AND($K543&gt;hypothèses!$BF$3,$K543&lt;=hypothèses!$BG$3),2,IF(AND($K543&gt;hypothèses!$BF$4,$K543&lt;=hypothèses!$BG$4),3,IF(AND($K543&gt;hypothèses!$BF$5,$K543&lt;=hypothèses!$BG$5),4,IF(AND($K543&gt;hypothèses!$BF$6,$K543&lt;=hypothèses!$BG$6),5,IF(AND($K543&gt;hypothèses!$BF$7,$K543&lt;=hypothèses!$BG$7),6,IF(AND($K543&gt;hypothèses!$BF$8,$K543&lt;=hypothèses!$BG$8),7,IF(AND($K543&gt;hypothèses!$BF$9,$K543&lt;=hypothèses!$BG$9),8,IF(AND($K543&gt;hypothèses!$BF$10,$K543&lt;=hypothèses!$BG$10),9,IF(AND($K543&gt;hypothèses!$BF$11,$K543&lt;=hypothèses!$BG$11),10,IF(Tableau1[[#This Row],[QF mens]]&gt;hypothèses!BG552,10,"")))))))))))</f>
        <v>6</v>
      </c>
      <c r="M543" s="49">
        <f>IF($K543&lt;=hypothèses!$BY$2,1,IF(AND($K543&gt;hypothèses!$BX$3,$K543&lt;=hypothèses!$BY$3),2,IF(AND($K543&gt;hypothèses!$BX$4,$K543&lt;=hypothèses!$BY$4),3,IF(AND($K543&gt;hypothèses!$BX$5,$K543&lt;=hypothèses!$BY$5),4,IF(AND($K543&gt;hypothèses!$BX$6,$K543&lt;=hypothèses!$BY$6),5,IF(AND($K543&gt;hypothèses!$BX$7,$K543&lt;=hypothèses!$BY$7),6,IF(AND($K543&gt;hypothèses!$BX$8,$K543&lt;=hypothèses!$BY$8),7,IF(AND($K543&gt;hypothèses!$BX$9,$K543&lt;=hypothèses!$BY$9),8,IF(AND($K543&gt;hypothèses!$BX$10,$K543&lt;=hypothèses!$BY$10),9,IF(AND($K543&gt;hypothèses!$BX$11,$K543&lt;=hypothèses!$BY$11),10,IF(Tableau1[[#This Row],[QF mens]]&gt;hypothèses!BH552,10,"")))))))))))</f>
        <v>5</v>
      </c>
      <c r="N543" s="49" t="s">
        <v>82</v>
      </c>
      <c r="O543" s="49" t="s">
        <v>77</v>
      </c>
      <c r="P543" s="49" t="s">
        <v>83</v>
      </c>
      <c r="Q543" s="49" t="s">
        <v>82</v>
      </c>
      <c r="R543" t="s">
        <v>14</v>
      </c>
      <c r="S543">
        <v>1</v>
      </c>
      <c r="T543">
        <v>30</v>
      </c>
      <c r="U543" s="58" cm="1">
        <f t="array" ref="U54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543" s="58">
        <f>IF(R543="Tarif Frais de dossier",30,IF(T543&lt;0,0,IF(AND(D543=hypothèses!$BR$2,R543=hypothèses!$BI$1),IF(K543&lt;=hypothèses!$BP$2,hypothèses!$BS$2,IF(K543&gt;=hypothèses!$BQ$2,hypothèses!$BT$2,K543*hypothèses!$BU$2)),IF(AND(D543=hypothèses!$BR$3,R543=hypothèses!$BI$1),IF(K543&lt;=hypothèses!$BP$3,hypothèses!$BS$3,IF(K543&gt;=hypothèses!$BQ$3,hypothèses!$BT$3,K543*hypothèses!$BU$3)),IF(AND(D543=hypothèses!$BR$5,R543=hypothèses!$BJ$1),IF(K543&lt;=hypothèses!$BP$5,hypothèses!$BS$5,IF(K543&gt;=hypothèses!$BQ$5,hypothèses!$BT$5,K543*hypothèses!$BU$5)),IF(AND(D543=hypothèses!$BR$6,R543=hypothèses!$BJ$1),IF(K543&lt;=hypothèses!$BP$6,hypothèses!$BS$6,IF(K543&gt;=hypothèses!$BQ$6,hypothèses!$BT$6,K543*hypothèses!$BU$6)),IF(AND(D543=hypothèses!$BR$8,R543=hypothèses!$BK$1),IF(K543&lt;=hypothèses!$BP$8,hypothèses!$BS$8,IF(K543&gt;=hypothèses!$BQ$8,hypothèses!$BT$8,K543*hypothèses!$BU$8)),IF(AND(D543=hypothèses!$BR$9,R543=hypothèses!$BK$1),IF(K543&lt;=hypothèses!$BP$9,hypothèses!$BS$9,IF(K543&gt;=hypothèses!$BQ$9,hypothèses!$BT$9,K543*hypothèses!$BU$9)),IF(AND(D543=hypothèses!$BR$11,R543=hypothèses!$BL$1),IF(K543&lt;=hypothèses!$BP$11,hypothèses!$BS$11,IF(K543&gt;=hypothèses!$BQ$11,hypothèses!$BT$11,K543*hypothèses!$BU$11)),IF(AND(D543=hypothèses!$BR$12,R543=hypothèses!$BL$1),IF(K543&lt;=hypothèses!$BP$12,hypothèses!$BS$12,IF(K543&gt;=hypothèses!$BQ$12,hypothèses!$BT$12,K543*hypothèses!$BU$12)),IF(AND(D543=hypothèses!$BR$14,R543=hypothèses!$BM$1),IF(K543&lt;=hypothèses!$BP$14,hypothèses!$BS$14,IF(K543&gt;=hypothèses!$BQ$14,hypothèses!$BT$14,K543*hypothèses!$BU$14)),IF(AND(D543=hypothèses!$BR$15,R543=hypothèses!$BM$1),IF(K543&lt;=hypothèses!$BP$15,hypothèses!$BS$15,IF(K543&gt;=hypothèses!$BQ$15,hypothèses!$BT$15,K543*hypothèses!$BU$15)),IF(AND(D543=hypothèses!$BR$17,R543=hypothèses!$BN$1),IF(K543&lt;=hypothèses!$BP$17,hypothèses!$BS$17,IF(K543&gt;=hypothèses!$BQ$17,hypothèses!$BT$17,K543*hypothèses!$BU$17)),IF(AND(D543=hypothèses!$BR$18,R543=hypothèses!$BN$1),IF(K543&lt;=hypothèses!$BP$18,hypothèses!$BS$18,IF(K543&gt;=hypothèses!$BQ$18,hypothèses!$BT$18,K543*hypothèses!$BU$18)),0))))))))))))))</f>
        <v>30</v>
      </c>
      <c r="W543" cm="1">
        <f t="array" ref="W543">IFERROR(IF(T543&lt;0,0,IF(R543="tarif frais de dossier",30,K543*INDEX(hypothèses!$CC$2:$CR$21,MATCH(1,(K543&gt;=hypothèses!$BX$2:$BX$21)*(K543&lt;hypothèses!$BY$2:$BY$21)*(D543="Villeurbanne")+(K543&gt;=hypothèses!$BX$12:$BX$21)*(K543&lt;hypothèses!$BY$12:$BY$21)*(D543="Hors Villeurbanne"),0),CHOOSE(MATCH(R543,{"tarif eveil";"tarif courant";"tarif pratiques collectives";"tarif troisième cycle renforcé PPES";"tarif cumul";"tarif location"},0),1,4,7,10,13,16)))),"")</f>
        <v>30</v>
      </c>
    </row>
    <row r="544" spans="1:23">
      <c r="A544" s="71" t="s">
        <v>71</v>
      </c>
      <c r="B544" s="71" t="s">
        <v>72</v>
      </c>
      <c r="C544" s="71" t="s">
        <v>73</v>
      </c>
      <c r="D544" t="s">
        <v>70</v>
      </c>
      <c r="E544" s="59">
        <v>24738</v>
      </c>
      <c r="F544">
        <v>10</v>
      </c>
      <c r="G544">
        <v>2</v>
      </c>
      <c r="H544">
        <f>IF(Tableau1[[#This Row],[Tranche RFR]]&gt;=2,Tableau1[[#This Row],[Tranche RFR]]-1,Tableau1[[#This Row],[Tranche RFR]])</f>
        <v>9</v>
      </c>
      <c r="I544">
        <f>Tableau1[[#This Row],[RFR]]/Tableau1[[#This Row],[nb parts sans couple]]</f>
        <v>2748.6666666666665</v>
      </c>
      <c r="J544" t="s">
        <v>77</v>
      </c>
      <c r="K544" s="4">
        <f t="shared" si="8"/>
        <v>1030.75</v>
      </c>
      <c r="L544" s="49">
        <f>IF($K544&lt;=hypothèses!$BG$2,1,IF(AND($K544&gt;hypothèses!$BF$3,$K544&lt;=hypothèses!$BG$3),2,IF(AND($K544&gt;hypothèses!$BF$4,$K544&lt;=hypothèses!$BG$4),3,IF(AND($K544&gt;hypothèses!$BF$5,$K544&lt;=hypothèses!$BG$5),4,IF(AND($K544&gt;hypothèses!$BF$6,$K544&lt;=hypothèses!$BG$6),5,IF(AND($K544&gt;hypothèses!$BF$7,$K544&lt;=hypothèses!$BG$7),6,IF(AND($K544&gt;hypothèses!$BF$8,$K544&lt;=hypothèses!$BG$8),7,IF(AND($K544&gt;hypothèses!$BF$9,$K544&lt;=hypothèses!$BG$9),8,IF(AND($K544&gt;hypothèses!$BF$10,$K544&lt;=hypothèses!$BG$10),9,IF(AND($K544&gt;hypothèses!$BF$11,$K544&lt;=hypothèses!$BG$11),10,IF(Tableau1[[#This Row],[QF mens]]&gt;hypothèses!BG553,10,"")))))))))))</f>
        <v>6</v>
      </c>
      <c r="M544" s="49">
        <f>IF($K544&lt;=hypothèses!$BY$2,1,IF(AND($K544&gt;hypothèses!$BX$3,$K544&lt;=hypothèses!$BY$3),2,IF(AND($K544&gt;hypothèses!$BX$4,$K544&lt;=hypothèses!$BY$4),3,IF(AND($K544&gt;hypothèses!$BX$5,$K544&lt;=hypothèses!$BY$5),4,IF(AND($K544&gt;hypothèses!$BX$6,$K544&lt;=hypothèses!$BY$6),5,IF(AND($K544&gt;hypothèses!$BX$7,$K544&lt;=hypothèses!$BY$7),6,IF(AND($K544&gt;hypothèses!$BX$8,$K544&lt;=hypothèses!$BY$8),7,IF(AND($K544&gt;hypothèses!$BX$9,$K544&lt;=hypothèses!$BY$9),8,IF(AND($K544&gt;hypothèses!$BX$10,$K544&lt;=hypothèses!$BY$10),9,IF(AND($K544&gt;hypothèses!$BX$11,$K544&lt;=hypothèses!$BY$11),10,IF(Tableau1[[#This Row],[QF mens]]&gt;hypothèses!BH553,10,"")))))))))))</f>
        <v>5</v>
      </c>
      <c r="N544" s="49" t="s">
        <v>82</v>
      </c>
      <c r="O544" s="49" t="s">
        <v>77</v>
      </c>
      <c r="P544" s="49" t="s">
        <v>83</v>
      </c>
      <c r="Q544" s="49" t="s">
        <v>82</v>
      </c>
      <c r="T544">
        <v>0</v>
      </c>
      <c r="U544" s="58" t="str" cm="1">
        <f t="array" ref="U54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544" s="58">
        <f>IF(R544="Tarif Frais de dossier",30,IF(T544&lt;0,0,IF(AND(D544=hypothèses!$BR$2,R544=hypothèses!$BI$1),IF(K544&lt;=hypothèses!$BP$2,hypothèses!$BS$2,IF(K544&gt;=hypothèses!$BQ$2,hypothèses!$BT$2,K544*hypothèses!$BU$2)),IF(AND(D544=hypothèses!$BR$3,R544=hypothèses!$BI$1),IF(K544&lt;=hypothèses!$BP$3,hypothèses!$BS$3,IF(K544&gt;=hypothèses!$BQ$3,hypothèses!$BT$3,K544*hypothèses!$BU$3)),IF(AND(D544=hypothèses!$BR$5,R544=hypothèses!$BJ$1),IF(K544&lt;=hypothèses!$BP$5,hypothèses!$BS$5,IF(K544&gt;=hypothèses!$BQ$5,hypothèses!$BT$5,K544*hypothèses!$BU$5)),IF(AND(D544=hypothèses!$BR$6,R544=hypothèses!$BJ$1),IF(K544&lt;=hypothèses!$BP$6,hypothèses!$BS$6,IF(K544&gt;=hypothèses!$BQ$6,hypothèses!$BT$6,K544*hypothèses!$BU$6)),IF(AND(D544=hypothèses!$BR$8,R544=hypothèses!$BK$1),IF(K544&lt;=hypothèses!$BP$8,hypothèses!$BS$8,IF(K544&gt;=hypothèses!$BQ$8,hypothèses!$BT$8,K544*hypothèses!$BU$8)),IF(AND(D544=hypothèses!$BR$9,R544=hypothèses!$BK$1),IF(K544&lt;=hypothèses!$BP$9,hypothèses!$BS$9,IF(K544&gt;=hypothèses!$BQ$9,hypothèses!$BT$9,K544*hypothèses!$BU$9)),IF(AND(D544=hypothèses!$BR$11,R544=hypothèses!$BL$1),IF(K544&lt;=hypothèses!$BP$11,hypothèses!$BS$11,IF(K544&gt;=hypothèses!$BQ$11,hypothèses!$BT$11,K544*hypothèses!$BU$11)),IF(AND(D544=hypothèses!$BR$12,R544=hypothèses!$BL$1),IF(K544&lt;=hypothèses!$BP$12,hypothèses!$BS$12,IF(K544&gt;=hypothèses!$BQ$12,hypothèses!$BT$12,K544*hypothèses!$BU$12)),IF(AND(D544=hypothèses!$BR$14,R544=hypothèses!$BM$1),IF(K544&lt;=hypothèses!$BP$14,hypothèses!$BS$14,IF(K544&gt;=hypothèses!$BQ$14,hypothèses!$BT$14,K544*hypothèses!$BU$14)),IF(AND(D544=hypothèses!$BR$15,R544=hypothèses!$BM$1),IF(K544&lt;=hypothèses!$BP$15,hypothèses!$BS$15,IF(K544&gt;=hypothèses!$BQ$15,hypothèses!$BT$15,K544*hypothèses!$BU$15)),IF(AND(D544=hypothèses!$BR$17,R544=hypothèses!$BN$1),IF(K544&lt;=hypothèses!$BP$17,hypothèses!$BS$17,IF(K544&gt;=hypothèses!$BQ$17,hypothèses!$BT$17,K544*hypothèses!$BU$17)),IF(AND(D544=hypothèses!$BR$18,R544=hypothèses!$BN$1),IF(K544&lt;=hypothèses!$BP$18,hypothèses!$BS$18,IF(K544&gt;=hypothèses!$BQ$18,hypothèses!$BT$18,K544*hypothèses!$BU$18)),0))))))))))))))</f>
        <v>0</v>
      </c>
      <c r="W544" t="str" cm="1">
        <f t="array" ref="W544">IFERROR(IF(T544&lt;0,0,IF(R544="tarif frais de dossier",30,K544*INDEX(hypothèses!$CC$2:$CR$21,MATCH(1,(K544&gt;=hypothèses!$BX$2:$BX$21)*(K544&lt;hypothèses!$BY$2:$BY$21)*(D544="Villeurbanne")+(K544&gt;=hypothèses!$BX$12:$BX$21)*(K544&lt;hypothèses!$BY$12:$BY$21)*(D544="Hors Villeurbanne"),0),CHOOSE(MATCH(R544,{"tarif eveil";"tarif courant";"tarif pratiques collectives";"tarif troisième cycle renforcé PPES";"tarif cumul";"tarif location"},0),1,4,7,10,13,16)))),"")</f>
        <v/>
      </c>
    </row>
    <row r="545" spans="1:23">
      <c r="A545" s="72" t="s">
        <v>71</v>
      </c>
      <c r="B545" s="72" t="s">
        <v>72</v>
      </c>
      <c r="C545" s="72" t="s">
        <v>73</v>
      </c>
      <c r="D545" t="s">
        <v>70</v>
      </c>
      <c r="E545" s="59">
        <v>24738</v>
      </c>
      <c r="F545">
        <v>10</v>
      </c>
      <c r="G545">
        <v>2</v>
      </c>
      <c r="H545">
        <f>IF(Tableau1[[#This Row],[Tranche RFR]]&gt;=2,Tableau1[[#This Row],[Tranche RFR]]-1,Tableau1[[#This Row],[Tranche RFR]])</f>
        <v>9</v>
      </c>
      <c r="I545">
        <f>Tableau1[[#This Row],[RFR]]/Tableau1[[#This Row],[nb parts sans couple]]</f>
        <v>2748.6666666666665</v>
      </c>
      <c r="J545" t="s">
        <v>77</v>
      </c>
      <c r="K545" s="4">
        <f t="shared" si="8"/>
        <v>1030.75</v>
      </c>
      <c r="L545" s="49">
        <f>IF($K545&lt;=hypothèses!$BG$2,1,IF(AND($K545&gt;hypothèses!$BF$3,$K545&lt;=hypothèses!$BG$3),2,IF(AND($K545&gt;hypothèses!$BF$4,$K545&lt;=hypothèses!$BG$4),3,IF(AND($K545&gt;hypothèses!$BF$5,$K545&lt;=hypothèses!$BG$5),4,IF(AND($K545&gt;hypothèses!$BF$6,$K545&lt;=hypothèses!$BG$6),5,IF(AND($K545&gt;hypothèses!$BF$7,$K545&lt;=hypothèses!$BG$7),6,IF(AND($K545&gt;hypothèses!$BF$8,$K545&lt;=hypothèses!$BG$8),7,IF(AND($K545&gt;hypothèses!$BF$9,$K545&lt;=hypothèses!$BG$9),8,IF(AND($K545&gt;hypothèses!$BF$10,$K545&lt;=hypothèses!$BG$10),9,IF(AND($K545&gt;hypothèses!$BF$11,$K545&lt;=hypothèses!$BG$11),10,IF(Tableau1[[#This Row],[QF mens]]&gt;hypothèses!BG554,10,"")))))))))))</f>
        <v>6</v>
      </c>
      <c r="M545" s="49">
        <f>IF($K545&lt;=hypothèses!$BY$2,1,IF(AND($K545&gt;hypothèses!$BX$3,$K545&lt;=hypothèses!$BY$3),2,IF(AND($K545&gt;hypothèses!$BX$4,$K545&lt;=hypothèses!$BY$4),3,IF(AND($K545&gt;hypothèses!$BX$5,$K545&lt;=hypothèses!$BY$5),4,IF(AND($K545&gt;hypothèses!$BX$6,$K545&lt;=hypothèses!$BY$6),5,IF(AND($K545&gt;hypothèses!$BX$7,$K545&lt;=hypothèses!$BY$7),6,IF(AND($K545&gt;hypothèses!$BX$8,$K545&lt;=hypothèses!$BY$8),7,IF(AND($K545&gt;hypothèses!$BX$9,$K545&lt;=hypothèses!$BY$9),8,IF(AND($K545&gt;hypothèses!$BX$10,$K545&lt;=hypothèses!$BY$10),9,IF(AND($K545&gt;hypothèses!$BX$11,$K545&lt;=hypothèses!$BY$11),10,IF(Tableau1[[#This Row],[QF mens]]&gt;hypothèses!BH554,10,"")))))))))))</f>
        <v>5</v>
      </c>
      <c r="N545" s="49" t="s">
        <v>82</v>
      </c>
      <c r="O545" s="49" t="s">
        <v>77</v>
      </c>
      <c r="P545" s="49" t="s">
        <v>83</v>
      </c>
      <c r="Q545" s="49" t="s">
        <v>82</v>
      </c>
      <c r="T545">
        <v>0</v>
      </c>
      <c r="U545" s="58" t="str" cm="1">
        <f t="array" ref="U54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545" s="58">
        <f>IF(R545="Tarif Frais de dossier",30,IF(T545&lt;0,0,IF(AND(D545=hypothèses!$BR$2,R545=hypothèses!$BI$1),IF(K545&lt;=hypothèses!$BP$2,hypothèses!$BS$2,IF(K545&gt;=hypothèses!$BQ$2,hypothèses!$BT$2,K545*hypothèses!$BU$2)),IF(AND(D545=hypothèses!$BR$3,R545=hypothèses!$BI$1),IF(K545&lt;=hypothèses!$BP$3,hypothèses!$BS$3,IF(K545&gt;=hypothèses!$BQ$3,hypothèses!$BT$3,K545*hypothèses!$BU$3)),IF(AND(D545=hypothèses!$BR$5,R545=hypothèses!$BJ$1),IF(K545&lt;=hypothèses!$BP$5,hypothèses!$BS$5,IF(K545&gt;=hypothèses!$BQ$5,hypothèses!$BT$5,K545*hypothèses!$BU$5)),IF(AND(D545=hypothèses!$BR$6,R545=hypothèses!$BJ$1),IF(K545&lt;=hypothèses!$BP$6,hypothèses!$BS$6,IF(K545&gt;=hypothèses!$BQ$6,hypothèses!$BT$6,K545*hypothèses!$BU$6)),IF(AND(D545=hypothèses!$BR$8,R545=hypothèses!$BK$1),IF(K545&lt;=hypothèses!$BP$8,hypothèses!$BS$8,IF(K545&gt;=hypothèses!$BQ$8,hypothèses!$BT$8,K545*hypothèses!$BU$8)),IF(AND(D545=hypothèses!$BR$9,R545=hypothèses!$BK$1),IF(K545&lt;=hypothèses!$BP$9,hypothèses!$BS$9,IF(K545&gt;=hypothèses!$BQ$9,hypothèses!$BT$9,K545*hypothèses!$BU$9)),IF(AND(D545=hypothèses!$BR$11,R545=hypothèses!$BL$1),IF(K545&lt;=hypothèses!$BP$11,hypothèses!$BS$11,IF(K545&gt;=hypothèses!$BQ$11,hypothèses!$BT$11,K545*hypothèses!$BU$11)),IF(AND(D545=hypothèses!$BR$12,R545=hypothèses!$BL$1),IF(K545&lt;=hypothèses!$BP$12,hypothèses!$BS$12,IF(K545&gt;=hypothèses!$BQ$12,hypothèses!$BT$12,K545*hypothèses!$BU$12)),IF(AND(D545=hypothèses!$BR$14,R545=hypothèses!$BM$1),IF(K545&lt;=hypothèses!$BP$14,hypothèses!$BS$14,IF(K545&gt;=hypothèses!$BQ$14,hypothèses!$BT$14,K545*hypothèses!$BU$14)),IF(AND(D545=hypothèses!$BR$15,R545=hypothèses!$BM$1),IF(K545&lt;=hypothèses!$BP$15,hypothèses!$BS$15,IF(K545&gt;=hypothèses!$BQ$15,hypothèses!$BT$15,K545*hypothèses!$BU$15)),IF(AND(D545=hypothèses!$BR$17,R545=hypothèses!$BN$1),IF(K545&lt;=hypothèses!$BP$17,hypothèses!$BS$17,IF(K545&gt;=hypothèses!$BQ$17,hypothèses!$BT$17,K545*hypothèses!$BU$17)),IF(AND(D545=hypothèses!$BR$18,R545=hypothèses!$BN$1),IF(K545&lt;=hypothèses!$BP$18,hypothèses!$BS$18,IF(K545&gt;=hypothèses!$BQ$18,hypothèses!$BT$18,K545*hypothèses!$BU$18)),0))))))))))))))</f>
        <v>0</v>
      </c>
      <c r="W545" t="str" cm="1">
        <f t="array" ref="W545">IFERROR(IF(T545&lt;0,0,IF(R545="tarif frais de dossier",30,K545*INDEX(hypothèses!$CC$2:$CR$21,MATCH(1,(K545&gt;=hypothèses!$BX$2:$BX$21)*(K545&lt;hypothèses!$BY$2:$BY$21)*(D545="Villeurbanne")+(K545&gt;=hypothèses!$BX$12:$BX$21)*(K545&lt;hypothèses!$BY$12:$BY$21)*(D545="Hors Villeurbanne"),0),CHOOSE(MATCH(R545,{"tarif eveil";"tarif courant";"tarif pratiques collectives";"tarif troisième cycle renforcé PPES";"tarif cumul";"tarif location"},0),1,4,7,10,13,16)))),"")</f>
        <v/>
      </c>
    </row>
    <row r="546" spans="1:23">
      <c r="A546" s="71" t="s">
        <v>71</v>
      </c>
      <c r="B546" s="71" t="s">
        <v>72</v>
      </c>
      <c r="C546" s="71" t="s">
        <v>73</v>
      </c>
      <c r="D546" t="s">
        <v>70</v>
      </c>
      <c r="E546" s="59">
        <v>59275</v>
      </c>
      <c r="F546">
        <v>24</v>
      </c>
      <c r="G546">
        <v>3.5</v>
      </c>
      <c r="H546">
        <f>IF(Tableau1[[#This Row],[Tranche RFR]]&gt;=2,Tableau1[[#This Row],[Tranche RFR]]-1,Tableau1[[#This Row],[Tranche RFR]])</f>
        <v>23</v>
      </c>
      <c r="I546">
        <f>Tableau1[[#This Row],[RFR]]/Tableau1[[#This Row],[nb parts sans couple]]</f>
        <v>2577.1739130434785</v>
      </c>
      <c r="J546" t="s">
        <v>77</v>
      </c>
      <c r="K546" s="4">
        <f t="shared" si="8"/>
        <v>1411.3095238095239</v>
      </c>
      <c r="L546" s="49">
        <f>IF($K546&lt;=hypothèses!$BG$2,1,IF(AND($K546&gt;hypothèses!$BF$3,$K546&lt;=hypothèses!$BG$3),2,IF(AND($K546&gt;hypothèses!$BF$4,$K546&lt;=hypothèses!$BG$4),3,IF(AND($K546&gt;hypothèses!$BF$5,$K546&lt;=hypothèses!$BG$5),4,IF(AND($K546&gt;hypothèses!$BF$6,$K546&lt;=hypothèses!$BG$6),5,IF(AND($K546&gt;hypothèses!$BF$7,$K546&lt;=hypothèses!$BG$7),6,IF(AND($K546&gt;hypothèses!$BF$8,$K546&lt;=hypothèses!$BG$8),7,IF(AND($K546&gt;hypothèses!$BF$9,$K546&lt;=hypothèses!$BG$9),8,IF(AND($K546&gt;hypothèses!$BF$10,$K546&lt;=hypothèses!$BG$10),9,IF(AND($K546&gt;hypothèses!$BF$11,$K546&lt;=hypothèses!$BG$11),10,IF(Tableau1[[#This Row],[QF mens]]&gt;hypothèses!BG555,10,"")))))))))))</f>
        <v>8</v>
      </c>
      <c r="M546" s="49">
        <f>IF($K546&lt;=hypothèses!$BY$2,1,IF(AND($K546&gt;hypothèses!$BX$3,$K546&lt;=hypothèses!$BY$3),2,IF(AND($K546&gt;hypothèses!$BX$4,$K546&lt;=hypothèses!$BY$4),3,IF(AND($K546&gt;hypothèses!$BX$5,$K546&lt;=hypothèses!$BY$5),4,IF(AND($K546&gt;hypothèses!$BX$6,$K546&lt;=hypothèses!$BY$6),5,IF(AND($K546&gt;hypothèses!$BX$7,$K546&lt;=hypothèses!$BY$7),6,IF(AND($K546&gt;hypothèses!$BX$8,$K546&lt;=hypothèses!$BY$8),7,IF(AND($K546&gt;hypothèses!$BX$9,$K546&lt;=hypothèses!$BY$9),8,IF(AND($K546&gt;hypothèses!$BX$10,$K546&lt;=hypothèses!$BY$10),9,IF(AND($K546&gt;hypothèses!$BX$11,$K546&lt;=hypothèses!$BY$11),10,IF(Tableau1[[#This Row],[QF mens]]&gt;hypothèses!BH555,10,"")))))))))))</f>
        <v>6</v>
      </c>
      <c r="N546" s="49" t="s">
        <v>82</v>
      </c>
      <c r="O546" s="49" t="s">
        <v>77</v>
      </c>
      <c r="P546" s="49" t="s">
        <v>83</v>
      </c>
      <c r="Q546" s="49" t="s">
        <v>82</v>
      </c>
      <c r="R546" t="s">
        <v>17</v>
      </c>
      <c r="S546">
        <v>1.1000000000000001</v>
      </c>
      <c r="T546">
        <v>426.8</v>
      </c>
      <c r="U546" s="58" cm="1">
        <f t="array" ref="U54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437.041</v>
      </c>
      <c r="V546" s="58">
        <f>IF(R546="Tarif Frais de dossier",30,IF(T546&lt;0,0,IF(AND(D546=hypothèses!$BR$2,R546=hypothèses!$BI$1),IF(K546&lt;=hypothèses!$BP$2,hypothèses!$BS$2,IF(K546&gt;=hypothèses!$BQ$2,hypothèses!$BT$2,K546*hypothèses!$BU$2)),IF(AND(D546=hypothèses!$BR$3,R546=hypothèses!$BI$1),IF(K546&lt;=hypothèses!$BP$3,hypothèses!$BS$3,IF(K546&gt;=hypothèses!$BQ$3,hypothèses!$BT$3,K546*hypothèses!$BU$3)),IF(AND(D546=hypothèses!$BR$5,R546=hypothèses!$BJ$1),IF(K546&lt;=hypothèses!$BP$5,hypothèses!$BS$5,IF(K546&gt;=hypothèses!$BQ$5,hypothèses!$BT$5,K546*hypothèses!$BU$5)),IF(AND(D546=hypothèses!$BR$6,R546=hypothèses!$BJ$1),IF(K546&lt;=hypothèses!$BP$6,hypothèses!$BS$6,IF(K546&gt;=hypothèses!$BQ$6,hypothèses!$BT$6,K546*hypothèses!$BU$6)),IF(AND(D546=hypothèses!$BR$8,R546=hypothèses!$BK$1),IF(K546&lt;=hypothèses!$BP$8,hypothèses!$BS$8,IF(K546&gt;=hypothèses!$BQ$8,hypothèses!$BT$8,K546*hypothèses!$BU$8)),IF(AND(D546=hypothèses!$BR$9,R546=hypothèses!$BK$1),IF(K546&lt;=hypothèses!$BP$9,hypothèses!$BS$9,IF(K546&gt;=hypothèses!$BQ$9,hypothèses!$BT$9,K546*hypothèses!$BU$9)),IF(AND(D546=hypothèses!$BR$11,R546=hypothèses!$BL$1),IF(K546&lt;=hypothèses!$BP$11,hypothèses!$BS$11,IF(K546&gt;=hypothèses!$BQ$11,hypothèses!$BT$11,K546*hypothèses!$BU$11)),IF(AND(D546=hypothèses!$BR$12,R546=hypothèses!$BL$1),IF(K546&lt;=hypothèses!$BP$12,hypothèses!$BS$12,IF(K546&gt;=hypothèses!$BQ$12,hypothèses!$BT$12,K546*hypothèses!$BU$12)),IF(AND(D546=hypothèses!$BR$14,R546=hypothèses!$BM$1),IF(K546&lt;=hypothèses!$BP$14,hypothèses!$BS$14,IF(K546&gt;=hypothèses!$BQ$14,hypothèses!$BT$14,K546*hypothèses!$BU$14)),IF(AND(D546=hypothèses!$BR$15,R546=hypothèses!$BM$1),IF(K546&lt;=hypothèses!$BP$15,hypothèses!$BS$15,IF(K546&gt;=hypothèses!$BQ$15,hypothèses!$BT$15,K546*hypothèses!$BU$15)),IF(AND(D546=hypothèses!$BR$17,R546=hypothèses!$BN$1),IF(K546&lt;=hypothèses!$BP$17,hypothèses!$BS$17,IF(K546&gt;=hypothèses!$BQ$17,hypothèses!$BT$17,K546*hypothèses!$BU$17)),IF(AND(D546=hypothèses!$BR$18,R546=hypothèses!$BN$1),IF(K546&lt;=hypothèses!$BP$18,hypothèses!$BS$18,IF(K546&gt;=hypothèses!$BQ$18,hypothèses!$BT$18,K546*hypothèses!$BU$18)),0))))))))))))))</f>
        <v>186.29285714285714</v>
      </c>
      <c r="W546" t="str" cm="1">
        <f t="array" ref="W546">IFERROR(IF(T546&lt;0,0,IF(R546="tarif frais de dossier",30,K546*INDEX(hypothèses!$CC$2:$CR$21,MATCH(1,(K546&gt;=hypothèses!$BX$2:$BX$21)*(K546&lt;hypothèses!$BY$2:$BY$21)*(D546="Villeurbanne")+(K546&gt;=hypothèses!$BX$12:$BX$21)*(K546&lt;hypothèses!$BY$12:$BY$21)*(D546="Hors Villeurbanne"),0),CHOOSE(MATCH(R546,{"tarif eveil";"tarif courant";"tarif pratiques collectives";"tarif troisième cycle renforcé PPES";"tarif cumul";"tarif location"},0),1,4,7,10,13,16)))),"")</f>
        <v/>
      </c>
    </row>
    <row r="547" spans="1:23">
      <c r="A547" s="72" t="s">
        <v>71</v>
      </c>
      <c r="B547" s="72" t="s">
        <v>72</v>
      </c>
      <c r="C547" s="72" t="s">
        <v>73</v>
      </c>
      <c r="D547" t="s">
        <v>86</v>
      </c>
      <c r="E547" s="59">
        <v>7682</v>
      </c>
      <c r="F547">
        <v>4</v>
      </c>
      <c r="G547">
        <v>1</v>
      </c>
      <c r="H547">
        <f>IF(Tableau1[[#This Row],[Tranche RFR]]&gt;=2,Tableau1[[#This Row],[Tranche RFR]]-1,Tableau1[[#This Row],[Tranche RFR]])</f>
        <v>3</v>
      </c>
      <c r="I547">
        <f>Tableau1[[#This Row],[RFR]]/Tableau1[[#This Row],[nb parts sans couple]]</f>
        <v>2560.6666666666665</v>
      </c>
      <c r="J547" t="s">
        <v>77</v>
      </c>
      <c r="K547" s="4">
        <f t="shared" si="8"/>
        <v>640.16666666666663</v>
      </c>
      <c r="L547" s="49">
        <f>IF($K547&lt;=hypothèses!$BG$2,1,IF(AND($K547&gt;hypothèses!$BF$3,$K547&lt;=hypothèses!$BG$3),2,IF(AND($K547&gt;hypothèses!$BF$4,$K547&lt;=hypothèses!$BG$4),3,IF(AND($K547&gt;hypothèses!$BF$5,$K547&lt;=hypothèses!$BG$5),4,IF(AND($K547&gt;hypothèses!$BF$6,$K547&lt;=hypothèses!$BG$6),5,IF(AND($K547&gt;hypothèses!$BF$7,$K547&lt;=hypothèses!$BG$7),6,IF(AND($K547&gt;hypothèses!$BF$8,$K547&lt;=hypothèses!$BG$8),7,IF(AND($K547&gt;hypothèses!$BF$9,$K547&lt;=hypothèses!$BG$9),8,IF(AND($K547&gt;hypothèses!$BF$10,$K547&lt;=hypothèses!$BG$10),9,IF(AND($K547&gt;hypothèses!$BF$11,$K547&lt;=hypothèses!$BG$11),10,IF(Tableau1[[#This Row],[QF mens]]&gt;hypothèses!BG556,10,"")))))))))))</f>
        <v>4</v>
      </c>
      <c r="M547" s="49">
        <f>IF($K547&lt;=hypothèses!$BY$2,1,IF(AND($K547&gt;hypothèses!$BX$3,$K547&lt;=hypothèses!$BY$3),2,IF(AND($K547&gt;hypothèses!$BX$4,$K547&lt;=hypothèses!$BY$4),3,IF(AND($K547&gt;hypothèses!$BX$5,$K547&lt;=hypothèses!$BY$5),4,IF(AND($K547&gt;hypothèses!$BX$6,$K547&lt;=hypothèses!$BY$6),5,IF(AND($K547&gt;hypothèses!$BX$7,$K547&lt;=hypothèses!$BY$7),6,IF(AND($K547&gt;hypothèses!$BX$8,$K547&lt;=hypothèses!$BY$8),7,IF(AND($K547&gt;hypothèses!$BX$9,$K547&lt;=hypothèses!$BY$9),8,IF(AND($K547&gt;hypothèses!$BX$10,$K547&lt;=hypothèses!$BY$10),9,IF(AND($K547&gt;hypothèses!$BX$11,$K547&lt;=hypothèses!$BY$11),10,IF(Tableau1[[#This Row],[QF mens]]&gt;hypothèses!BH556,10,"")))))))))))</f>
        <v>2</v>
      </c>
      <c r="N547" s="49" t="s">
        <v>82</v>
      </c>
      <c r="O547" s="49" t="s">
        <v>77</v>
      </c>
      <c r="P547" s="49" t="s">
        <v>83</v>
      </c>
      <c r="Q547" s="49" t="s">
        <v>82</v>
      </c>
      <c r="R547" t="s">
        <v>13</v>
      </c>
      <c r="S547">
        <v>1.1000000000000001</v>
      </c>
      <c r="T547">
        <v>303.60000000000002</v>
      </c>
      <c r="U547" s="58" cm="1">
        <f t="array" ref="U54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536.81100000000004</v>
      </c>
      <c r="V547" s="58">
        <f>IF(R547="Tarif Frais de dossier",30,IF(T547&lt;0,0,IF(AND(D547=hypothèses!$BR$2,R547=hypothèses!$BI$1),IF(K547&lt;=hypothèses!$BP$2,hypothèses!$BS$2,IF(K547&gt;=hypothèses!$BQ$2,hypothèses!$BT$2,K547*hypothèses!$BU$2)),IF(AND(D547=hypothèses!$BR$3,R547=hypothèses!$BI$1),IF(K547&lt;=hypothèses!$BP$3,hypothèses!$BS$3,IF(K547&gt;=hypothèses!$BQ$3,hypothèses!$BT$3,K547*hypothèses!$BU$3)),IF(AND(D547=hypothèses!$BR$5,R547=hypothèses!$BJ$1),IF(K547&lt;=hypothèses!$BP$5,hypothèses!$BS$5,IF(K547&gt;=hypothèses!$BQ$5,hypothèses!$BT$5,K547*hypothèses!$BU$5)),IF(AND(D547=hypothèses!$BR$6,R547=hypothèses!$BJ$1),IF(K547&lt;=hypothèses!$BP$6,hypothèses!$BS$6,IF(K547&gt;=hypothèses!$BQ$6,hypothèses!$BT$6,K547*hypothèses!$BU$6)),IF(AND(D547=hypothèses!$BR$8,R547=hypothèses!$BK$1),IF(K547&lt;=hypothèses!$BP$8,hypothèses!$BS$8,IF(K547&gt;=hypothèses!$BQ$8,hypothèses!$BT$8,K547*hypothèses!$BU$8)),IF(AND(D547=hypothèses!$BR$9,R547=hypothèses!$BK$1),IF(K547&lt;=hypothèses!$BP$9,hypothèses!$BS$9,IF(K547&gt;=hypothèses!$BQ$9,hypothèses!$BT$9,K547*hypothèses!$BU$9)),IF(AND(D547=hypothèses!$BR$11,R547=hypothèses!$BL$1),IF(K547&lt;=hypothèses!$BP$11,hypothèses!$BS$11,IF(K547&gt;=hypothèses!$BQ$11,hypothèses!$BT$11,K547*hypothèses!$BU$11)),IF(AND(D547=hypothèses!$BR$12,R547=hypothèses!$BL$1),IF(K547&lt;=hypothèses!$BP$12,hypothèses!$BS$12,IF(K547&gt;=hypothèses!$BQ$12,hypothèses!$BT$12,K547*hypothèses!$BU$12)),IF(AND(D547=hypothèses!$BR$14,R547=hypothèses!$BM$1),IF(K547&lt;=hypothèses!$BP$14,hypothèses!$BS$14,IF(K547&gt;=hypothèses!$BQ$14,hypothèses!$BT$14,K547*hypothèses!$BU$14)),IF(AND(D547=hypothèses!$BR$15,R547=hypothèses!$BM$1),IF(K547&lt;=hypothèses!$BP$15,hypothèses!$BS$15,IF(K547&gt;=hypothèses!$BQ$15,hypothèses!$BT$15,K547*hypothèses!$BU$15)),IF(AND(D547=hypothèses!$BR$17,R547=hypothèses!$BN$1),IF(K547&lt;=hypothèses!$BP$17,hypothèses!$BS$17,IF(K547&gt;=hypothèses!$BQ$17,hypothèses!$BT$17,K547*hypothèses!$BU$17)),IF(AND(D547=hypothèses!$BR$18,R547=hypothèses!$BN$1),IF(K547&lt;=hypothèses!$BP$18,hypothèses!$BS$18,IF(K547&gt;=hypothèses!$BQ$18,hypothèses!$BT$18,K547*hypothèses!$BU$18)),0))))))))))))))</f>
        <v>211.255</v>
      </c>
      <c r="W547" t="str" cm="1">
        <f t="array" ref="W547">IFERROR(IF(T547&lt;0,0,IF(R547="tarif frais de dossier",30,K547*INDEX(hypothèses!$CC$2:$CR$21,MATCH(1,(K547&gt;=hypothèses!$BX$2:$BX$21)*(K547&lt;hypothèses!$BY$2:$BY$21)*(D547="Villeurbanne")+(K547&gt;=hypothèses!$BX$12:$BX$21)*(K547&lt;hypothèses!$BY$12:$BY$21)*(D547="Hors Villeurbanne"),0),CHOOSE(MATCH(R547,{"tarif eveil";"tarif courant";"tarif pratiques collectives";"tarif troisième cycle renforcé PPES";"tarif cumul";"tarif location"},0),1,4,7,10,13,16)))),"")</f>
        <v/>
      </c>
    </row>
    <row r="548" spans="1:23">
      <c r="A548" s="71" t="s">
        <v>71</v>
      </c>
      <c r="B548" s="71" t="s">
        <v>72</v>
      </c>
      <c r="C548" s="71" t="s">
        <v>73</v>
      </c>
      <c r="D548" t="s">
        <v>86</v>
      </c>
      <c r="E548" s="59">
        <v>7682</v>
      </c>
      <c r="F548">
        <v>4</v>
      </c>
      <c r="G548">
        <v>1</v>
      </c>
      <c r="H548">
        <f>IF(Tableau1[[#This Row],[Tranche RFR]]&gt;=2,Tableau1[[#This Row],[Tranche RFR]]-1,Tableau1[[#This Row],[Tranche RFR]])</f>
        <v>3</v>
      </c>
      <c r="I548">
        <f>Tableau1[[#This Row],[RFR]]/Tableau1[[#This Row],[nb parts sans couple]]</f>
        <v>2560.6666666666665</v>
      </c>
      <c r="J548" t="s">
        <v>77</v>
      </c>
      <c r="K548" s="4">
        <f t="shared" si="8"/>
        <v>640.16666666666663</v>
      </c>
      <c r="L548" s="49">
        <f>IF($K548&lt;=hypothèses!$BG$2,1,IF(AND($K548&gt;hypothèses!$BF$3,$K548&lt;=hypothèses!$BG$3),2,IF(AND($K548&gt;hypothèses!$BF$4,$K548&lt;=hypothèses!$BG$4),3,IF(AND($K548&gt;hypothèses!$BF$5,$K548&lt;=hypothèses!$BG$5),4,IF(AND($K548&gt;hypothèses!$BF$6,$K548&lt;=hypothèses!$BG$6),5,IF(AND($K548&gt;hypothèses!$BF$7,$K548&lt;=hypothèses!$BG$7),6,IF(AND($K548&gt;hypothèses!$BF$8,$K548&lt;=hypothèses!$BG$8),7,IF(AND($K548&gt;hypothèses!$BF$9,$K548&lt;=hypothèses!$BG$9),8,IF(AND($K548&gt;hypothèses!$BF$10,$K548&lt;=hypothèses!$BG$10),9,IF(AND($K548&gt;hypothèses!$BF$11,$K548&lt;=hypothèses!$BG$11),10,IF(Tableau1[[#This Row],[QF mens]]&gt;hypothèses!BG557,10,"")))))))))))</f>
        <v>4</v>
      </c>
      <c r="M548" s="49">
        <f>IF($K548&lt;=hypothèses!$BY$2,1,IF(AND($K548&gt;hypothèses!$BX$3,$K548&lt;=hypothèses!$BY$3),2,IF(AND($K548&gt;hypothèses!$BX$4,$K548&lt;=hypothèses!$BY$4),3,IF(AND($K548&gt;hypothèses!$BX$5,$K548&lt;=hypothèses!$BY$5),4,IF(AND($K548&gt;hypothèses!$BX$6,$K548&lt;=hypothèses!$BY$6),5,IF(AND($K548&gt;hypothèses!$BX$7,$K548&lt;=hypothèses!$BY$7),6,IF(AND($K548&gt;hypothèses!$BX$8,$K548&lt;=hypothèses!$BY$8),7,IF(AND($K548&gt;hypothèses!$BX$9,$K548&lt;=hypothèses!$BY$9),8,IF(AND($K548&gt;hypothèses!$BX$10,$K548&lt;=hypothèses!$BY$10),9,IF(AND($K548&gt;hypothèses!$BX$11,$K548&lt;=hypothèses!$BY$11),10,IF(Tableau1[[#This Row],[QF mens]]&gt;hypothèses!BH557,10,"")))))))))))</f>
        <v>2</v>
      </c>
      <c r="N548" s="49" t="s">
        <v>82</v>
      </c>
      <c r="O548" s="49" t="s">
        <v>77</v>
      </c>
      <c r="P548" s="49" t="s">
        <v>83</v>
      </c>
      <c r="Q548" s="49" t="s">
        <v>82</v>
      </c>
      <c r="T548">
        <v>0</v>
      </c>
      <c r="U548" s="58" t="str" cm="1">
        <f t="array" ref="U54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548" s="58">
        <f>IF(R548="Tarif Frais de dossier",30,IF(T548&lt;0,0,IF(AND(D548=hypothèses!$BR$2,R548=hypothèses!$BI$1),IF(K548&lt;=hypothèses!$BP$2,hypothèses!$BS$2,IF(K548&gt;=hypothèses!$BQ$2,hypothèses!$BT$2,K548*hypothèses!$BU$2)),IF(AND(D548=hypothèses!$BR$3,R548=hypothèses!$BI$1),IF(K548&lt;=hypothèses!$BP$3,hypothèses!$BS$3,IF(K548&gt;=hypothèses!$BQ$3,hypothèses!$BT$3,K548*hypothèses!$BU$3)),IF(AND(D548=hypothèses!$BR$5,R548=hypothèses!$BJ$1),IF(K548&lt;=hypothèses!$BP$5,hypothèses!$BS$5,IF(K548&gt;=hypothèses!$BQ$5,hypothèses!$BT$5,K548*hypothèses!$BU$5)),IF(AND(D548=hypothèses!$BR$6,R548=hypothèses!$BJ$1),IF(K548&lt;=hypothèses!$BP$6,hypothèses!$BS$6,IF(K548&gt;=hypothèses!$BQ$6,hypothèses!$BT$6,K548*hypothèses!$BU$6)),IF(AND(D548=hypothèses!$BR$8,R548=hypothèses!$BK$1),IF(K548&lt;=hypothèses!$BP$8,hypothèses!$BS$8,IF(K548&gt;=hypothèses!$BQ$8,hypothèses!$BT$8,K548*hypothèses!$BU$8)),IF(AND(D548=hypothèses!$BR$9,R548=hypothèses!$BK$1),IF(K548&lt;=hypothèses!$BP$9,hypothèses!$BS$9,IF(K548&gt;=hypothèses!$BQ$9,hypothèses!$BT$9,K548*hypothèses!$BU$9)),IF(AND(D548=hypothèses!$BR$11,R548=hypothèses!$BL$1),IF(K548&lt;=hypothèses!$BP$11,hypothèses!$BS$11,IF(K548&gt;=hypothèses!$BQ$11,hypothèses!$BT$11,K548*hypothèses!$BU$11)),IF(AND(D548=hypothèses!$BR$12,R548=hypothèses!$BL$1),IF(K548&lt;=hypothèses!$BP$12,hypothèses!$BS$12,IF(K548&gt;=hypothèses!$BQ$12,hypothèses!$BT$12,K548*hypothèses!$BU$12)),IF(AND(D548=hypothèses!$BR$14,R548=hypothèses!$BM$1),IF(K548&lt;=hypothèses!$BP$14,hypothèses!$BS$14,IF(K548&gt;=hypothèses!$BQ$14,hypothèses!$BT$14,K548*hypothèses!$BU$14)),IF(AND(D548=hypothèses!$BR$15,R548=hypothèses!$BM$1),IF(K548&lt;=hypothèses!$BP$15,hypothèses!$BS$15,IF(K548&gt;=hypothèses!$BQ$15,hypothèses!$BT$15,K548*hypothèses!$BU$15)),IF(AND(D548=hypothèses!$BR$17,R548=hypothèses!$BN$1),IF(K548&lt;=hypothèses!$BP$17,hypothèses!$BS$17,IF(K548&gt;=hypothèses!$BQ$17,hypothèses!$BT$17,K548*hypothèses!$BU$17)),IF(AND(D548=hypothèses!$BR$18,R548=hypothèses!$BN$1),IF(K548&lt;=hypothèses!$BP$18,hypothèses!$BS$18,IF(K548&gt;=hypothèses!$BQ$18,hypothèses!$BT$18,K548*hypothèses!$BU$18)),0))))))))))))))</f>
        <v>0</v>
      </c>
      <c r="W548" t="str" cm="1">
        <f t="array" ref="W548">IFERROR(IF(T548&lt;0,0,IF(R548="tarif frais de dossier",30,K548*INDEX(hypothèses!$CC$2:$CR$21,MATCH(1,(K548&gt;=hypothèses!$BX$2:$BX$21)*(K548&lt;hypothèses!$BY$2:$BY$21)*(D548="Villeurbanne")+(K548&gt;=hypothèses!$BX$12:$BX$21)*(K548&lt;hypothèses!$BY$12:$BY$21)*(D548="Hors Villeurbanne"),0),CHOOSE(MATCH(R548,{"tarif eveil";"tarif courant";"tarif pratiques collectives";"tarif troisième cycle renforcé PPES";"tarif cumul";"tarif location"},0),1,4,7,10,13,16)))),"")</f>
        <v/>
      </c>
    </row>
    <row r="549" spans="1:23">
      <c r="A549" s="72" t="s">
        <v>71</v>
      </c>
      <c r="B549" s="72" t="s">
        <v>72</v>
      </c>
      <c r="C549" s="72" t="s">
        <v>73</v>
      </c>
      <c r="D549" t="s">
        <v>86</v>
      </c>
      <c r="E549" s="59">
        <v>7682</v>
      </c>
      <c r="F549">
        <v>4</v>
      </c>
      <c r="G549">
        <v>1</v>
      </c>
      <c r="H549">
        <f>IF(Tableau1[[#This Row],[Tranche RFR]]&gt;=2,Tableau1[[#This Row],[Tranche RFR]]-1,Tableau1[[#This Row],[Tranche RFR]])</f>
        <v>3</v>
      </c>
      <c r="I549">
        <f>Tableau1[[#This Row],[RFR]]/Tableau1[[#This Row],[nb parts sans couple]]</f>
        <v>2560.6666666666665</v>
      </c>
      <c r="J549" t="s">
        <v>77</v>
      </c>
      <c r="K549" s="4">
        <f t="shared" si="8"/>
        <v>640.16666666666663</v>
      </c>
      <c r="L549" s="49">
        <f>IF($K549&lt;=hypothèses!$BG$2,1,IF(AND($K549&gt;hypothèses!$BF$3,$K549&lt;=hypothèses!$BG$3),2,IF(AND($K549&gt;hypothèses!$BF$4,$K549&lt;=hypothèses!$BG$4),3,IF(AND($K549&gt;hypothèses!$BF$5,$K549&lt;=hypothèses!$BG$5),4,IF(AND($K549&gt;hypothèses!$BF$6,$K549&lt;=hypothèses!$BG$6),5,IF(AND($K549&gt;hypothèses!$BF$7,$K549&lt;=hypothèses!$BG$7),6,IF(AND($K549&gt;hypothèses!$BF$8,$K549&lt;=hypothèses!$BG$8),7,IF(AND($K549&gt;hypothèses!$BF$9,$K549&lt;=hypothèses!$BG$9),8,IF(AND($K549&gt;hypothèses!$BF$10,$K549&lt;=hypothèses!$BG$10),9,IF(AND($K549&gt;hypothèses!$BF$11,$K549&lt;=hypothèses!$BG$11),10,IF(Tableau1[[#This Row],[QF mens]]&gt;hypothèses!BG558,10,"")))))))))))</f>
        <v>4</v>
      </c>
      <c r="M549" s="49">
        <f>IF($K549&lt;=hypothèses!$BY$2,1,IF(AND($K549&gt;hypothèses!$BX$3,$K549&lt;=hypothèses!$BY$3),2,IF(AND($K549&gt;hypothèses!$BX$4,$K549&lt;=hypothèses!$BY$4),3,IF(AND($K549&gt;hypothèses!$BX$5,$K549&lt;=hypothèses!$BY$5),4,IF(AND($K549&gt;hypothèses!$BX$6,$K549&lt;=hypothèses!$BY$6),5,IF(AND($K549&gt;hypothèses!$BX$7,$K549&lt;=hypothèses!$BY$7),6,IF(AND($K549&gt;hypothèses!$BX$8,$K549&lt;=hypothèses!$BY$8),7,IF(AND($K549&gt;hypothèses!$BX$9,$K549&lt;=hypothèses!$BY$9),8,IF(AND($K549&gt;hypothèses!$BX$10,$K549&lt;=hypothèses!$BY$10),9,IF(AND($K549&gt;hypothèses!$BX$11,$K549&lt;=hypothèses!$BY$11),10,IF(Tableau1[[#This Row],[QF mens]]&gt;hypothèses!BH558,10,"")))))))))))</f>
        <v>2</v>
      </c>
      <c r="N549" s="49" t="s">
        <v>82</v>
      </c>
      <c r="O549" s="49" t="s">
        <v>77</v>
      </c>
      <c r="P549" s="49" t="s">
        <v>83</v>
      </c>
      <c r="Q549" s="49" t="s">
        <v>82</v>
      </c>
      <c r="T549">
        <v>0</v>
      </c>
      <c r="U549" s="58" t="str" cm="1">
        <f t="array" ref="U54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549" s="58">
        <f>IF(R549="Tarif Frais de dossier",30,IF(T549&lt;0,0,IF(AND(D549=hypothèses!$BR$2,R549=hypothèses!$BI$1),IF(K549&lt;=hypothèses!$BP$2,hypothèses!$BS$2,IF(K549&gt;=hypothèses!$BQ$2,hypothèses!$BT$2,K549*hypothèses!$BU$2)),IF(AND(D549=hypothèses!$BR$3,R549=hypothèses!$BI$1),IF(K549&lt;=hypothèses!$BP$3,hypothèses!$BS$3,IF(K549&gt;=hypothèses!$BQ$3,hypothèses!$BT$3,K549*hypothèses!$BU$3)),IF(AND(D549=hypothèses!$BR$5,R549=hypothèses!$BJ$1),IF(K549&lt;=hypothèses!$BP$5,hypothèses!$BS$5,IF(K549&gt;=hypothèses!$BQ$5,hypothèses!$BT$5,K549*hypothèses!$BU$5)),IF(AND(D549=hypothèses!$BR$6,R549=hypothèses!$BJ$1),IF(K549&lt;=hypothèses!$BP$6,hypothèses!$BS$6,IF(K549&gt;=hypothèses!$BQ$6,hypothèses!$BT$6,K549*hypothèses!$BU$6)),IF(AND(D549=hypothèses!$BR$8,R549=hypothèses!$BK$1),IF(K549&lt;=hypothèses!$BP$8,hypothèses!$BS$8,IF(K549&gt;=hypothèses!$BQ$8,hypothèses!$BT$8,K549*hypothèses!$BU$8)),IF(AND(D549=hypothèses!$BR$9,R549=hypothèses!$BK$1),IF(K549&lt;=hypothèses!$BP$9,hypothèses!$BS$9,IF(K549&gt;=hypothèses!$BQ$9,hypothèses!$BT$9,K549*hypothèses!$BU$9)),IF(AND(D549=hypothèses!$BR$11,R549=hypothèses!$BL$1),IF(K549&lt;=hypothèses!$BP$11,hypothèses!$BS$11,IF(K549&gt;=hypothèses!$BQ$11,hypothèses!$BT$11,K549*hypothèses!$BU$11)),IF(AND(D549=hypothèses!$BR$12,R549=hypothèses!$BL$1),IF(K549&lt;=hypothèses!$BP$12,hypothèses!$BS$12,IF(K549&gt;=hypothèses!$BQ$12,hypothèses!$BT$12,K549*hypothèses!$BU$12)),IF(AND(D549=hypothèses!$BR$14,R549=hypothèses!$BM$1),IF(K549&lt;=hypothèses!$BP$14,hypothèses!$BS$14,IF(K549&gt;=hypothèses!$BQ$14,hypothèses!$BT$14,K549*hypothèses!$BU$14)),IF(AND(D549=hypothèses!$BR$15,R549=hypothèses!$BM$1),IF(K549&lt;=hypothèses!$BP$15,hypothèses!$BS$15,IF(K549&gt;=hypothèses!$BQ$15,hypothèses!$BT$15,K549*hypothèses!$BU$15)),IF(AND(D549=hypothèses!$BR$17,R549=hypothèses!$BN$1),IF(K549&lt;=hypothèses!$BP$17,hypothèses!$BS$17,IF(K549&gt;=hypothèses!$BQ$17,hypothèses!$BT$17,K549*hypothèses!$BU$17)),IF(AND(D549=hypothèses!$BR$18,R549=hypothèses!$BN$1),IF(K549&lt;=hypothèses!$BP$18,hypothèses!$BS$18,IF(K549&gt;=hypothèses!$BQ$18,hypothèses!$BT$18,K549*hypothèses!$BU$18)),0))))))))))))))</f>
        <v>0</v>
      </c>
      <c r="W549" t="str" cm="1">
        <f t="array" ref="W549">IFERROR(IF(T549&lt;0,0,IF(R549="tarif frais de dossier",30,K549*INDEX(hypothèses!$CC$2:$CR$21,MATCH(1,(K549&gt;=hypothèses!$BX$2:$BX$21)*(K549&lt;hypothèses!$BY$2:$BY$21)*(D549="Villeurbanne")+(K549&gt;=hypothèses!$BX$12:$BX$21)*(K549&lt;hypothèses!$BY$12:$BY$21)*(D549="Hors Villeurbanne"),0),CHOOSE(MATCH(R549,{"tarif eveil";"tarif courant";"tarif pratiques collectives";"tarif troisième cycle renforcé PPES";"tarif cumul";"tarif location"},0),1,4,7,10,13,16)))),"")</f>
        <v/>
      </c>
    </row>
    <row r="550" spans="1:23">
      <c r="A550" s="71" t="s">
        <v>71</v>
      </c>
      <c r="B550" s="71" t="s">
        <v>72</v>
      </c>
      <c r="C550" s="71" t="s">
        <v>73</v>
      </c>
      <c r="D550" t="s">
        <v>86</v>
      </c>
      <c r="E550" s="59">
        <v>7682</v>
      </c>
      <c r="F550">
        <v>4</v>
      </c>
      <c r="G550">
        <v>1</v>
      </c>
      <c r="H550">
        <f>IF(Tableau1[[#This Row],[Tranche RFR]]&gt;=2,Tableau1[[#This Row],[Tranche RFR]]-1,Tableau1[[#This Row],[Tranche RFR]])</f>
        <v>3</v>
      </c>
      <c r="I550">
        <f>Tableau1[[#This Row],[RFR]]/Tableau1[[#This Row],[nb parts sans couple]]</f>
        <v>2560.6666666666665</v>
      </c>
      <c r="J550" t="s">
        <v>77</v>
      </c>
      <c r="K550" s="4">
        <f t="shared" si="8"/>
        <v>640.16666666666663</v>
      </c>
      <c r="L550" s="49">
        <f>IF($K550&lt;=hypothèses!$BG$2,1,IF(AND($K550&gt;hypothèses!$BF$3,$K550&lt;=hypothèses!$BG$3),2,IF(AND($K550&gt;hypothèses!$BF$4,$K550&lt;=hypothèses!$BG$4),3,IF(AND($K550&gt;hypothèses!$BF$5,$K550&lt;=hypothèses!$BG$5),4,IF(AND($K550&gt;hypothèses!$BF$6,$K550&lt;=hypothèses!$BG$6),5,IF(AND($K550&gt;hypothèses!$BF$7,$K550&lt;=hypothèses!$BG$7),6,IF(AND($K550&gt;hypothèses!$BF$8,$K550&lt;=hypothèses!$BG$8),7,IF(AND($K550&gt;hypothèses!$BF$9,$K550&lt;=hypothèses!$BG$9),8,IF(AND($K550&gt;hypothèses!$BF$10,$K550&lt;=hypothèses!$BG$10),9,IF(AND($K550&gt;hypothèses!$BF$11,$K550&lt;=hypothèses!$BG$11),10,IF(Tableau1[[#This Row],[QF mens]]&gt;hypothèses!BG559,10,"")))))))))))</f>
        <v>4</v>
      </c>
      <c r="M550" s="49">
        <f>IF($K550&lt;=hypothèses!$BY$2,1,IF(AND($K550&gt;hypothèses!$BX$3,$K550&lt;=hypothèses!$BY$3),2,IF(AND($K550&gt;hypothèses!$BX$4,$K550&lt;=hypothèses!$BY$4),3,IF(AND($K550&gt;hypothèses!$BX$5,$K550&lt;=hypothèses!$BY$5),4,IF(AND($K550&gt;hypothèses!$BX$6,$K550&lt;=hypothèses!$BY$6),5,IF(AND($K550&gt;hypothèses!$BX$7,$K550&lt;=hypothèses!$BY$7),6,IF(AND($K550&gt;hypothèses!$BX$8,$K550&lt;=hypothèses!$BY$8),7,IF(AND($K550&gt;hypothèses!$BX$9,$K550&lt;=hypothèses!$BY$9),8,IF(AND($K550&gt;hypothèses!$BX$10,$K550&lt;=hypothèses!$BY$10),9,IF(AND($K550&gt;hypothèses!$BX$11,$K550&lt;=hypothèses!$BY$11),10,IF(Tableau1[[#This Row],[QF mens]]&gt;hypothèses!BH559,10,"")))))))))))</f>
        <v>2</v>
      </c>
      <c r="N550" s="49" t="s">
        <v>82</v>
      </c>
      <c r="O550" s="49" t="s">
        <v>77</v>
      </c>
      <c r="P550" s="49" t="s">
        <v>83</v>
      </c>
      <c r="Q550" s="49" t="s">
        <v>82</v>
      </c>
      <c r="T550">
        <v>0</v>
      </c>
      <c r="U550" s="58" t="str" cm="1">
        <f t="array" ref="U55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550" s="58">
        <f>IF(R550="Tarif Frais de dossier",30,IF(T550&lt;0,0,IF(AND(D550=hypothèses!$BR$2,R550=hypothèses!$BI$1),IF(K550&lt;=hypothèses!$BP$2,hypothèses!$BS$2,IF(K550&gt;=hypothèses!$BQ$2,hypothèses!$BT$2,K550*hypothèses!$BU$2)),IF(AND(D550=hypothèses!$BR$3,R550=hypothèses!$BI$1),IF(K550&lt;=hypothèses!$BP$3,hypothèses!$BS$3,IF(K550&gt;=hypothèses!$BQ$3,hypothèses!$BT$3,K550*hypothèses!$BU$3)),IF(AND(D550=hypothèses!$BR$5,R550=hypothèses!$BJ$1),IF(K550&lt;=hypothèses!$BP$5,hypothèses!$BS$5,IF(K550&gt;=hypothèses!$BQ$5,hypothèses!$BT$5,K550*hypothèses!$BU$5)),IF(AND(D550=hypothèses!$BR$6,R550=hypothèses!$BJ$1),IF(K550&lt;=hypothèses!$BP$6,hypothèses!$BS$6,IF(K550&gt;=hypothèses!$BQ$6,hypothèses!$BT$6,K550*hypothèses!$BU$6)),IF(AND(D550=hypothèses!$BR$8,R550=hypothèses!$BK$1),IF(K550&lt;=hypothèses!$BP$8,hypothèses!$BS$8,IF(K550&gt;=hypothèses!$BQ$8,hypothèses!$BT$8,K550*hypothèses!$BU$8)),IF(AND(D550=hypothèses!$BR$9,R550=hypothèses!$BK$1),IF(K550&lt;=hypothèses!$BP$9,hypothèses!$BS$9,IF(K550&gt;=hypothèses!$BQ$9,hypothèses!$BT$9,K550*hypothèses!$BU$9)),IF(AND(D550=hypothèses!$BR$11,R550=hypothèses!$BL$1),IF(K550&lt;=hypothèses!$BP$11,hypothèses!$BS$11,IF(K550&gt;=hypothèses!$BQ$11,hypothèses!$BT$11,K550*hypothèses!$BU$11)),IF(AND(D550=hypothèses!$BR$12,R550=hypothèses!$BL$1),IF(K550&lt;=hypothèses!$BP$12,hypothèses!$BS$12,IF(K550&gt;=hypothèses!$BQ$12,hypothèses!$BT$12,K550*hypothèses!$BU$12)),IF(AND(D550=hypothèses!$BR$14,R550=hypothèses!$BM$1),IF(K550&lt;=hypothèses!$BP$14,hypothèses!$BS$14,IF(K550&gt;=hypothèses!$BQ$14,hypothèses!$BT$14,K550*hypothèses!$BU$14)),IF(AND(D550=hypothèses!$BR$15,R550=hypothèses!$BM$1),IF(K550&lt;=hypothèses!$BP$15,hypothèses!$BS$15,IF(K550&gt;=hypothèses!$BQ$15,hypothèses!$BT$15,K550*hypothèses!$BU$15)),IF(AND(D550=hypothèses!$BR$17,R550=hypothèses!$BN$1),IF(K550&lt;=hypothèses!$BP$17,hypothèses!$BS$17,IF(K550&gt;=hypothèses!$BQ$17,hypothèses!$BT$17,K550*hypothèses!$BU$17)),IF(AND(D550=hypothèses!$BR$18,R550=hypothèses!$BN$1),IF(K550&lt;=hypothèses!$BP$18,hypothèses!$BS$18,IF(K550&gt;=hypothèses!$BQ$18,hypothèses!$BT$18,K550*hypothèses!$BU$18)),0))))))))))))))</f>
        <v>0</v>
      </c>
      <c r="W550" t="str" cm="1">
        <f t="array" ref="W550">IFERROR(IF(T550&lt;0,0,IF(R550="tarif frais de dossier",30,K550*INDEX(hypothèses!$CC$2:$CR$21,MATCH(1,(K550&gt;=hypothèses!$BX$2:$BX$21)*(K550&lt;hypothèses!$BY$2:$BY$21)*(D550="Villeurbanne")+(K550&gt;=hypothèses!$BX$12:$BX$21)*(K550&lt;hypothèses!$BY$12:$BY$21)*(D550="Hors Villeurbanne"),0),CHOOSE(MATCH(R550,{"tarif eveil";"tarif courant";"tarif pratiques collectives";"tarif troisième cycle renforcé PPES";"tarif cumul";"tarif location"},0),1,4,7,10,13,16)))),"")</f>
        <v/>
      </c>
    </row>
    <row r="551" spans="1:23">
      <c r="A551" s="72" t="s">
        <v>71</v>
      </c>
      <c r="B551" s="72" t="s">
        <v>72</v>
      </c>
      <c r="C551" s="72" t="s">
        <v>73</v>
      </c>
      <c r="D551" t="s">
        <v>86</v>
      </c>
      <c r="E551" s="59">
        <v>7682</v>
      </c>
      <c r="F551">
        <v>4</v>
      </c>
      <c r="G551">
        <v>1</v>
      </c>
      <c r="H551">
        <f>IF(Tableau1[[#This Row],[Tranche RFR]]&gt;=2,Tableau1[[#This Row],[Tranche RFR]]-1,Tableau1[[#This Row],[Tranche RFR]])</f>
        <v>3</v>
      </c>
      <c r="I551">
        <f>Tableau1[[#This Row],[RFR]]/Tableau1[[#This Row],[nb parts sans couple]]</f>
        <v>2560.6666666666665</v>
      </c>
      <c r="J551" t="s">
        <v>77</v>
      </c>
      <c r="K551" s="4">
        <f t="shared" si="8"/>
        <v>640.16666666666663</v>
      </c>
      <c r="L551" s="49">
        <f>IF($K551&lt;=hypothèses!$BG$2,1,IF(AND($K551&gt;hypothèses!$BF$3,$K551&lt;=hypothèses!$BG$3),2,IF(AND($K551&gt;hypothèses!$BF$4,$K551&lt;=hypothèses!$BG$4),3,IF(AND($K551&gt;hypothèses!$BF$5,$K551&lt;=hypothèses!$BG$5),4,IF(AND($K551&gt;hypothèses!$BF$6,$K551&lt;=hypothèses!$BG$6),5,IF(AND($K551&gt;hypothèses!$BF$7,$K551&lt;=hypothèses!$BG$7),6,IF(AND($K551&gt;hypothèses!$BF$8,$K551&lt;=hypothèses!$BG$8),7,IF(AND($K551&gt;hypothèses!$BF$9,$K551&lt;=hypothèses!$BG$9),8,IF(AND($K551&gt;hypothèses!$BF$10,$K551&lt;=hypothèses!$BG$10),9,IF(AND($K551&gt;hypothèses!$BF$11,$K551&lt;=hypothèses!$BG$11),10,IF(Tableau1[[#This Row],[QF mens]]&gt;hypothèses!BG560,10,"")))))))))))</f>
        <v>4</v>
      </c>
      <c r="M551" s="49">
        <f>IF($K551&lt;=hypothèses!$BY$2,1,IF(AND($K551&gt;hypothèses!$BX$3,$K551&lt;=hypothèses!$BY$3),2,IF(AND($K551&gt;hypothèses!$BX$4,$K551&lt;=hypothèses!$BY$4),3,IF(AND($K551&gt;hypothèses!$BX$5,$K551&lt;=hypothèses!$BY$5),4,IF(AND($K551&gt;hypothèses!$BX$6,$K551&lt;=hypothèses!$BY$6),5,IF(AND($K551&gt;hypothèses!$BX$7,$K551&lt;=hypothèses!$BY$7),6,IF(AND($K551&gt;hypothèses!$BX$8,$K551&lt;=hypothèses!$BY$8),7,IF(AND($K551&gt;hypothèses!$BX$9,$K551&lt;=hypothèses!$BY$9),8,IF(AND($K551&gt;hypothèses!$BX$10,$K551&lt;=hypothèses!$BY$10),9,IF(AND($K551&gt;hypothèses!$BX$11,$K551&lt;=hypothèses!$BY$11),10,IF(Tableau1[[#This Row],[QF mens]]&gt;hypothèses!BH560,10,"")))))))))))</f>
        <v>2</v>
      </c>
      <c r="N551" s="49" t="s">
        <v>82</v>
      </c>
      <c r="O551" s="49" t="s">
        <v>77</v>
      </c>
      <c r="P551" s="49" t="s">
        <v>83</v>
      </c>
      <c r="Q551" s="49" t="s">
        <v>82</v>
      </c>
      <c r="T551">
        <v>0</v>
      </c>
      <c r="U551" s="58" t="str" cm="1">
        <f t="array" ref="U55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551" s="58">
        <f>IF(R551="Tarif Frais de dossier",30,IF(T551&lt;0,0,IF(AND(D551=hypothèses!$BR$2,R551=hypothèses!$BI$1),IF(K551&lt;=hypothèses!$BP$2,hypothèses!$BS$2,IF(K551&gt;=hypothèses!$BQ$2,hypothèses!$BT$2,K551*hypothèses!$BU$2)),IF(AND(D551=hypothèses!$BR$3,R551=hypothèses!$BI$1),IF(K551&lt;=hypothèses!$BP$3,hypothèses!$BS$3,IF(K551&gt;=hypothèses!$BQ$3,hypothèses!$BT$3,K551*hypothèses!$BU$3)),IF(AND(D551=hypothèses!$BR$5,R551=hypothèses!$BJ$1),IF(K551&lt;=hypothèses!$BP$5,hypothèses!$BS$5,IF(K551&gt;=hypothèses!$BQ$5,hypothèses!$BT$5,K551*hypothèses!$BU$5)),IF(AND(D551=hypothèses!$BR$6,R551=hypothèses!$BJ$1),IF(K551&lt;=hypothèses!$BP$6,hypothèses!$BS$6,IF(K551&gt;=hypothèses!$BQ$6,hypothèses!$BT$6,K551*hypothèses!$BU$6)),IF(AND(D551=hypothèses!$BR$8,R551=hypothèses!$BK$1),IF(K551&lt;=hypothèses!$BP$8,hypothèses!$BS$8,IF(K551&gt;=hypothèses!$BQ$8,hypothèses!$BT$8,K551*hypothèses!$BU$8)),IF(AND(D551=hypothèses!$BR$9,R551=hypothèses!$BK$1),IF(K551&lt;=hypothèses!$BP$9,hypothèses!$BS$9,IF(K551&gt;=hypothèses!$BQ$9,hypothèses!$BT$9,K551*hypothèses!$BU$9)),IF(AND(D551=hypothèses!$BR$11,R551=hypothèses!$BL$1),IF(K551&lt;=hypothèses!$BP$11,hypothèses!$BS$11,IF(K551&gt;=hypothèses!$BQ$11,hypothèses!$BT$11,K551*hypothèses!$BU$11)),IF(AND(D551=hypothèses!$BR$12,R551=hypothèses!$BL$1),IF(K551&lt;=hypothèses!$BP$12,hypothèses!$BS$12,IF(K551&gt;=hypothèses!$BQ$12,hypothèses!$BT$12,K551*hypothèses!$BU$12)),IF(AND(D551=hypothèses!$BR$14,R551=hypothèses!$BM$1),IF(K551&lt;=hypothèses!$BP$14,hypothèses!$BS$14,IF(K551&gt;=hypothèses!$BQ$14,hypothèses!$BT$14,K551*hypothèses!$BU$14)),IF(AND(D551=hypothèses!$BR$15,R551=hypothèses!$BM$1),IF(K551&lt;=hypothèses!$BP$15,hypothèses!$BS$15,IF(K551&gt;=hypothèses!$BQ$15,hypothèses!$BT$15,K551*hypothèses!$BU$15)),IF(AND(D551=hypothèses!$BR$17,R551=hypothèses!$BN$1),IF(K551&lt;=hypothèses!$BP$17,hypothèses!$BS$17,IF(K551&gt;=hypothèses!$BQ$17,hypothèses!$BT$17,K551*hypothèses!$BU$17)),IF(AND(D551=hypothèses!$BR$18,R551=hypothèses!$BN$1),IF(K551&lt;=hypothèses!$BP$18,hypothèses!$BS$18,IF(K551&gt;=hypothèses!$BQ$18,hypothèses!$BT$18,K551*hypothèses!$BU$18)),0))))))))))))))</f>
        <v>0</v>
      </c>
      <c r="W551" t="str" cm="1">
        <f t="array" ref="W551">IFERROR(IF(T551&lt;0,0,IF(R551="tarif frais de dossier",30,K551*INDEX(hypothèses!$CC$2:$CR$21,MATCH(1,(K551&gt;=hypothèses!$BX$2:$BX$21)*(K551&lt;hypothèses!$BY$2:$BY$21)*(D551="Villeurbanne")+(K551&gt;=hypothèses!$BX$12:$BX$21)*(K551&lt;hypothèses!$BY$12:$BY$21)*(D551="Hors Villeurbanne"),0),CHOOSE(MATCH(R551,{"tarif eveil";"tarif courant";"tarif pratiques collectives";"tarif troisième cycle renforcé PPES";"tarif cumul";"tarif location"},0),1,4,7,10,13,16)))),"")</f>
        <v/>
      </c>
    </row>
    <row r="552" spans="1:23">
      <c r="A552" s="71" t="s">
        <v>71</v>
      </c>
      <c r="B552" s="71" t="s">
        <v>72</v>
      </c>
      <c r="C552" s="71" t="s">
        <v>73</v>
      </c>
      <c r="D552" t="s">
        <v>86</v>
      </c>
      <c r="E552" s="59">
        <v>7682</v>
      </c>
      <c r="F552">
        <v>4</v>
      </c>
      <c r="G552">
        <v>1</v>
      </c>
      <c r="H552">
        <f>IF(Tableau1[[#This Row],[Tranche RFR]]&gt;=2,Tableau1[[#This Row],[Tranche RFR]]-1,Tableau1[[#This Row],[Tranche RFR]])</f>
        <v>3</v>
      </c>
      <c r="I552">
        <f>Tableau1[[#This Row],[RFR]]/Tableau1[[#This Row],[nb parts sans couple]]</f>
        <v>2560.6666666666665</v>
      </c>
      <c r="J552" t="s">
        <v>77</v>
      </c>
      <c r="K552" s="4">
        <f t="shared" si="8"/>
        <v>640.16666666666663</v>
      </c>
      <c r="L552" s="49">
        <f>IF($K552&lt;=hypothèses!$BG$2,1,IF(AND($K552&gt;hypothèses!$BF$3,$K552&lt;=hypothèses!$BG$3),2,IF(AND($K552&gt;hypothèses!$BF$4,$K552&lt;=hypothèses!$BG$4),3,IF(AND($K552&gt;hypothèses!$BF$5,$K552&lt;=hypothèses!$BG$5),4,IF(AND($K552&gt;hypothèses!$BF$6,$K552&lt;=hypothèses!$BG$6),5,IF(AND($K552&gt;hypothèses!$BF$7,$K552&lt;=hypothèses!$BG$7),6,IF(AND($K552&gt;hypothèses!$BF$8,$K552&lt;=hypothèses!$BG$8),7,IF(AND($K552&gt;hypothèses!$BF$9,$K552&lt;=hypothèses!$BG$9),8,IF(AND($K552&gt;hypothèses!$BF$10,$K552&lt;=hypothèses!$BG$10),9,IF(AND($K552&gt;hypothèses!$BF$11,$K552&lt;=hypothèses!$BG$11),10,IF(Tableau1[[#This Row],[QF mens]]&gt;hypothèses!BG561,10,"")))))))))))</f>
        <v>4</v>
      </c>
      <c r="M552" s="49">
        <f>IF($K552&lt;=hypothèses!$BY$2,1,IF(AND($K552&gt;hypothèses!$BX$3,$K552&lt;=hypothèses!$BY$3),2,IF(AND($K552&gt;hypothèses!$BX$4,$K552&lt;=hypothèses!$BY$4),3,IF(AND($K552&gt;hypothèses!$BX$5,$K552&lt;=hypothèses!$BY$5),4,IF(AND($K552&gt;hypothèses!$BX$6,$K552&lt;=hypothèses!$BY$6),5,IF(AND($K552&gt;hypothèses!$BX$7,$K552&lt;=hypothèses!$BY$7),6,IF(AND($K552&gt;hypothèses!$BX$8,$K552&lt;=hypothèses!$BY$8),7,IF(AND($K552&gt;hypothèses!$BX$9,$K552&lt;=hypothèses!$BY$9),8,IF(AND($K552&gt;hypothèses!$BX$10,$K552&lt;=hypothèses!$BY$10),9,IF(AND($K552&gt;hypothèses!$BX$11,$K552&lt;=hypothèses!$BY$11),10,IF(Tableau1[[#This Row],[QF mens]]&gt;hypothèses!BH561,10,"")))))))))))</f>
        <v>2</v>
      </c>
      <c r="N552" s="49" t="s">
        <v>82</v>
      </c>
      <c r="O552" s="49" t="s">
        <v>77</v>
      </c>
      <c r="P552" s="49" t="s">
        <v>83</v>
      </c>
      <c r="Q552" s="49" t="s">
        <v>82</v>
      </c>
      <c r="T552">
        <v>0</v>
      </c>
      <c r="U552" s="58" t="str" cm="1">
        <f t="array" ref="U55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552" s="58">
        <f>IF(R552="Tarif Frais de dossier",30,IF(T552&lt;0,0,IF(AND(D552=hypothèses!$BR$2,R552=hypothèses!$BI$1),IF(K552&lt;=hypothèses!$BP$2,hypothèses!$BS$2,IF(K552&gt;=hypothèses!$BQ$2,hypothèses!$BT$2,K552*hypothèses!$BU$2)),IF(AND(D552=hypothèses!$BR$3,R552=hypothèses!$BI$1),IF(K552&lt;=hypothèses!$BP$3,hypothèses!$BS$3,IF(K552&gt;=hypothèses!$BQ$3,hypothèses!$BT$3,K552*hypothèses!$BU$3)),IF(AND(D552=hypothèses!$BR$5,R552=hypothèses!$BJ$1),IF(K552&lt;=hypothèses!$BP$5,hypothèses!$BS$5,IF(K552&gt;=hypothèses!$BQ$5,hypothèses!$BT$5,K552*hypothèses!$BU$5)),IF(AND(D552=hypothèses!$BR$6,R552=hypothèses!$BJ$1),IF(K552&lt;=hypothèses!$BP$6,hypothèses!$BS$6,IF(K552&gt;=hypothèses!$BQ$6,hypothèses!$BT$6,K552*hypothèses!$BU$6)),IF(AND(D552=hypothèses!$BR$8,R552=hypothèses!$BK$1),IF(K552&lt;=hypothèses!$BP$8,hypothèses!$BS$8,IF(K552&gt;=hypothèses!$BQ$8,hypothèses!$BT$8,K552*hypothèses!$BU$8)),IF(AND(D552=hypothèses!$BR$9,R552=hypothèses!$BK$1),IF(K552&lt;=hypothèses!$BP$9,hypothèses!$BS$9,IF(K552&gt;=hypothèses!$BQ$9,hypothèses!$BT$9,K552*hypothèses!$BU$9)),IF(AND(D552=hypothèses!$BR$11,R552=hypothèses!$BL$1),IF(K552&lt;=hypothèses!$BP$11,hypothèses!$BS$11,IF(K552&gt;=hypothèses!$BQ$11,hypothèses!$BT$11,K552*hypothèses!$BU$11)),IF(AND(D552=hypothèses!$BR$12,R552=hypothèses!$BL$1),IF(K552&lt;=hypothèses!$BP$12,hypothèses!$BS$12,IF(K552&gt;=hypothèses!$BQ$12,hypothèses!$BT$12,K552*hypothèses!$BU$12)),IF(AND(D552=hypothèses!$BR$14,R552=hypothèses!$BM$1),IF(K552&lt;=hypothèses!$BP$14,hypothèses!$BS$14,IF(K552&gt;=hypothèses!$BQ$14,hypothèses!$BT$14,K552*hypothèses!$BU$14)),IF(AND(D552=hypothèses!$BR$15,R552=hypothèses!$BM$1),IF(K552&lt;=hypothèses!$BP$15,hypothèses!$BS$15,IF(K552&gt;=hypothèses!$BQ$15,hypothèses!$BT$15,K552*hypothèses!$BU$15)),IF(AND(D552=hypothèses!$BR$17,R552=hypothèses!$BN$1),IF(K552&lt;=hypothèses!$BP$17,hypothèses!$BS$17,IF(K552&gt;=hypothèses!$BQ$17,hypothèses!$BT$17,K552*hypothèses!$BU$17)),IF(AND(D552=hypothèses!$BR$18,R552=hypothèses!$BN$1),IF(K552&lt;=hypothèses!$BP$18,hypothèses!$BS$18,IF(K552&gt;=hypothèses!$BQ$18,hypothèses!$BT$18,K552*hypothèses!$BU$18)),0))))))))))))))</f>
        <v>0</v>
      </c>
      <c r="W552" t="str" cm="1">
        <f t="array" ref="W552">IFERROR(IF(T552&lt;0,0,IF(R552="tarif frais de dossier",30,K552*INDEX(hypothèses!$CC$2:$CR$21,MATCH(1,(K552&gt;=hypothèses!$BX$2:$BX$21)*(K552&lt;hypothèses!$BY$2:$BY$21)*(D552="Villeurbanne")+(K552&gt;=hypothèses!$BX$12:$BX$21)*(K552&lt;hypothèses!$BY$12:$BY$21)*(D552="Hors Villeurbanne"),0),CHOOSE(MATCH(R552,{"tarif eveil";"tarif courant";"tarif pratiques collectives";"tarif troisième cycle renforcé PPES";"tarif cumul";"tarif location"},0),1,4,7,10,13,16)))),"")</f>
        <v/>
      </c>
    </row>
    <row r="553" spans="1:23">
      <c r="A553" s="72" t="s">
        <v>71</v>
      </c>
      <c r="B553" s="72" t="s">
        <v>72</v>
      </c>
      <c r="C553" s="72" t="s">
        <v>73</v>
      </c>
      <c r="D553" t="s">
        <v>86</v>
      </c>
      <c r="E553" s="59">
        <v>7682</v>
      </c>
      <c r="F553">
        <v>4</v>
      </c>
      <c r="G553">
        <v>1</v>
      </c>
      <c r="H553">
        <f>IF(Tableau1[[#This Row],[Tranche RFR]]&gt;=2,Tableau1[[#This Row],[Tranche RFR]]-1,Tableau1[[#This Row],[Tranche RFR]])</f>
        <v>3</v>
      </c>
      <c r="I553">
        <f>Tableau1[[#This Row],[RFR]]/Tableau1[[#This Row],[nb parts sans couple]]</f>
        <v>2560.6666666666665</v>
      </c>
      <c r="J553" t="s">
        <v>77</v>
      </c>
      <c r="K553" s="4">
        <f t="shared" si="8"/>
        <v>640.16666666666663</v>
      </c>
      <c r="L553" s="49">
        <f>IF($K553&lt;=hypothèses!$BG$2,1,IF(AND($K553&gt;hypothèses!$BF$3,$K553&lt;=hypothèses!$BG$3),2,IF(AND($K553&gt;hypothèses!$BF$4,$K553&lt;=hypothèses!$BG$4),3,IF(AND($K553&gt;hypothèses!$BF$5,$K553&lt;=hypothèses!$BG$5),4,IF(AND($K553&gt;hypothèses!$BF$6,$K553&lt;=hypothèses!$BG$6),5,IF(AND($K553&gt;hypothèses!$BF$7,$K553&lt;=hypothèses!$BG$7),6,IF(AND($K553&gt;hypothèses!$BF$8,$K553&lt;=hypothèses!$BG$8),7,IF(AND($K553&gt;hypothèses!$BF$9,$K553&lt;=hypothèses!$BG$9),8,IF(AND($K553&gt;hypothèses!$BF$10,$K553&lt;=hypothèses!$BG$10),9,IF(AND($K553&gt;hypothèses!$BF$11,$K553&lt;=hypothèses!$BG$11),10,IF(Tableau1[[#This Row],[QF mens]]&gt;hypothèses!BG562,10,"")))))))))))</f>
        <v>4</v>
      </c>
      <c r="M553" s="49">
        <f>IF($K553&lt;=hypothèses!$BY$2,1,IF(AND($K553&gt;hypothèses!$BX$3,$K553&lt;=hypothèses!$BY$3),2,IF(AND($K553&gt;hypothèses!$BX$4,$K553&lt;=hypothèses!$BY$4),3,IF(AND($K553&gt;hypothèses!$BX$5,$K553&lt;=hypothèses!$BY$5),4,IF(AND($K553&gt;hypothèses!$BX$6,$K553&lt;=hypothèses!$BY$6),5,IF(AND($K553&gt;hypothèses!$BX$7,$K553&lt;=hypothèses!$BY$7),6,IF(AND($K553&gt;hypothèses!$BX$8,$K553&lt;=hypothèses!$BY$8),7,IF(AND($K553&gt;hypothèses!$BX$9,$K553&lt;=hypothèses!$BY$9),8,IF(AND($K553&gt;hypothèses!$BX$10,$K553&lt;=hypothèses!$BY$10),9,IF(AND($K553&gt;hypothèses!$BX$11,$K553&lt;=hypothèses!$BY$11),10,IF(Tableau1[[#This Row],[QF mens]]&gt;hypothèses!BH562,10,"")))))))))))</f>
        <v>2</v>
      </c>
      <c r="N553" s="49" t="s">
        <v>82</v>
      </c>
      <c r="O553" s="49" t="s">
        <v>77</v>
      </c>
      <c r="P553" s="49" t="s">
        <v>83</v>
      </c>
      <c r="Q553" s="49" t="s">
        <v>82</v>
      </c>
      <c r="T553">
        <v>0</v>
      </c>
      <c r="U553" s="58" t="str" cm="1">
        <f t="array" ref="U55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553" s="58">
        <f>IF(R553="Tarif Frais de dossier",30,IF(T553&lt;0,0,IF(AND(D553=hypothèses!$BR$2,R553=hypothèses!$BI$1),IF(K553&lt;=hypothèses!$BP$2,hypothèses!$BS$2,IF(K553&gt;=hypothèses!$BQ$2,hypothèses!$BT$2,K553*hypothèses!$BU$2)),IF(AND(D553=hypothèses!$BR$3,R553=hypothèses!$BI$1),IF(K553&lt;=hypothèses!$BP$3,hypothèses!$BS$3,IF(K553&gt;=hypothèses!$BQ$3,hypothèses!$BT$3,K553*hypothèses!$BU$3)),IF(AND(D553=hypothèses!$BR$5,R553=hypothèses!$BJ$1),IF(K553&lt;=hypothèses!$BP$5,hypothèses!$BS$5,IF(K553&gt;=hypothèses!$BQ$5,hypothèses!$BT$5,K553*hypothèses!$BU$5)),IF(AND(D553=hypothèses!$BR$6,R553=hypothèses!$BJ$1),IF(K553&lt;=hypothèses!$BP$6,hypothèses!$BS$6,IF(K553&gt;=hypothèses!$BQ$6,hypothèses!$BT$6,K553*hypothèses!$BU$6)),IF(AND(D553=hypothèses!$BR$8,R553=hypothèses!$BK$1),IF(K553&lt;=hypothèses!$BP$8,hypothèses!$BS$8,IF(K553&gt;=hypothèses!$BQ$8,hypothèses!$BT$8,K553*hypothèses!$BU$8)),IF(AND(D553=hypothèses!$BR$9,R553=hypothèses!$BK$1),IF(K553&lt;=hypothèses!$BP$9,hypothèses!$BS$9,IF(K553&gt;=hypothèses!$BQ$9,hypothèses!$BT$9,K553*hypothèses!$BU$9)),IF(AND(D553=hypothèses!$BR$11,R553=hypothèses!$BL$1),IF(K553&lt;=hypothèses!$BP$11,hypothèses!$BS$11,IF(K553&gt;=hypothèses!$BQ$11,hypothèses!$BT$11,K553*hypothèses!$BU$11)),IF(AND(D553=hypothèses!$BR$12,R553=hypothèses!$BL$1),IF(K553&lt;=hypothèses!$BP$12,hypothèses!$BS$12,IF(K553&gt;=hypothèses!$BQ$12,hypothèses!$BT$12,K553*hypothèses!$BU$12)),IF(AND(D553=hypothèses!$BR$14,R553=hypothèses!$BM$1),IF(K553&lt;=hypothèses!$BP$14,hypothèses!$BS$14,IF(K553&gt;=hypothèses!$BQ$14,hypothèses!$BT$14,K553*hypothèses!$BU$14)),IF(AND(D553=hypothèses!$BR$15,R553=hypothèses!$BM$1),IF(K553&lt;=hypothèses!$BP$15,hypothèses!$BS$15,IF(K553&gt;=hypothèses!$BQ$15,hypothèses!$BT$15,K553*hypothèses!$BU$15)),IF(AND(D553=hypothèses!$BR$17,R553=hypothèses!$BN$1),IF(K553&lt;=hypothèses!$BP$17,hypothèses!$BS$17,IF(K553&gt;=hypothèses!$BQ$17,hypothèses!$BT$17,K553*hypothèses!$BU$17)),IF(AND(D553=hypothèses!$BR$18,R553=hypothèses!$BN$1),IF(K553&lt;=hypothèses!$BP$18,hypothèses!$BS$18,IF(K553&gt;=hypothèses!$BQ$18,hypothèses!$BT$18,K553*hypothèses!$BU$18)),0))))))))))))))</f>
        <v>0</v>
      </c>
      <c r="W553" t="str" cm="1">
        <f t="array" ref="W553">IFERROR(IF(T553&lt;0,0,IF(R553="tarif frais de dossier",30,K553*INDEX(hypothèses!$CC$2:$CR$21,MATCH(1,(K553&gt;=hypothèses!$BX$2:$BX$21)*(K553&lt;hypothèses!$BY$2:$BY$21)*(D553="Villeurbanne")+(K553&gt;=hypothèses!$BX$12:$BX$21)*(K553&lt;hypothèses!$BY$12:$BY$21)*(D553="Hors Villeurbanne"),0),CHOOSE(MATCH(R553,{"tarif eveil";"tarif courant";"tarif pratiques collectives";"tarif troisième cycle renforcé PPES";"tarif cumul";"tarif location"},0),1,4,7,10,13,16)))),"")</f>
        <v/>
      </c>
    </row>
    <row r="554" spans="1:23">
      <c r="A554" s="71" t="s">
        <v>71</v>
      </c>
      <c r="B554" s="71" t="s">
        <v>72</v>
      </c>
      <c r="C554" s="71" t="s">
        <v>73</v>
      </c>
      <c r="D554" t="s">
        <v>86</v>
      </c>
      <c r="E554" s="59">
        <v>7682</v>
      </c>
      <c r="F554">
        <v>4</v>
      </c>
      <c r="G554">
        <v>1</v>
      </c>
      <c r="H554">
        <f>IF(Tableau1[[#This Row],[Tranche RFR]]&gt;=2,Tableau1[[#This Row],[Tranche RFR]]-1,Tableau1[[#This Row],[Tranche RFR]])</f>
        <v>3</v>
      </c>
      <c r="I554">
        <f>Tableau1[[#This Row],[RFR]]/Tableau1[[#This Row],[nb parts sans couple]]</f>
        <v>2560.6666666666665</v>
      </c>
      <c r="J554" t="s">
        <v>77</v>
      </c>
      <c r="K554" s="4">
        <f t="shared" si="8"/>
        <v>640.16666666666663</v>
      </c>
      <c r="L554" s="49">
        <f>IF($K554&lt;=hypothèses!$BG$2,1,IF(AND($K554&gt;hypothèses!$BF$3,$K554&lt;=hypothèses!$BG$3),2,IF(AND($K554&gt;hypothèses!$BF$4,$K554&lt;=hypothèses!$BG$4),3,IF(AND($K554&gt;hypothèses!$BF$5,$K554&lt;=hypothèses!$BG$5),4,IF(AND($K554&gt;hypothèses!$BF$6,$K554&lt;=hypothèses!$BG$6),5,IF(AND($K554&gt;hypothèses!$BF$7,$K554&lt;=hypothèses!$BG$7),6,IF(AND($K554&gt;hypothèses!$BF$8,$K554&lt;=hypothèses!$BG$8),7,IF(AND($K554&gt;hypothèses!$BF$9,$K554&lt;=hypothèses!$BG$9),8,IF(AND($K554&gt;hypothèses!$BF$10,$K554&lt;=hypothèses!$BG$10),9,IF(AND($K554&gt;hypothèses!$BF$11,$K554&lt;=hypothèses!$BG$11),10,IF(Tableau1[[#This Row],[QF mens]]&gt;hypothèses!BG563,10,"")))))))))))</f>
        <v>4</v>
      </c>
      <c r="M554" s="49">
        <f>IF($K554&lt;=hypothèses!$BY$2,1,IF(AND($K554&gt;hypothèses!$BX$3,$K554&lt;=hypothèses!$BY$3),2,IF(AND($K554&gt;hypothèses!$BX$4,$K554&lt;=hypothèses!$BY$4),3,IF(AND($K554&gt;hypothèses!$BX$5,$K554&lt;=hypothèses!$BY$5),4,IF(AND($K554&gt;hypothèses!$BX$6,$K554&lt;=hypothèses!$BY$6),5,IF(AND($K554&gt;hypothèses!$BX$7,$K554&lt;=hypothèses!$BY$7),6,IF(AND($K554&gt;hypothèses!$BX$8,$K554&lt;=hypothèses!$BY$8),7,IF(AND($K554&gt;hypothèses!$BX$9,$K554&lt;=hypothèses!$BY$9),8,IF(AND($K554&gt;hypothèses!$BX$10,$K554&lt;=hypothèses!$BY$10),9,IF(AND($K554&gt;hypothèses!$BX$11,$K554&lt;=hypothèses!$BY$11),10,IF(Tableau1[[#This Row],[QF mens]]&gt;hypothèses!BH563,10,"")))))))))))</f>
        <v>2</v>
      </c>
      <c r="N554" s="49" t="s">
        <v>82</v>
      </c>
      <c r="O554" s="49" t="s">
        <v>77</v>
      </c>
      <c r="P554" s="49" t="s">
        <v>83</v>
      </c>
      <c r="Q554" s="49" t="s">
        <v>82</v>
      </c>
      <c r="T554">
        <v>0</v>
      </c>
      <c r="U554" s="58" t="str" cm="1">
        <f t="array" ref="U55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554" s="58">
        <f>IF(R554="Tarif Frais de dossier",30,IF(T554&lt;0,0,IF(AND(D554=hypothèses!$BR$2,R554=hypothèses!$BI$1),IF(K554&lt;=hypothèses!$BP$2,hypothèses!$BS$2,IF(K554&gt;=hypothèses!$BQ$2,hypothèses!$BT$2,K554*hypothèses!$BU$2)),IF(AND(D554=hypothèses!$BR$3,R554=hypothèses!$BI$1),IF(K554&lt;=hypothèses!$BP$3,hypothèses!$BS$3,IF(K554&gt;=hypothèses!$BQ$3,hypothèses!$BT$3,K554*hypothèses!$BU$3)),IF(AND(D554=hypothèses!$BR$5,R554=hypothèses!$BJ$1),IF(K554&lt;=hypothèses!$BP$5,hypothèses!$BS$5,IF(K554&gt;=hypothèses!$BQ$5,hypothèses!$BT$5,K554*hypothèses!$BU$5)),IF(AND(D554=hypothèses!$BR$6,R554=hypothèses!$BJ$1),IF(K554&lt;=hypothèses!$BP$6,hypothèses!$BS$6,IF(K554&gt;=hypothèses!$BQ$6,hypothèses!$BT$6,K554*hypothèses!$BU$6)),IF(AND(D554=hypothèses!$BR$8,R554=hypothèses!$BK$1),IF(K554&lt;=hypothèses!$BP$8,hypothèses!$BS$8,IF(K554&gt;=hypothèses!$BQ$8,hypothèses!$BT$8,K554*hypothèses!$BU$8)),IF(AND(D554=hypothèses!$BR$9,R554=hypothèses!$BK$1),IF(K554&lt;=hypothèses!$BP$9,hypothèses!$BS$9,IF(K554&gt;=hypothèses!$BQ$9,hypothèses!$BT$9,K554*hypothèses!$BU$9)),IF(AND(D554=hypothèses!$BR$11,R554=hypothèses!$BL$1),IF(K554&lt;=hypothèses!$BP$11,hypothèses!$BS$11,IF(K554&gt;=hypothèses!$BQ$11,hypothèses!$BT$11,K554*hypothèses!$BU$11)),IF(AND(D554=hypothèses!$BR$12,R554=hypothèses!$BL$1),IF(K554&lt;=hypothèses!$BP$12,hypothèses!$BS$12,IF(K554&gt;=hypothèses!$BQ$12,hypothèses!$BT$12,K554*hypothèses!$BU$12)),IF(AND(D554=hypothèses!$BR$14,R554=hypothèses!$BM$1),IF(K554&lt;=hypothèses!$BP$14,hypothèses!$BS$14,IF(K554&gt;=hypothèses!$BQ$14,hypothèses!$BT$14,K554*hypothèses!$BU$14)),IF(AND(D554=hypothèses!$BR$15,R554=hypothèses!$BM$1),IF(K554&lt;=hypothèses!$BP$15,hypothèses!$BS$15,IF(K554&gt;=hypothèses!$BQ$15,hypothèses!$BT$15,K554*hypothèses!$BU$15)),IF(AND(D554=hypothèses!$BR$17,R554=hypothèses!$BN$1),IF(K554&lt;=hypothèses!$BP$17,hypothèses!$BS$17,IF(K554&gt;=hypothèses!$BQ$17,hypothèses!$BT$17,K554*hypothèses!$BU$17)),IF(AND(D554=hypothèses!$BR$18,R554=hypothèses!$BN$1),IF(K554&lt;=hypothèses!$BP$18,hypothèses!$BS$18,IF(K554&gt;=hypothèses!$BQ$18,hypothèses!$BT$18,K554*hypothèses!$BU$18)),0))))))))))))))</f>
        <v>0</v>
      </c>
      <c r="W554" t="str" cm="1">
        <f t="array" ref="W554">IFERROR(IF(T554&lt;0,0,IF(R554="tarif frais de dossier",30,K554*INDEX(hypothèses!$CC$2:$CR$21,MATCH(1,(K554&gt;=hypothèses!$BX$2:$BX$21)*(K554&lt;hypothèses!$BY$2:$BY$21)*(D554="Villeurbanne")+(K554&gt;=hypothèses!$BX$12:$BX$21)*(K554&lt;hypothèses!$BY$12:$BY$21)*(D554="Hors Villeurbanne"),0),CHOOSE(MATCH(R554,{"tarif eveil";"tarif courant";"tarif pratiques collectives";"tarif troisième cycle renforcé PPES";"tarif cumul";"tarif location"},0),1,4,7,10,13,16)))),"")</f>
        <v/>
      </c>
    </row>
    <row r="555" spans="1:23">
      <c r="A555" s="72" t="s">
        <v>71</v>
      </c>
      <c r="B555" s="72" t="s">
        <v>72</v>
      </c>
      <c r="C555" s="72" t="s">
        <v>73</v>
      </c>
      <c r="D555" t="s">
        <v>70</v>
      </c>
      <c r="E555" s="59">
        <v>46051</v>
      </c>
      <c r="F555">
        <v>19</v>
      </c>
      <c r="G555">
        <v>3</v>
      </c>
      <c r="H555">
        <f>IF(Tableau1[[#This Row],[Tranche RFR]]&gt;=2,Tableau1[[#This Row],[Tranche RFR]]-1,Tableau1[[#This Row],[Tranche RFR]])</f>
        <v>18</v>
      </c>
      <c r="I555">
        <f>Tableau1[[#This Row],[RFR]]/Tableau1[[#This Row],[nb parts sans couple]]</f>
        <v>2558.3888888888887</v>
      </c>
      <c r="J555" t="s">
        <v>77</v>
      </c>
      <c r="K555" s="4">
        <f t="shared" si="8"/>
        <v>1279.1944444444446</v>
      </c>
      <c r="L555" s="49">
        <f>IF($K555&lt;=hypothèses!$BG$2,1,IF(AND($K555&gt;hypothèses!$BF$3,$K555&lt;=hypothèses!$BG$3),2,IF(AND($K555&gt;hypothèses!$BF$4,$K555&lt;=hypothèses!$BG$4),3,IF(AND($K555&gt;hypothèses!$BF$5,$K555&lt;=hypothèses!$BG$5),4,IF(AND($K555&gt;hypothèses!$BF$6,$K555&lt;=hypothèses!$BG$6),5,IF(AND($K555&gt;hypothèses!$BF$7,$K555&lt;=hypothèses!$BG$7),6,IF(AND($K555&gt;hypothèses!$BF$8,$K555&lt;=hypothèses!$BG$8),7,IF(AND($K555&gt;hypothèses!$BF$9,$K555&lt;=hypothèses!$BG$9),8,IF(AND($K555&gt;hypothèses!$BF$10,$K555&lt;=hypothèses!$BG$10),9,IF(AND($K555&gt;hypothèses!$BF$11,$K555&lt;=hypothèses!$BG$11),10,IF(Tableau1[[#This Row],[QF mens]]&gt;hypothèses!BG564,10,"")))))))))))</f>
        <v>7</v>
      </c>
      <c r="M555" s="49">
        <f>IF($K555&lt;=hypothèses!$BY$2,1,IF(AND($K555&gt;hypothèses!$BX$3,$K555&lt;=hypothèses!$BY$3),2,IF(AND($K555&gt;hypothèses!$BX$4,$K555&lt;=hypothèses!$BY$4),3,IF(AND($K555&gt;hypothèses!$BX$5,$K555&lt;=hypothèses!$BY$5),4,IF(AND($K555&gt;hypothèses!$BX$6,$K555&lt;=hypothèses!$BY$6),5,IF(AND($K555&gt;hypothèses!$BX$7,$K555&lt;=hypothèses!$BY$7),6,IF(AND($K555&gt;hypothèses!$BX$8,$K555&lt;=hypothèses!$BY$8),7,IF(AND($K555&gt;hypothèses!$BX$9,$K555&lt;=hypothèses!$BY$9),8,IF(AND($K555&gt;hypothèses!$BX$10,$K555&lt;=hypothèses!$BY$10),9,IF(AND($K555&gt;hypothèses!$BX$11,$K555&lt;=hypothèses!$BY$11),10,IF(Tableau1[[#This Row],[QF mens]]&gt;hypothèses!BH564,10,"")))))))))))</f>
        <v>6</v>
      </c>
      <c r="N555" s="49" t="s">
        <v>82</v>
      </c>
      <c r="O555" s="49" t="s">
        <v>77</v>
      </c>
      <c r="P555" s="49" t="s">
        <v>83</v>
      </c>
      <c r="Q555" s="49" t="s">
        <v>82</v>
      </c>
      <c r="R555" t="s">
        <v>16</v>
      </c>
      <c r="S555">
        <v>1</v>
      </c>
      <c r="T555">
        <v>147</v>
      </c>
      <c r="U555" s="58" cm="1">
        <f t="array" ref="U55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156.66000000000003</v>
      </c>
      <c r="V555" s="58">
        <f>IF(R555="Tarif Frais de dossier",30,IF(T555&lt;0,0,IF(AND(D555=hypothèses!$BR$2,R555=hypothèses!$BI$1),IF(K555&lt;=hypothèses!$BP$2,hypothèses!$BS$2,IF(K555&gt;=hypothèses!$BQ$2,hypothèses!$BT$2,K555*hypothèses!$BU$2)),IF(AND(D555=hypothèses!$BR$3,R555=hypothèses!$BI$1),IF(K555&lt;=hypothèses!$BP$3,hypothèses!$BS$3,IF(K555&gt;=hypothèses!$BQ$3,hypothèses!$BT$3,K555*hypothèses!$BU$3)),IF(AND(D555=hypothèses!$BR$5,R555=hypothèses!$BJ$1),IF(K555&lt;=hypothèses!$BP$5,hypothèses!$BS$5,IF(K555&gt;=hypothèses!$BQ$5,hypothèses!$BT$5,K555*hypothèses!$BU$5)),IF(AND(D555=hypothèses!$BR$6,R555=hypothèses!$BJ$1),IF(K555&lt;=hypothèses!$BP$6,hypothèses!$BS$6,IF(K555&gt;=hypothèses!$BQ$6,hypothèses!$BT$6,K555*hypothèses!$BU$6)),IF(AND(D555=hypothèses!$BR$8,R555=hypothèses!$BK$1),IF(K555&lt;=hypothèses!$BP$8,hypothèses!$BS$8,IF(K555&gt;=hypothèses!$BQ$8,hypothèses!$BT$8,K555*hypothèses!$BU$8)),IF(AND(D555=hypothèses!$BR$9,R555=hypothèses!$BK$1),IF(K555&lt;=hypothèses!$BP$9,hypothèses!$BS$9,IF(K555&gt;=hypothèses!$BQ$9,hypothèses!$BT$9,K555*hypothèses!$BU$9)),IF(AND(D555=hypothèses!$BR$11,R555=hypothèses!$BL$1),IF(K555&lt;=hypothèses!$BP$11,hypothèses!$BS$11,IF(K555&gt;=hypothèses!$BQ$11,hypothèses!$BT$11,K555*hypothèses!$BU$11)),IF(AND(D555=hypothèses!$BR$12,R555=hypothèses!$BL$1),IF(K555&lt;=hypothèses!$BP$12,hypothèses!$BS$12,IF(K555&gt;=hypothèses!$BQ$12,hypothèses!$BT$12,K555*hypothèses!$BU$12)),IF(AND(D555=hypothèses!$BR$14,R555=hypothèses!$BM$1),IF(K555&lt;=hypothèses!$BP$14,hypothèses!$BS$14,IF(K555&gt;=hypothèses!$BQ$14,hypothèses!$BT$14,K555*hypothèses!$BU$14)),IF(AND(D555=hypothèses!$BR$15,R555=hypothèses!$BM$1),IF(K555&lt;=hypothèses!$BP$15,hypothèses!$BS$15,IF(K555&gt;=hypothèses!$BQ$15,hypothèses!$BT$15,K555*hypothèses!$BU$15)),IF(AND(D555=hypothèses!$BR$17,R555=hypothèses!$BN$1),IF(K555&lt;=hypothèses!$BP$17,hypothèses!$BS$17,IF(K555&gt;=hypothèses!$BQ$17,hypothèses!$BT$17,K555*hypothèses!$BU$17)),IF(AND(D555=hypothèses!$BR$18,R555=hypothèses!$BN$1),IF(K555&lt;=hypothèses!$BP$18,hypothèses!$BS$18,IF(K555&gt;=hypothèses!$BQ$18,hypothèses!$BT$18,K555*hypothèses!$BU$18)),0))))))))))))))</f>
        <v>129.88743589743589</v>
      </c>
      <c r="W555" t="str" cm="1">
        <f t="array" ref="W555">IFERROR(IF(T555&lt;0,0,IF(R555="tarif frais de dossier",30,K555*INDEX(hypothèses!$CC$2:$CR$21,MATCH(1,(K555&gt;=hypothèses!$BX$2:$BX$21)*(K555&lt;hypothèses!$BY$2:$BY$21)*(D555="Villeurbanne")+(K555&gt;=hypothèses!$BX$12:$BX$21)*(K555&lt;hypothèses!$BY$12:$BY$21)*(D555="Hors Villeurbanne"),0),CHOOSE(MATCH(R555,{"tarif eveil";"tarif courant";"tarif pratiques collectives";"tarif troisième cycle renforcé PPES";"tarif cumul";"tarif location"},0),1,4,7,10,13,16)))),"")</f>
        <v/>
      </c>
    </row>
    <row r="556" spans="1:23">
      <c r="A556" s="71" t="s">
        <v>71</v>
      </c>
      <c r="B556" s="71" t="s">
        <v>72</v>
      </c>
      <c r="C556" s="71" t="s">
        <v>73</v>
      </c>
      <c r="D556" t="s">
        <v>86</v>
      </c>
      <c r="E556" s="59">
        <v>51260</v>
      </c>
      <c r="F556">
        <v>21</v>
      </c>
      <c r="G556">
        <v>3</v>
      </c>
      <c r="H556">
        <f>IF(Tableau1[[#This Row],[Tranche RFR]]&gt;=2,Tableau1[[#This Row],[Tranche RFR]]-1,Tableau1[[#This Row],[Tranche RFR]])</f>
        <v>20</v>
      </c>
      <c r="I556">
        <f>Tableau1[[#This Row],[RFR]]/Tableau1[[#This Row],[nb parts sans couple]]</f>
        <v>2563</v>
      </c>
      <c r="J556" t="s">
        <v>77</v>
      </c>
      <c r="K556" s="4">
        <f t="shared" si="8"/>
        <v>1423.8888888888889</v>
      </c>
      <c r="L556" s="49">
        <f>IF($K556&lt;=hypothèses!$BG$2,1,IF(AND($K556&gt;hypothèses!$BF$3,$K556&lt;=hypothèses!$BG$3),2,IF(AND($K556&gt;hypothèses!$BF$4,$K556&lt;=hypothèses!$BG$4),3,IF(AND($K556&gt;hypothèses!$BF$5,$K556&lt;=hypothèses!$BG$5),4,IF(AND($K556&gt;hypothèses!$BF$6,$K556&lt;=hypothèses!$BG$6),5,IF(AND($K556&gt;hypothèses!$BF$7,$K556&lt;=hypothèses!$BG$7),6,IF(AND($K556&gt;hypothèses!$BF$8,$K556&lt;=hypothèses!$BG$8),7,IF(AND($K556&gt;hypothèses!$BF$9,$K556&lt;=hypothèses!$BG$9),8,IF(AND($K556&gt;hypothèses!$BF$10,$K556&lt;=hypothèses!$BG$10),9,IF(AND($K556&gt;hypothèses!$BF$11,$K556&lt;=hypothèses!$BG$11),10,IF(Tableau1[[#This Row],[QF mens]]&gt;hypothèses!BG565,10,"")))))))))))</f>
        <v>8</v>
      </c>
      <c r="M556" s="49">
        <f>IF($K556&lt;=hypothèses!$BY$2,1,IF(AND($K556&gt;hypothèses!$BX$3,$K556&lt;=hypothèses!$BY$3),2,IF(AND($K556&gt;hypothèses!$BX$4,$K556&lt;=hypothèses!$BY$4),3,IF(AND($K556&gt;hypothèses!$BX$5,$K556&lt;=hypothèses!$BY$5),4,IF(AND($K556&gt;hypothèses!$BX$6,$K556&lt;=hypothèses!$BY$6),5,IF(AND($K556&gt;hypothèses!$BX$7,$K556&lt;=hypothèses!$BY$7),6,IF(AND($K556&gt;hypothèses!$BX$8,$K556&lt;=hypothèses!$BY$8),7,IF(AND($K556&gt;hypothèses!$BX$9,$K556&lt;=hypothèses!$BY$9),8,IF(AND($K556&gt;hypothèses!$BX$10,$K556&lt;=hypothèses!$BY$10),9,IF(AND($K556&gt;hypothèses!$BX$11,$K556&lt;=hypothèses!$BY$11),10,IF(Tableau1[[#This Row],[QF mens]]&gt;hypothèses!BH565,10,"")))))))))))</f>
        <v>6</v>
      </c>
      <c r="N556" s="49" t="s">
        <v>82</v>
      </c>
      <c r="O556" s="49" t="s">
        <v>77</v>
      </c>
      <c r="P556" s="49" t="s">
        <v>83</v>
      </c>
      <c r="Q556" s="49" t="s">
        <v>82</v>
      </c>
      <c r="R556" t="s">
        <v>12</v>
      </c>
      <c r="S556">
        <v>1</v>
      </c>
      <c r="T556">
        <v>929</v>
      </c>
      <c r="U556" s="58" cm="1">
        <f t="array" ref="U55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1276.2300000000005</v>
      </c>
      <c r="V556" s="58">
        <f>IF(R556="Tarif Frais de dossier",30,IF(T556&lt;0,0,IF(AND(D556=hypothèses!$BR$2,R556=hypothèses!$BI$1),IF(K556&lt;=hypothèses!$BP$2,hypothèses!$BS$2,IF(K556&gt;=hypothèses!$BQ$2,hypothèses!$BT$2,K556*hypothèses!$BU$2)),IF(AND(D556=hypothèses!$BR$3,R556=hypothèses!$BI$1),IF(K556&lt;=hypothèses!$BP$3,hypothèses!$BS$3,IF(K556&gt;=hypothèses!$BQ$3,hypothèses!$BT$3,K556*hypothèses!$BU$3)),IF(AND(D556=hypothèses!$BR$5,R556=hypothèses!$BJ$1),IF(K556&lt;=hypothèses!$BP$5,hypothèses!$BS$5,IF(K556&gt;=hypothèses!$BQ$5,hypothèses!$BT$5,K556*hypothèses!$BU$5)),IF(AND(D556=hypothèses!$BR$6,R556=hypothèses!$BJ$1),IF(K556&lt;=hypothèses!$BP$6,hypothèses!$BS$6,IF(K556&gt;=hypothèses!$BQ$6,hypothèses!$BT$6,K556*hypothèses!$BU$6)),IF(AND(D556=hypothèses!$BR$8,R556=hypothèses!$BK$1),IF(K556&lt;=hypothèses!$BP$8,hypothèses!$BS$8,IF(K556&gt;=hypothèses!$BQ$8,hypothèses!$BT$8,K556*hypothèses!$BU$8)),IF(AND(D556=hypothèses!$BR$9,R556=hypothèses!$BK$1),IF(K556&lt;=hypothèses!$BP$9,hypothèses!$BS$9,IF(K556&gt;=hypothèses!$BQ$9,hypothèses!$BT$9,K556*hypothèses!$BU$9)),IF(AND(D556=hypothèses!$BR$11,R556=hypothèses!$BL$1),IF(K556&lt;=hypothèses!$BP$11,hypothèses!$BS$11,IF(K556&gt;=hypothèses!$BQ$11,hypothèses!$BT$11,K556*hypothèses!$BU$11)),IF(AND(D556=hypothèses!$BR$12,R556=hypothèses!$BL$1),IF(K556&lt;=hypothèses!$BP$12,hypothèses!$BS$12,IF(K556&gt;=hypothèses!$BQ$12,hypothèses!$BT$12,K556*hypothèses!$BU$12)),IF(AND(D556=hypothèses!$BR$14,R556=hypothèses!$BM$1),IF(K556&lt;=hypothèses!$BP$14,hypothèses!$BS$14,IF(K556&gt;=hypothèses!$BQ$14,hypothèses!$BT$14,K556*hypothèses!$BU$14)),IF(AND(D556=hypothèses!$BR$15,R556=hypothèses!$BM$1),IF(K556&lt;=hypothèses!$BP$15,hypothèses!$BS$15,IF(K556&gt;=hypothèses!$BQ$15,hypothèses!$BT$15,K556*hypothèses!$BU$15)),IF(AND(D556=hypothèses!$BR$17,R556=hypothèses!$BN$1),IF(K556&lt;=hypothèses!$BP$17,hypothèses!$BS$17,IF(K556&gt;=hypothèses!$BQ$17,hypothèses!$BT$17,K556*hypothèses!$BU$17)),IF(AND(D556=hypothèses!$BR$18,R556=hypothèses!$BN$1),IF(K556&lt;=hypothèses!$BP$18,hypothèses!$BS$18,IF(K556&gt;=hypothèses!$BQ$18,hypothèses!$BT$18,K556*hypothèses!$BU$18)),0))))))))))))))</f>
        <v>843</v>
      </c>
      <c r="W556" t="str" cm="1">
        <f t="array" ref="W556">IFERROR(IF(T556&lt;0,0,IF(R556="tarif frais de dossier",30,K556*INDEX(hypothèses!$CC$2:$CR$21,MATCH(1,(K556&gt;=hypothèses!$BX$2:$BX$21)*(K556&lt;hypothèses!$BY$2:$BY$21)*(D556="Villeurbanne")+(K556&gt;=hypothèses!$BX$12:$BX$21)*(K556&lt;hypothèses!$BY$12:$BY$21)*(D556="Hors Villeurbanne"),0),CHOOSE(MATCH(R556,{"tarif eveil";"tarif courant";"tarif pratiques collectives";"tarif troisième cycle renforcé PPES";"tarif cumul";"tarif location"},0),1,4,7,10,13,16)))),"")</f>
        <v/>
      </c>
    </row>
    <row r="557" spans="1:23">
      <c r="A557" s="72" t="s">
        <v>71</v>
      </c>
      <c r="B557" s="72" t="s">
        <v>72</v>
      </c>
      <c r="C557" s="72" t="s">
        <v>73</v>
      </c>
      <c r="D557" t="s">
        <v>86</v>
      </c>
      <c r="E557" s="59">
        <v>51260</v>
      </c>
      <c r="F557">
        <v>21</v>
      </c>
      <c r="G557">
        <v>3</v>
      </c>
      <c r="H557">
        <f>IF(Tableau1[[#This Row],[Tranche RFR]]&gt;=2,Tableau1[[#This Row],[Tranche RFR]]-1,Tableau1[[#This Row],[Tranche RFR]])</f>
        <v>20</v>
      </c>
      <c r="I557">
        <f>Tableau1[[#This Row],[RFR]]/Tableau1[[#This Row],[nb parts sans couple]]</f>
        <v>2563</v>
      </c>
      <c r="J557" t="s">
        <v>77</v>
      </c>
      <c r="K557" s="4">
        <f t="shared" si="8"/>
        <v>1423.8888888888889</v>
      </c>
      <c r="L557" s="49">
        <f>IF($K557&lt;=hypothèses!$BG$2,1,IF(AND($K557&gt;hypothèses!$BF$3,$K557&lt;=hypothèses!$BG$3),2,IF(AND($K557&gt;hypothèses!$BF$4,$K557&lt;=hypothèses!$BG$4),3,IF(AND($K557&gt;hypothèses!$BF$5,$K557&lt;=hypothèses!$BG$5),4,IF(AND($K557&gt;hypothèses!$BF$6,$K557&lt;=hypothèses!$BG$6),5,IF(AND($K557&gt;hypothèses!$BF$7,$K557&lt;=hypothèses!$BG$7),6,IF(AND($K557&gt;hypothèses!$BF$8,$K557&lt;=hypothèses!$BG$8),7,IF(AND($K557&gt;hypothèses!$BF$9,$K557&lt;=hypothèses!$BG$9),8,IF(AND($K557&gt;hypothèses!$BF$10,$K557&lt;=hypothèses!$BG$10),9,IF(AND($K557&gt;hypothèses!$BF$11,$K557&lt;=hypothèses!$BG$11),10,IF(Tableau1[[#This Row],[QF mens]]&gt;hypothèses!BG566,10,"")))))))))))</f>
        <v>8</v>
      </c>
      <c r="M557" s="49">
        <f>IF($K557&lt;=hypothèses!$BY$2,1,IF(AND($K557&gt;hypothèses!$BX$3,$K557&lt;=hypothèses!$BY$3),2,IF(AND($K557&gt;hypothèses!$BX$4,$K557&lt;=hypothèses!$BY$4),3,IF(AND($K557&gt;hypothèses!$BX$5,$K557&lt;=hypothèses!$BY$5),4,IF(AND($K557&gt;hypothèses!$BX$6,$K557&lt;=hypothèses!$BY$6),5,IF(AND($K557&gt;hypothèses!$BX$7,$K557&lt;=hypothèses!$BY$7),6,IF(AND($K557&gt;hypothèses!$BX$8,$K557&lt;=hypothèses!$BY$8),7,IF(AND($K557&gt;hypothèses!$BX$9,$K557&lt;=hypothèses!$BY$9),8,IF(AND($K557&gt;hypothèses!$BX$10,$K557&lt;=hypothèses!$BY$10),9,IF(AND($K557&gt;hypothèses!$BX$11,$K557&lt;=hypothèses!$BY$11),10,IF(Tableau1[[#This Row],[QF mens]]&gt;hypothèses!BH566,10,"")))))))))))</f>
        <v>6</v>
      </c>
      <c r="N557" s="49" t="s">
        <v>82</v>
      </c>
      <c r="O557" s="49" t="s">
        <v>77</v>
      </c>
      <c r="P557" s="49" t="s">
        <v>83</v>
      </c>
      <c r="Q557" s="49" t="s">
        <v>82</v>
      </c>
      <c r="T557">
        <v>0</v>
      </c>
      <c r="U557" s="58" t="str" cm="1">
        <f t="array" ref="U55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557" s="58">
        <f>IF(R557="Tarif Frais de dossier",30,IF(T557&lt;0,0,IF(AND(D557=hypothèses!$BR$2,R557=hypothèses!$BI$1),IF(K557&lt;=hypothèses!$BP$2,hypothèses!$BS$2,IF(K557&gt;=hypothèses!$BQ$2,hypothèses!$BT$2,K557*hypothèses!$BU$2)),IF(AND(D557=hypothèses!$BR$3,R557=hypothèses!$BI$1),IF(K557&lt;=hypothèses!$BP$3,hypothèses!$BS$3,IF(K557&gt;=hypothèses!$BQ$3,hypothèses!$BT$3,K557*hypothèses!$BU$3)),IF(AND(D557=hypothèses!$BR$5,R557=hypothèses!$BJ$1),IF(K557&lt;=hypothèses!$BP$5,hypothèses!$BS$5,IF(K557&gt;=hypothèses!$BQ$5,hypothèses!$BT$5,K557*hypothèses!$BU$5)),IF(AND(D557=hypothèses!$BR$6,R557=hypothèses!$BJ$1),IF(K557&lt;=hypothèses!$BP$6,hypothèses!$BS$6,IF(K557&gt;=hypothèses!$BQ$6,hypothèses!$BT$6,K557*hypothèses!$BU$6)),IF(AND(D557=hypothèses!$BR$8,R557=hypothèses!$BK$1),IF(K557&lt;=hypothèses!$BP$8,hypothèses!$BS$8,IF(K557&gt;=hypothèses!$BQ$8,hypothèses!$BT$8,K557*hypothèses!$BU$8)),IF(AND(D557=hypothèses!$BR$9,R557=hypothèses!$BK$1),IF(K557&lt;=hypothèses!$BP$9,hypothèses!$BS$9,IF(K557&gt;=hypothèses!$BQ$9,hypothèses!$BT$9,K557*hypothèses!$BU$9)),IF(AND(D557=hypothèses!$BR$11,R557=hypothèses!$BL$1),IF(K557&lt;=hypothèses!$BP$11,hypothèses!$BS$11,IF(K557&gt;=hypothèses!$BQ$11,hypothèses!$BT$11,K557*hypothèses!$BU$11)),IF(AND(D557=hypothèses!$BR$12,R557=hypothèses!$BL$1),IF(K557&lt;=hypothèses!$BP$12,hypothèses!$BS$12,IF(K557&gt;=hypothèses!$BQ$12,hypothèses!$BT$12,K557*hypothèses!$BU$12)),IF(AND(D557=hypothèses!$BR$14,R557=hypothèses!$BM$1),IF(K557&lt;=hypothèses!$BP$14,hypothèses!$BS$14,IF(K557&gt;=hypothèses!$BQ$14,hypothèses!$BT$14,K557*hypothèses!$BU$14)),IF(AND(D557=hypothèses!$BR$15,R557=hypothèses!$BM$1),IF(K557&lt;=hypothèses!$BP$15,hypothèses!$BS$15,IF(K557&gt;=hypothèses!$BQ$15,hypothèses!$BT$15,K557*hypothèses!$BU$15)),IF(AND(D557=hypothèses!$BR$17,R557=hypothèses!$BN$1),IF(K557&lt;=hypothèses!$BP$17,hypothèses!$BS$17,IF(K557&gt;=hypothèses!$BQ$17,hypothèses!$BT$17,K557*hypothèses!$BU$17)),IF(AND(D557=hypothèses!$BR$18,R557=hypothèses!$BN$1),IF(K557&lt;=hypothèses!$BP$18,hypothèses!$BS$18,IF(K557&gt;=hypothèses!$BQ$18,hypothèses!$BT$18,K557*hypothèses!$BU$18)),0))))))))))))))</f>
        <v>0</v>
      </c>
      <c r="W557" t="str" cm="1">
        <f t="array" ref="W557">IFERROR(IF(T557&lt;0,0,IF(R557="tarif frais de dossier",30,K557*INDEX(hypothèses!$CC$2:$CR$21,MATCH(1,(K557&gt;=hypothèses!$BX$2:$BX$21)*(K557&lt;hypothèses!$BY$2:$BY$21)*(D557="Villeurbanne")+(K557&gt;=hypothèses!$BX$12:$BX$21)*(K557&lt;hypothèses!$BY$12:$BY$21)*(D557="Hors Villeurbanne"),0),CHOOSE(MATCH(R557,{"tarif eveil";"tarif courant";"tarif pratiques collectives";"tarif troisième cycle renforcé PPES";"tarif cumul";"tarif location"},0),1,4,7,10,13,16)))),"")</f>
        <v/>
      </c>
    </row>
    <row r="558" spans="1:23">
      <c r="A558" s="71" t="s">
        <v>71</v>
      </c>
      <c r="B558" s="71" t="s">
        <v>72</v>
      </c>
      <c r="C558" s="71" t="s">
        <v>73</v>
      </c>
      <c r="D558" t="s">
        <v>86</v>
      </c>
      <c r="E558" s="59">
        <v>51260</v>
      </c>
      <c r="F558">
        <v>21</v>
      </c>
      <c r="G558">
        <v>3</v>
      </c>
      <c r="H558">
        <f>IF(Tableau1[[#This Row],[Tranche RFR]]&gt;=2,Tableau1[[#This Row],[Tranche RFR]]-1,Tableau1[[#This Row],[Tranche RFR]])</f>
        <v>20</v>
      </c>
      <c r="I558">
        <f>Tableau1[[#This Row],[RFR]]/Tableau1[[#This Row],[nb parts sans couple]]</f>
        <v>2563</v>
      </c>
      <c r="J558" t="s">
        <v>77</v>
      </c>
      <c r="K558" s="4">
        <f t="shared" si="8"/>
        <v>1423.8888888888889</v>
      </c>
      <c r="L558" s="49">
        <f>IF($K558&lt;=hypothèses!$BG$2,1,IF(AND($K558&gt;hypothèses!$BF$3,$K558&lt;=hypothèses!$BG$3),2,IF(AND($K558&gt;hypothèses!$BF$4,$K558&lt;=hypothèses!$BG$4),3,IF(AND($K558&gt;hypothèses!$BF$5,$K558&lt;=hypothèses!$BG$5),4,IF(AND($K558&gt;hypothèses!$BF$6,$K558&lt;=hypothèses!$BG$6),5,IF(AND($K558&gt;hypothèses!$BF$7,$K558&lt;=hypothèses!$BG$7),6,IF(AND($K558&gt;hypothèses!$BF$8,$K558&lt;=hypothèses!$BG$8),7,IF(AND($K558&gt;hypothèses!$BF$9,$K558&lt;=hypothèses!$BG$9),8,IF(AND($K558&gt;hypothèses!$BF$10,$K558&lt;=hypothèses!$BG$10),9,IF(AND($K558&gt;hypothèses!$BF$11,$K558&lt;=hypothèses!$BG$11),10,IF(Tableau1[[#This Row],[QF mens]]&gt;hypothèses!BG567,10,"")))))))))))</f>
        <v>8</v>
      </c>
      <c r="M558" s="49">
        <f>IF($K558&lt;=hypothèses!$BY$2,1,IF(AND($K558&gt;hypothèses!$BX$3,$K558&lt;=hypothèses!$BY$3),2,IF(AND($K558&gt;hypothèses!$BX$4,$K558&lt;=hypothèses!$BY$4),3,IF(AND($K558&gt;hypothèses!$BX$5,$K558&lt;=hypothèses!$BY$5),4,IF(AND($K558&gt;hypothèses!$BX$6,$K558&lt;=hypothèses!$BY$6),5,IF(AND($K558&gt;hypothèses!$BX$7,$K558&lt;=hypothèses!$BY$7),6,IF(AND($K558&gt;hypothèses!$BX$8,$K558&lt;=hypothèses!$BY$8),7,IF(AND($K558&gt;hypothèses!$BX$9,$K558&lt;=hypothèses!$BY$9),8,IF(AND($K558&gt;hypothèses!$BX$10,$K558&lt;=hypothèses!$BY$10),9,IF(AND($K558&gt;hypothèses!$BX$11,$K558&lt;=hypothèses!$BY$11),10,IF(Tableau1[[#This Row],[QF mens]]&gt;hypothèses!BH567,10,"")))))))))))</f>
        <v>6</v>
      </c>
      <c r="N558" s="49" t="s">
        <v>82</v>
      </c>
      <c r="O558" s="49" t="s">
        <v>77</v>
      </c>
      <c r="P558" s="49" t="s">
        <v>83</v>
      </c>
      <c r="Q558" s="49" t="s">
        <v>82</v>
      </c>
      <c r="T558">
        <v>0</v>
      </c>
      <c r="U558" s="58" t="str" cm="1">
        <f t="array" ref="U55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558" s="58">
        <f>IF(R558="Tarif Frais de dossier",30,IF(T558&lt;0,0,IF(AND(D558=hypothèses!$BR$2,R558=hypothèses!$BI$1),IF(K558&lt;=hypothèses!$BP$2,hypothèses!$BS$2,IF(K558&gt;=hypothèses!$BQ$2,hypothèses!$BT$2,K558*hypothèses!$BU$2)),IF(AND(D558=hypothèses!$BR$3,R558=hypothèses!$BI$1),IF(K558&lt;=hypothèses!$BP$3,hypothèses!$BS$3,IF(K558&gt;=hypothèses!$BQ$3,hypothèses!$BT$3,K558*hypothèses!$BU$3)),IF(AND(D558=hypothèses!$BR$5,R558=hypothèses!$BJ$1),IF(K558&lt;=hypothèses!$BP$5,hypothèses!$BS$5,IF(K558&gt;=hypothèses!$BQ$5,hypothèses!$BT$5,K558*hypothèses!$BU$5)),IF(AND(D558=hypothèses!$BR$6,R558=hypothèses!$BJ$1),IF(K558&lt;=hypothèses!$BP$6,hypothèses!$BS$6,IF(K558&gt;=hypothèses!$BQ$6,hypothèses!$BT$6,K558*hypothèses!$BU$6)),IF(AND(D558=hypothèses!$BR$8,R558=hypothèses!$BK$1),IF(K558&lt;=hypothèses!$BP$8,hypothèses!$BS$8,IF(K558&gt;=hypothèses!$BQ$8,hypothèses!$BT$8,K558*hypothèses!$BU$8)),IF(AND(D558=hypothèses!$BR$9,R558=hypothèses!$BK$1),IF(K558&lt;=hypothèses!$BP$9,hypothèses!$BS$9,IF(K558&gt;=hypothèses!$BQ$9,hypothèses!$BT$9,K558*hypothèses!$BU$9)),IF(AND(D558=hypothèses!$BR$11,R558=hypothèses!$BL$1),IF(K558&lt;=hypothèses!$BP$11,hypothèses!$BS$11,IF(K558&gt;=hypothèses!$BQ$11,hypothèses!$BT$11,K558*hypothèses!$BU$11)),IF(AND(D558=hypothèses!$BR$12,R558=hypothèses!$BL$1),IF(K558&lt;=hypothèses!$BP$12,hypothèses!$BS$12,IF(K558&gt;=hypothèses!$BQ$12,hypothèses!$BT$12,K558*hypothèses!$BU$12)),IF(AND(D558=hypothèses!$BR$14,R558=hypothèses!$BM$1),IF(K558&lt;=hypothèses!$BP$14,hypothèses!$BS$14,IF(K558&gt;=hypothèses!$BQ$14,hypothèses!$BT$14,K558*hypothèses!$BU$14)),IF(AND(D558=hypothèses!$BR$15,R558=hypothèses!$BM$1),IF(K558&lt;=hypothèses!$BP$15,hypothèses!$BS$15,IF(K558&gt;=hypothèses!$BQ$15,hypothèses!$BT$15,K558*hypothèses!$BU$15)),IF(AND(D558=hypothèses!$BR$17,R558=hypothèses!$BN$1),IF(K558&lt;=hypothèses!$BP$17,hypothèses!$BS$17,IF(K558&gt;=hypothèses!$BQ$17,hypothèses!$BT$17,K558*hypothèses!$BU$17)),IF(AND(D558=hypothèses!$BR$18,R558=hypothèses!$BN$1),IF(K558&lt;=hypothèses!$BP$18,hypothèses!$BS$18,IF(K558&gt;=hypothèses!$BQ$18,hypothèses!$BT$18,K558*hypothèses!$BU$18)),0))))))))))))))</f>
        <v>0</v>
      </c>
      <c r="W558" t="str" cm="1">
        <f t="array" ref="W558">IFERROR(IF(T558&lt;0,0,IF(R558="tarif frais de dossier",30,K558*INDEX(hypothèses!$CC$2:$CR$21,MATCH(1,(K558&gt;=hypothèses!$BX$2:$BX$21)*(K558&lt;hypothèses!$BY$2:$BY$21)*(D558="Villeurbanne")+(K558&gt;=hypothèses!$BX$12:$BX$21)*(K558&lt;hypothèses!$BY$12:$BY$21)*(D558="Hors Villeurbanne"),0),CHOOSE(MATCH(R558,{"tarif eveil";"tarif courant";"tarif pratiques collectives";"tarif troisième cycle renforcé PPES";"tarif cumul";"tarif location"},0),1,4,7,10,13,16)))),"")</f>
        <v/>
      </c>
    </row>
    <row r="559" spans="1:23">
      <c r="A559" s="72" t="s">
        <v>71</v>
      </c>
      <c r="B559" s="72" t="s">
        <v>72</v>
      </c>
      <c r="C559" s="72" t="s">
        <v>73</v>
      </c>
      <c r="D559" t="s">
        <v>86</v>
      </c>
      <c r="E559" s="59">
        <v>51260</v>
      </c>
      <c r="F559">
        <v>21</v>
      </c>
      <c r="G559">
        <v>3</v>
      </c>
      <c r="H559">
        <f>IF(Tableau1[[#This Row],[Tranche RFR]]&gt;=2,Tableau1[[#This Row],[Tranche RFR]]-1,Tableau1[[#This Row],[Tranche RFR]])</f>
        <v>20</v>
      </c>
      <c r="I559">
        <f>Tableau1[[#This Row],[RFR]]/Tableau1[[#This Row],[nb parts sans couple]]</f>
        <v>2563</v>
      </c>
      <c r="J559" t="s">
        <v>77</v>
      </c>
      <c r="K559" s="4">
        <f t="shared" si="8"/>
        <v>1423.8888888888889</v>
      </c>
      <c r="L559" s="49">
        <f>IF($K559&lt;=hypothèses!$BG$2,1,IF(AND($K559&gt;hypothèses!$BF$3,$K559&lt;=hypothèses!$BG$3),2,IF(AND($K559&gt;hypothèses!$BF$4,$K559&lt;=hypothèses!$BG$4),3,IF(AND($K559&gt;hypothèses!$BF$5,$K559&lt;=hypothèses!$BG$5),4,IF(AND($K559&gt;hypothèses!$BF$6,$K559&lt;=hypothèses!$BG$6),5,IF(AND($K559&gt;hypothèses!$BF$7,$K559&lt;=hypothèses!$BG$7),6,IF(AND($K559&gt;hypothèses!$BF$8,$K559&lt;=hypothèses!$BG$8),7,IF(AND($K559&gt;hypothèses!$BF$9,$K559&lt;=hypothèses!$BG$9),8,IF(AND($K559&gt;hypothèses!$BF$10,$K559&lt;=hypothèses!$BG$10),9,IF(AND($K559&gt;hypothèses!$BF$11,$K559&lt;=hypothèses!$BG$11),10,IF(Tableau1[[#This Row],[QF mens]]&gt;hypothèses!BG568,10,"")))))))))))</f>
        <v>8</v>
      </c>
      <c r="M559" s="49">
        <f>IF($K559&lt;=hypothèses!$BY$2,1,IF(AND($K559&gt;hypothèses!$BX$3,$K559&lt;=hypothèses!$BY$3),2,IF(AND($K559&gt;hypothèses!$BX$4,$K559&lt;=hypothèses!$BY$4),3,IF(AND($K559&gt;hypothèses!$BX$5,$K559&lt;=hypothèses!$BY$5),4,IF(AND($K559&gt;hypothèses!$BX$6,$K559&lt;=hypothèses!$BY$6),5,IF(AND($K559&gt;hypothèses!$BX$7,$K559&lt;=hypothèses!$BY$7),6,IF(AND($K559&gt;hypothèses!$BX$8,$K559&lt;=hypothèses!$BY$8),7,IF(AND($K559&gt;hypothèses!$BX$9,$K559&lt;=hypothèses!$BY$9),8,IF(AND($K559&gt;hypothèses!$BX$10,$K559&lt;=hypothèses!$BY$10),9,IF(AND($K559&gt;hypothèses!$BX$11,$K559&lt;=hypothèses!$BY$11),10,IF(Tableau1[[#This Row],[QF mens]]&gt;hypothèses!BH568,10,"")))))))))))</f>
        <v>6</v>
      </c>
      <c r="N559" s="49" t="s">
        <v>82</v>
      </c>
      <c r="O559" s="49" t="s">
        <v>77</v>
      </c>
      <c r="P559" s="49" t="s">
        <v>83</v>
      </c>
      <c r="Q559" s="49" t="s">
        <v>82</v>
      </c>
      <c r="T559">
        <v>0</v>
      </c>
      <c r="U559" s="58" t="str" cm="1">
        <f t="array" ref="U55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559" s="58">
        <f>IF(R559="Tarif Frais de dossier",30,IF(T559&lt;0,0,IF(AND(D559=hypothèses!$BR$2,R559=hypothèses!$BI$1),IF(K559&lt;=hypothèses!$BP$2,hypothèses!$BS$2,IF(K559&gt;=hypothèses!$BQ$2,hypothèses!$BT$2,K559*hypothèses!$BU$2)),IF(AND(D559=hypothèses!$BR$3,R559=hypothèses!$BI$1),IF(K559&lt;=hypothèses!$BP$3,hypothèses!$BS$3,IF(K559&gt;=hypothèses!$BQ$3,hypothèses!$BT$3,K559*hypothèses!$BU$3)),IF(AND(D559=hypothèses!$BR$5,R559=hypothèses!$BJ$1),IF(K559&lt;=hypothèses!$BP$5,hypothèses!$BS$5,IF(K559&gt;=hypothèses!$BQ$5,hypothèses!$BT$5,K559*hypothèses!$BU$5)),IF(AND(D559=hypothèses!$BR$6,R559=hypothèses!$BJ$1),IF(K559&lt;=hypothèses!$BP$6,hypothèses!$BS$6,IF(K559&gt;=hypothèses!$BQ$6,hypothèses!$BT$6,K559*hypothèses!$BU$6)),IF(AND(D559=hypothèses!$BR$8,R559=hypothèses!$BK$1),IF(K559&lt;=hypothèses!$BP$8,hypothèses!$BS$8,IF(K559&gt;=hypothèses!$BQ$8,hypothèses!$BT$8,K559*hypothèses!$BU$8)),IF(AND(D559=hypothèses!$BR$9,R559=hypothèses!$BK$1),IF(K559&lt;=hypothèses!$BP$9,hypothèses!$BS$9,IF(K559&gt;=hypothèses!$BQ$9,hypothèses!$BT$9,K559*hypothèses!$BU$9)),IF(AND(D559=hypothèses!$BR$11,R559=hypothèses!$BL$1),IF(K559&lt;=hypothèses!$BP$11,hypothèses!$BS$11,IF(K559&gt;=hypothèses!$BQ$11,hypothèses!$BT$11,K559*hypothèses!$BU$11)),IF(AND(D559=hypothèses!$BR$12,R559=hypothèses!$BL$1),IF(K559&lt;=hypothèses!$BP$12,hypothèses!$BS$12,IF(K559&gt;=hypothèses!$BQ$12,hypothèses!$BT$12,K559*hypothèses!$BU$12)),IF(AND(D559=hypothèses!$BR$14,R559=hypothèses!$BM$1),IF(K559&lt;=hypothèses!$BP$14,hypothèses!$BS$14,IF(K559&gt;=hypothèses!$BQ$14,hypothèses!$BT$14,K559*hypothèses!$BU$14)),IF(AND(D559=hypothèses!$BR$15,R559=hypothèses!$BM$1),IF(K559&lt;=hypothèses!$BP$15,hypothèses!$BS$15,IF(K559&gt;=hypothèses!$BQ$15,hypothèses!$BT$15,K559*hypothèses!$BU$15)),IF(AND(D559=hypothèses!$BR$17,R559=hypothèses!$BN$1),IF(K559&lt;=hypothèses!$BP$17,hypothèses!$BS$17,IF(K559&gt;=hypothèses!$BQ$17,hypothèses!$BT$17,K559*hypothèses!$BU$17)),IF(AND(D559=hypothèses!$BR$18,R559=hypothèses!$BN$1),IF(K559&lt;=hypothèses!$BP$18,hypothèses!$BS$18,IF(K559&gt;=hypothèses!$BQ$18,hypothèses!$BT$18,K559*hypothèses!$BU$18)),0))))))))))))))</f>
        <v>0</v>
      </c>
      <c r="W559" t="str" cm="1">
        <f t="array" ref="W559">IFERROR(IF(T559&lt;0,0,IF(R559="tarif frais de dossier",30,K559*INDEX(hypothèses!$CC$2:$CR$21,MATCH(1,(K559&gt;=hypothèses!$BX$2:$BX$21)*(K559&lt;hypothèses!$BY$2:$BY$21)*(D559="Villeurbanne")+(K559&gt;=hypothèses!$BX$12:$BX$21)*(K559&lt;hypothèses!$BY$12:$BY$21)*(D559="Hors Villeurbanne"),0),CHOOSE(MATCH(R559,{"tarif eveil";"tarif courant";"tarif pratiques collectives";"tarif troisième cycle renforcé PPES";"tarif cumul";"tarif location"},0),1,4,7,10,13,16)))),"")</f>
        <v/>
      </c>
    </row>
    <row r="560" spans="1:23">
      <c r="A560" s="71" t="s">
        <v>71</v>
      </c>
      <c r="B560" s="71" t="s">
        <v>72</v>
      </c>
      <c r="C560" s="71" t="s">
        <v>73</v>
      </c>
      <c r="D560" t="s">
        <v>86</v>
      </c>
      <c r="E560" s="59">
        <v>24775</v>
      </c>
      <c r="F560">
        <v>10</v>
      </c>
      <c r="G560">
        <v>2</v>
      </c>
      <c r="H560">
        <f>IF(Tableau1[[#This Row],[Tranche RFR]]&gt;=2,Tableau1[[#This Row],[Tranche RFR]]-1,Tableau1[[#This Row],[Tranche RFR]])</f>
        <v>9</v>
      </c>
      <c r="I560">
        <f>Tableau1[[#This Row],[RFR]]/Tableau1[[#This Row],[nb parts sans couple]]</f>
        <v>2752.7777777777778</v>
      </c>
      <c r="J560" t="s">
        <v>77</v>
      </c>
      <c r="K560" s="4">
        <f t="shared" si="8"/>
        <v>1032.2916666666667</v>
      </c>
      <c r="L560" s="49">
        <f>IF($K560&lt;=hypothèses!$BG$2,1,IF(AND($K560&gt;hypothèses!$BF$3,$K560&lt;=hypothèses!$BG$3),2,IF(AND($K560&gt;hypothèses!$BF$4,$K560&lt;=hypothèses!$BG$4),3,IF(AND($K560&gt;hypothèses!$BF$5,$K560&lt;=hypothèses!$BG$5),4,IF(AND($K560&gt;hypothèses!$BF$6,$K560&lt;=hypothèses!$BG$6),5,IF(AND($K560&gt;hypothèses!$BF$7,$K560&lt;=hypothèses!$BG$7),6,IF(AND($K560&gt;hypothèses!$BF$8,$K560&lt;=hypothèses!$BG$8),7,IF(AND($K560&gt;hypothèses!$BF$9,$K560&lt;=hypothèses!$BG$9),8,IF(AND($K560&gt;hypothèses!$BF$10,$K560&lt;=hypothèses!$BG$10),9,IF(AND($K560&gt;hypothèses!$BF$11,$K560&lt;=hypothèses!$BG$11),10,IF(Tableau1[[#This Row],[QF mens]]&gt;hypothèses!BG569,10,"")))))))))))</f>
        <v>6</v>
      </c>
      <c r="M560" s="49">
        <f>IF($K560&lt;=hypothèses!$BY$2,1,IF(AND($K560&gt;hypothèses!$BX$3,$K560&lt;=hypothèses!$BY$3),2,IF(AND($K560&gt;hypothèses!$BX$4,$K560&lt;=hypothèses!$BY$4),3,IF(AND($K560&gt;hypothèses!$BX$5,$K560&lt;=hypothèses!$BY$5),4,IF(AND($K560&gt;hypothèses!$BX$6,$K560&lt;=hypothèses!$BY$6),5,IF(AND($K560&gt;hypothèses!$BX$7,$K560&lt;=hypothèses!$BY$7),6,IF(AND($K560&gt;hypothèses!$BX$8,$K560&lt;=hypothèses!$BY$8),7,IF(AND($K560&gt;hypothèses!$BX$9,$K560&lt;=hypothèses!$BY$9),8,IF(AND($K560&gt;hypothèses!$BX$10,$K560&lt;=hypothèses!$BY$10),9,IF(AND($K560&gt;hypothèses!$BX$11,$K560&lt;=hypothèses!$BY$11),10,IF(Tableau1[[#This Row],[QF mens]]&gt;hypothèses!BH569,10,"")))))))))))</f>
        <v>5</v>
      </c>
      <c r="N560" s="49" t="s">
        <v>82</v>
      </c>
      <c r="O560" s="49" t="s">
        <v>77</v>
      </c>
      <c r="P560" s="49" t="s">
        <v>83</v>
      </c>
      <c r="Q560" s="49" t="s">
        <v>82</v>
      </c>
      <c r="R560" t="s">
        <v>17</v>
      </c>
      <c r="S560">
        <v>1</v>
      </c>
      <c r="T560">
        <v>283</v>
      </c>
      <c r="U560" s="58" cm="1">
        <f t="array" ref="U56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374.35</v>
      </c>
      <c r="V560" s="58">
        <f>IF(R560="Tarif Frais de dossier",30,IF(T560&lt;0,0,IF(AND(D560=hypothèses!$BR$2,R560=hypothèses!$BI$1),IF(K560&lt;=hypothèses!$BP$2,hypothèses!$BS$2,IF(K560&gt;=hypothèses!$BQ$2,hypothèses!$BT$2,K560*hypothèses!$BU$2)),IF(AND(D560=hypothèses!$BR$3,R560=hypothèses!$BI$1),IF(K560&lt;=hypothèses!$BP$3,hypothèses!$BS$3,IF(K560&gt;=hypothèses!$BQ$3,hypothèses!$BT$3,K560*hypothèses!$BU$3)),IF(AND(D560=hypothèses!$BR$5,R560=hypothèses!$BJ$1),IF(K560&lt;=hypothèses!$BP$5,hypothèses!$BS$5,IF(K560&gt;=hypothèses!$BQ$5,hypothèses!$BT$5,K560*hypothèses!$BU$5)),IF(AND(D560=hypothèses!$BR$6,R560=hypothèses!$BJ$1),IF(K560&lt;=hypothèses!$BP$6,hypothèses!$BS$6,IF(K560&gt;=hypothèses!$BQ$6,hypothèses!$BT$6,K560*hypothèses!$BU$6)),IF(AND(D560=hypothèses!$BR$8,R560=hypothèses!$BK$1),IF(K560&lt;=hypothèses!$BP$8,hypothèses!$BS$8,IF(K560&gt;=hypothèses!$BQ$8,hypothèses!$BT$8,K560*hypothèses!$BU$8)),IF(AND(D560=hypothèses!$BR$9,R560=hypothèses!$BK$1),IF(K560&lt;=hypothèses!$BP$9,hypothèses!$BS$9,IF(K560&gt;=hypothèses!$BQ$9,hypothèses!$BT$9,K560*hypothèses!$BU$9)),IF(AND(D560=hypothèses!$BR$11,R560=hypothèses!$BL$1),IF(K560&lt;=hypothèses!$BP$11,hypothèses!$BS$11,IF(K560&gt;=hypothèses!$BQ$11,hypothèses!$BT$11,K560*hypothèses!$BU$11)),IF(AND(D560=hypothèses!$BR$12,R560=hypothèses!$BL$1),IF(K560&lt;=hypothèses!$BP$12,hypothèses!$BS$12,IF(K560&gt;=hypothèses!$BQ$12,hypothèses!$BT$12,K560*hypothèses!$BU$12)),IF(AND(D560=hypothèses!$BR$14,R560=hypothèses!$BM$1),IF(K560&lt;=hypothèses!$BP$14,hypothèses!$BS$14,IF(K560&gt;=hypothèses!$BQ$14,hypothèses!$BT$14,K560*hypothèses!$BU$14)),IF(AND(D560=hypothèses!$BR$15,R560=hypothèses!$BM$1),IF(K560&lt;=hypothèses!$BP$15,hypothèses!$BS$15,IF(K560&gt;=hypothèses!$BQ$15,hypothèses!$BT$15,K560*hypothèses!$BU$15)),IF(AND(D560=hypothèses!$BR$17,R560=hypothèses!$BN$1),IF(K560&lt;=hypothèses!$BP$17,hypothèses!$BS$17,IF(K560&gt;=hypothèses!$BQ$17,hypothèses!$BT$17,K560*hypothèses!$BU$17)),IF(AND(D560=hypothèses!$BR$18,R560=hypothèses!$BN$1),IF(K560&lt;=hypothèses!$BP$18,hypothèses!$BS$18,IF(K560&gt;=hypothèses!$BQ$18,hypothèses!$BT$18,K560*hypothèses!$BU$18)),0))))))))))))))</f>
        <v>170.32812500000003</v>
      </c>
      <c r="W560" t="str" cm="1">
        <f t="array" ref="W560">IFERROR(IF(T560&lt;0,0,IF(R560="tarif frais de dossier",30,K560*INDEX(hypothèses!$CC$2:$CR$21,MATCH(1,(K560&gt;=hypothèses!$BX$2:$BX$21)*(K560&lt;hypothèses!$BY$2:$BY$21)*(D560="Villeurbanne")+(K560&gt;=hypothèses!$BX$12:$BX$21)*(K560&lt;hypothèses!$BY$12:$BY$21)*(D560="Hors Villeurbanne"),0),CHOOSE(MATCH(R560,{"tarif eveil";"tarif courant";"tarif pratiques collectives";"tarif troisième cycle renforcé PPES";"tarif cumul";"tarif location"},0),1,4,7,10,13,16)))),"")</f>
        <v/>
      </c>
    </row>
    <row r="561" spans="1:23">
      <c r="A561" s="72" t="s">
        <v>71</v>
      </c>
      <c r="B561" s="72" t="s">
        <v>72</v>
      </c>
      <c r="C561" s="72" t="s">
        <v>73</v>
      </c>
      <c r="D561" t="s">
        <v>86</v>
      </c>
      <c r="E561" s="59">
        <v>24775</v>
      </c>
      <c r="F561">
        <v>10</v>
      </c>
      <c r="G561">
        <v>2</v>
      </c>
      <c r="H561">
        <f>IF(Tableau1[[#This Row],[Tranche RFR]]&gt;=2,Tableau1[[#This Row],[Tranche RFR]]-1,Tableau1[[#This Row],[Tranche RFR]])</f>
        <v>9</v>
      </c>
      <c r="I561">
        <f>Tableau1[[#This Row],[RFR]]/Tableau1[[#This Row],[nb parts sans couple]]</f>
        <v>2752.7777777777778</v>
      </c>
      <c r="J561" t="s">
        <v>77</v>
      </c>
      <c r="K561" s="4">
        <f t="shared" si="8"/>
        <v>1032.2916666666667</v>
      </c>
      <c r="L561" s="49">
        <f>IF($K561&lt;=hypothèses!$BG$2,1,IF(AND($K561&gt;hypothèses!$BF$3,$K561&lt;=hypothèses!$BG$3),2,IF(AND($K561&gt;hypothèses!$BF$4,$K561&lt;=hypothèses!$BG$4),3,IF(AND($K561&gt;hypothèses!$BF$5,$K561&lt;=hypothèses!$BG$5),4,IF(AND($K561&gt;hypothèses!$BF$6,$K561&lt;=hypothèses!$BG$6),5,IF(AND($K561&gt;hypothèses!$BF$7,$K561&lt;=hypothèses!$BG$7),6,IF(AND($K561&gt;hypothèses!$BF$8,$K561&lt;=hypothèses!$BG$8),7,IF(AND($K561&gt;hypothèses!$BF$9,$K561&lt;=hypothèses!$BG$9),8,IF(AND($K561&gt;hypothèses!$BF$10,$K561&lt;=hypothèses!$BG$10),9,IF(AND($K561&gt;hypothèses!$BF$11,$K561&lt;=hypothèses!$BG$11),10,IF(Tableau1[[#This Row],[QF mens]]&gt;hypothèses!BG570,10,"")))))))))))</f>
        <v>6</v>
      </c>
      <c r="M561" s="49">
        <f>IF($K561&lt;=hypothèses!$BY$2,1,IF(AND($K561&gt;hypothèses!$BX$3,$K561&lt;=hypothèses!$BY$3),2,IF(AND($K561&gt;hypothèses!$BX$4,$K561&lt;=hypothèses!$BY$4),3,IF(AND($K561&gt;hypothèses!$BX$5,$K561&lt;=hypothèses!$BY$5),4,IF(AND($K561&gt;hypothèses!$BX$6,$K561&lt;=hypothèses!$BY$6),5,IF(AND($K561&gt;hypothèses!$BX$7,$K561&lt;=hypothèses!$BY$7),6,IF(AND($K561&gt;hypothèses!$BX$8,$K561&lt;=hypothèses!$BY$8),7,IF(AND($K561&gt;hypothèses!$BX$9,$K561&lt;=hypothèses!$BY$9),8,IF(AND($K561&gt;hypothèses!$BX$10,$K561&lt;=hypothèses!$BY$10),9,IF(AND($K561&gt;hypothèses!$BX$11,$K561&lt;=hypothèses!$BY$11),10,IF(Tableau1[[#This Row],[QF mens]]&gt;hypothèses!BH570,10,"")))))))))))</f>
        <v>5</v>
      </c>
      <c r="N561" s="49" t="s">
        <v>82</v>
      </c>
      <c r="O561" s="49" t="s">
        <v>77</v>
      </c>
      <c r="P561" s="49" t="s">
        <v>83</v>
      </c>
      <c r="Q561" s="49" t="s">
        <v>82</v>
      </c>
      <c r="R561" t="s">
        <v>14</v>
      </c>
      <c r="S561">
        <v>1</v>
      </c>
      <c r="T561">
        <v>30</v>
      </c>
      <c r="U561" s="58" cm="1">
        <f t="array" ref="U56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561" s="58">
        <f>IF(R561="Tarif Frais de dossier",30,IF(T561&lt;0,0,IF(AND(D561=hypothèses!$BR$2,R561=hypothèses!$BI$1),IF(K561&lt;=hypothèses!$BP$2,hypothèses!$BS$2,IF(K561&gt;=hypothèses!$BQ$2,hypothèses!$BT$2,K561*hypothèses!$BU$2)),IF(AND(D561=hypothèses!$BR$3,R561=hypothèses!$BI$1),IF(K561&lt;=hypothèses!$BP$3,hypothèses!$BS$3,IF(K561&gt;=hypothèses!$BQ$3,hypothèses!$BT$3,K561*hypothèses!$BU$3)),IF(AND(D561=hypothèses!$BR$5,R561=hypothèses!$BJ$1),IF(K561&lt;=hypothèses!$BP$5,hypothèses!$BS$5,IF(K561&gt;=hypothèses!$BQ$5,hypothèses!$BT$5,K561*hypothèses!$BU$5)),IF(AND(D561=hypothèses!$BR$6,R561=hypothèses!$BJ$1),IF(K561&lt;=hypothèses!$BP$6,hypothèses!$BS$6,IF(K561&gt;=hypothèses!$BQ$6,hypothèses!$BT$6,K561*hypothèses!$BU$6)),IF(AND(D561=hypothèses!$BR$8,R561=hypothèses!$BK$1),IF(K561&lt;=hypothèses!$BP$8,hypothèses!$BS$8,IF(K561&gt;=hypothèses!$BQ$8,hypothèses!$BT$8,K561*hypothèses!$BU$8)),IF(AND(D561=hypothèses!$BR$9,R561=hypothèses!$BK$1),IF(K561&lt;=hypothèses!$BP$9,hypothèses!$BS$9,IF(K561&gt;=hypothèses!$BQ$9,hypothèses!$BT$9,K561*hypothèses!$BU$9)),IF(AND(D561=hypothèses!$BR$11,R561=hypothèses!$BL$1),IF(K561&lt;=hypothèses!$BP$11,hypothèses!$BS$11,IF(K561&gt;=hypothèses!$BQ$11,hypothèses!$BT$11,K561*hypothèses!$BU$11)),IF(AND(D561=hypothèses!$BR$12,R561=hypothèses!$BL$1),IF(K561&lt;=hypothèses!$BP$12,hypothèses!$BS$12,IF(K561&gt;=hypothèses!$BQ$12,hypothèses!$BT$12,K561*hypothèses!$BU$12)),IF(AND(D561=hypothèses!$BR$14,R561=hypothèses!$BM$1),IF(K561&lt;=hypothèses!$BP$14,hypothèses!$BS$14,IF(K561&gt;=hypothèses!$BQ$14,hypothèses!$BT$14,K561*hypothèses!$BU$14)),IF(AND(D561=hypothèses!$BR$15,R561=hypothèses!$BM$1),IF(K561&lt;=hypothèses!$BP$15,hypothèses!$BS$15,IF(K561&gt;=hypothèses!$BQ$15,hypothèses!$BT$15,K561*hypothèses!$BU$15)),IF(AND(D561=hypothèses!$BR$17,R561=hypothèses!$BN$1),IF(K561&lt;=hypothèses!$BP$17,hypothèses!$BS$17,IF(K561&gt;=hypothèses!$BQ$17,hypothèses!$BT$17,K561*hypothèses!$BU$17)),IF(AND(D561=hypothèses!$BR$18,R561=hypothèses!$BN$1),IF(K561&lt;=hypothèses!$BP$18,hypothèses!$BS$18,IF(K561&gt;=hypothèses!$BQ$18,hypothèses!$BT$18,K561*hypothèses!$BU$18)),0))))))))))))))</f>
        <v>30</v>
      </c>
      <c r="W561" cm="1">
        <f t="array" ref="W561">IFERROR(IF(T561&lt;0,0,IF(R561="tarif frais de dossier",30,K561*INDEX(hypothèses!$CC$2:$CR$21,MATCH(1,(K561&gt;=hypothèses!$BX$2:$BX$21)*(K561&lt;hypothèses!$BY$2:$BY$21)*(D561="Villeurbanne")+(K561&gt;=hypothèses!$BX$12:$BX$21)*(K561&lt;hypothèses!$BY$12:$BY$21)*(D561="Hors Villeurbanne"),0),CHOOSE(MATCH(R561,{"tarif eveil";"tarif courant";"tarif pratiques collectives";"tarif troisième cycle renforcé PPES";"tarif cumul";"tarif location"},0),1,4,7,10,13,16)))),"")</f>
        <v>30</v>
      </c>
    </row>
    <row r="562" spans="1:23">
      <c r="A562" s="71" t="s">
        <v>71</v>
      </c>
      <c r="B562" s="71" t="s">
        <v>72</v>
      </c>
      <c r="C562" s="71" t="s">
        <v>73</v>
      </c>
      <c r="D562" t="s">
        <v>86</v>
      </c>
      <c r="E562" s="59">
        <v>24775</v>
      </c>
      <c r="F562">
        <v>10</v>
      </c>
      <c r="G562">
        <v>2</v>
      </c>
      <c r="H562">
        <f>IF(Tableau1[[#This Row],[Tranche RFR]]&gt;=2,Tableau1[[#This Row],[Tranche RFR]]-1,Tableau1[[#This Row],[Tranche RFR]])</f>
        <v>9</v>
      </c>
      <c r="I562">
        <f>Tableau1[[#This Row],[RFR]]/Tableau1[[#This Row],[nb parts sans couple]]</f>
        <v>2752.7777777777778</v>
      </c>
      <c r="J562" t="s">
        <v>77</v>
      </c>
      <c r="K562" s="4">
        <f t="shared" si="8"/>
        <v>1032.2916666666667</v>
      </c>
      <c r="L562" s="49">
        <f>IF($K562&lt;=hypothèses!$BG$2,1,IF(AND($K562&gt;hypothèses!$BF$3,$K562&lt;=hypothèses!$BG$3),2,IF(AND($K562&gt;hypothèses!$BF$4,$K562&lt;=hypothèses!$BG$4),3,IF(AND($K562&gt;hypothèses!$BF$5,$K562&lt;=hypothèses!$BG$5),4,IF(AND($K562&gt;hypothèses!$BF$6,$K562&lt;=hypothèses!$BG$6),5,IF(AND($K562&gt;hypothèses!$BF$7,$K562&lt;=hypothèses!$BG$7),6,IF(AND($K562&gt;hypothèses!$BF$8,$K562&lt;=hypothèses!$BG$8),7,IF(AND($K562&gt;hypothèses!$BF$9,$K562&lt;=hypothèses!$BG$9),8,IF(AND($K562&gt;hypothèses!$BF$10,$K562&lt;=hypothèses!$BG$10),9,IF(AND($K562&gt;hypothèses!$BF$11,$K562&lt;=hypothèses!$BG$11),10,IF(Tableau1[[#This Row],[QF mens]]&gt;hypothèses!BG571,10,"")))))))))))</f>
        <v>6</v>
      </c>
      <c r="M562" s="49">
        <f>IF($K562&lt;=hypothèses!$BY$2,1,IF(AND($K562&gt;hypothèses!$BX$3,$K562&lt;=hypothèses!$BY$3),2,IF(AND($K562&gt;hypothèses!$BX$4,$K562&lt;=hypothèses!$BY$4),3,IF(AND($K562&gt;hypothèses!$BX$5,$K562&lt;=hypothèses!$BY$5),4,IF(AND($K562&gt;hypothèses!$BX$6,$K562&lt;=hypothèses!$BY$6),5,IF(AND($K562&gt;hypothèses!$BX$7,$K562&lt;=hypothèses!$BY$7),6,IF(AND($K562&gt;hypothèses!$BX$8,$K562&lt;=hypothèses!$BY$8),7,IF(AND($K562&gt;hypothèses!$BX$9,$K562&lt;=hypothèses!$BY$9),8,IF(AND($K562&gt;hypothèses!$BX$10,$K562&lt;=hypothèses!$BY$10),9,IF(AND($K562&gt;hypothèses!$BX$11,$K562&lt;=hypothèses!$BY$11),10,IF(Tableau1[[#This Row],[QF mens]]&gt;hypothèses!BH571,10,"")))))))))))</f>
        <v>5</v>
      </c>
      <c r="N562" s="49" t="s">
        <v>82</v>
      </c>
      <c r="O562" s="49" t="s">
        <v>77</v>
      </c>
      <c r="P562" s="49" t="s">
        <v>83</v>
      </c>
      <c r="Q562" s="49" t="s">
        <v>82</v>
      </c>
      <c r="T562">
        <v>0</v>
      </c>
      <c r="U562" s="58" t="str" cm="1">
        <f t="array" ref="U56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562" s="58">
        <f>IF(R562="Tarif Frais de dossier",30,IF(T562&lt;0,0,IF(AND(D562=hypothèses!$BR$2,R562=hypothèses!$BI$1),IF(K562&lt;=hypothèses!$BP$2,hypothèses!$BS$2,IF(K562&gt;=hypothèses!$BQ$2,hypothèses!$BT$2,K562*hypothèses!$BU$2)),IF(AND(D562=hypothèses!$BR$3,R562=hypothèses!$BI$1),IF(K562&lt;=hypothèses!$BP$3,hypothèses!$BS$3,IF(K562&gt;=hypothèses!$BQ$3,hypothèses!$BT$3,K562*hypothèses!$BU$3)),IF(AND(D562=hypothèses!$BR$5,R562=hypothèses!$BJ$1),IF(K562&lt;=hypothèses!$BP$5,hypothèses!$BS$5,IF(K562&gt;=hypothèses!$BQ$5,hypothèses!$BT$5,K562*hypothèses!$BU$5)),IF(AND(D562=hypothèses!$BR$6,R562=hypothèses!$BJ$1),IF(K562&lt;=hypothèses!$BP$6,hypothèses!$BS$6,IF(K562&gt;=hypothèses!$BQ$6,hypothèses!$BT$6,K562*hypothèses!$BU$6)),IF(AND(D562=hypothèses!$BR$8,R562=hypothèses!$BK$1),IF(K562&lt;=hypothèses!$BP$8,hypothèses!$BS$8,IF(K562&gt;=hypothèses!$BQ$8,hypothèses!$BT$8,K562*hypothèses!$BU$8)),IF(AND(D562=hypothèses!$BR$9,R562=hypothèses!$BK$1),IF(K562&lt;=hypothèses!$BP$9,hypothèses!$BS$9,IF(K562&gt;=hypothèses!$BQ$9,hypothèses!$BT$9,K562*hypothèses!$BU$9)),IF(AND(D562=hypothèses!$BR$11,R562=hypothèses!$BL$1),IF(K562&lt;=hypothèses!$BP$11,hypothèses!$BS$11,IF(K562&gt;=hypothèses!$BQ$11,hypothèses!$BT$11,K562*hypothèses!$BU$11)),IF(AND(D562=hypothèses!$BR$12,R562=hypothèses!$BL$1),IF(K562&lt;=hypothèses!$BP$12,hypothèses!$BS$12,IF(K562&gt;=hypothèses!$BQ$12,hypothèses!$BT$12,K562*hypothèses!$BU$12)),IF(AND(D562=hypothèses!$BR$14,R562=hypothèses!$BM$1),IF(K562&lt;=hypothèses!$BP$14,hypothèses!$BS$14,IF(K562&gt;=hypothèses!$BQ$14,hypothèses!$BT$14,K562*hypothèses!$BU$14)),IF(AND(D562=hypothèses!$BR$15,R562=hypothèses!$BM$1),IF(K562&lt;=hypothèses!$BP$15,hypothèses!$BS$15,IF(K562&gt;=hypothèses!$BQ$15,hypothèses!$BT$15,K562*hypothèses!$BU$15)),IF(AND(D562=hypothèses!$BR$17,R562=hypothèses!$BN$1),IF(K562&lt;=hypothèses!$BP$17,hypothèses!$BS$17,IF(K562&gt;=hypothèses!$BQ$17,hypothèses!$BT$17,K562*hypothèses!$BU$17)),IF(AND(D562=hypothèses!$BR$18,R562=hypothèses!$BN$1),IF(K562&lt;=hypothèses!$BP$18,hypothèses!$BS$18,IF(K562&gt;=hypothèses!$BQ$18,hypothèses!$BT$18,K562*hypothèses!$BU$18)),0))))))))))))))</f>
        <v>0</v>
      </c>
      <c r="W562" t="str" cm="1">
        <f t="array" ref="W562">IFERROR(IF(T562&lt;0,0,IF(R562="tarif frais de dossier",30,K562*INDEX(hypothèses!$CC$2:$CR$21,MATCH(1,(K562&gt;=hypothèses!$BX$2:$BX$21)*(K562&lt;hypothèses!$BY$2:$BY$21)*(D562="Villeurbanne")+(K562&gt;=hypothèses!$BX$12:$BX$21)*(K562&lt;hypothèses!$BY$12:$BY$21)*(D562="Hors Villeurbanne"),0),CHOOSE(MATCH(R562,{"tarif eveil";"tarif courant";"tarif pratiques collectives";"tarif troisième cycle renforcé PPES";"tarif cumul";"tarif location"},0),1,4,7,10,13,16)))),"")</f>
        <v/>
      </c>
    </row>
    <row r="563" spans="1:23">
      <c r="A563" s="72" t="s">
        <v>71</v>
      </c>
      <c r="B563" s="72" t="s">
        <v>72</v>
      </c>
      <c r="C563" s="72" t="s">
        <v>73</v>
      </c>
      <c r="D563" t="s">
        <v>70</v>
      </c>
      <c r="E563" s="59">
        <v>49860</v>
      </c>
      <c r="F563">
        <v>20</v>
      </c>
      <c r="G563">
        <v>2.5</v>
      </c>
      <c r="H563">
        <f>IF(Tableau1[[#This Row],[Tranche RFR]]&gt;=2,Tableau1[[#This Row],[Tranche RFR]]-1,Tableau1[[#This Row],[Tranche RFR]])</f>
        <v>19</v>
      </c>
      <c r="I563">
        <f>Tableau1[[#This Row],[RFR]]/Tableau1[[#This Row],[nb parts sans couple]]</f>
        <v>2624.2105263157896</v>
      </c>
      <c r="J563" t="s">
        <v>77</v>
      </c>
      <c r="K563" s="4">
        <f t="shared" si="8"/>
        <v>1662</v>
      </c>
      <c r="L563" s="49">
        <f>IF($K563&lt;=hypothèses!$BG$2,1,IF(AND($K563&gt;hypothèses!$BF$3,$K563&lt;=hypothèses!$BG$3),2,IF(AND($K563&gt;hypothèses!$BF$4,$K563&lt;=hypothèses!$BG$4),3,IF(AND($K563&gt;hypothèses!$BF$5,$K563&lt;=hypothèses!$BG$5),4,IF(AND($K563&gt;hypothèses!$BF$6,$K563&lt;=hypothèses!$BG$6),5,IF(AND($K563&gt;hypothèses!$BF$7,$K563&lt;=hypothèses!$BG$7),6,IF(AND($K563&gt;hypothèses!$BF$8,$K563&lt;=hypothèses!$BG$8),7,IF(AND($K563&gt;hypothèses!$BF$9,$K563&lt;=hypothèses!$BG$9),8,IF(AND($K563&gt;hypothèses!$BF$10,$K563&lt;=hypothèses!$BG$10),9,IF(AND($K563&gt;hypothèses!$BF$11,$K563&lt;=hypothèses!$BG$11),10,IF(Tableau1[[#This Row],[QF mens]]&gt;hypothèses!BG572,10,"")))))))))))</f>
        <v>8</v>
      </c>
      <c r="M563" s="49">
        <f>IF($K563&lt;=hypothèses!$BY$2,1,IF(AND($K563&gt;hypothèses!$BX$3,$K563&lt;=hypothèses!$BY$3),2,IF(AND($K563&gt;hypothèses!$BX$4,$K563&lt;=hypothèses!$BY$4),3,IF(AND($K563&gt;hypothèses!$BX$5,$K563&lt;=hypothèses!$BY$5),4,IF(AND($K563&gt;hypothèses!$BX$6,$K563&lt;=hypothèses!$BY$6),5,IF(AND($K563&gt;hypothèses!$BX$7,$K563&lt;=hypothèses!$BY$7),6,IF(AND($K563&gt;hypothèses!$BX$8,$K563&lt;=hypothèses!$BY$8),7,IF(AND($K563&gt;hypothèses!$BX$9,$K563&lt;=hypothèses!$BY$9),8,IF(AND($K563&gt;hypothèses!$BX$10,$K563&lt;=hypothèses!$BY$10),9,IF(AND($K563&gt;hypothèses!$BX$11,$K563&lt;=hypothèses!$BY$11),10,IF(Tableau1[[#This Row],[QF mens]]&gt;hypothèses!BH572,10,"")))))))))))</f>
        <v>8</v>
      </c>
      <c r="N563" s="49" t="s">
        <v>82</v>
      </c>
      <c r="O563" s="49" t="s">
        <v>77</v>
      </c>
      <c r="P563" s="49" t="s">
        <v>83</v>
      </c>
      <c r="Q563" s="49" t="s">
        <v>82</v>
      </c>
      <c r="R563" t="s">
        <v>17</v>
      </c>
      <c r="S563">
        <v>1</v>
      </c>
      <c r="T563">
        <v>361</v>
      </c>
      <c r="U563" s="58" cm="1">
        <f t="array" ref="U56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397.30999999999995</v>
      </c>
      <c r="V563" s="58">
        <f>IF(R563="Tarif Frais de dossier",30,IF(T563&lt;0,0,IF(AND(D563=hypothèses!$BR$2,R563=hypothèses!$BI$1),IF(K563&lt;=hypothèses!$BP$2,hypothèses!$BS$2,IF(K563&gt;=hypothèses!$BQ$2,hypothèses!$BT$2,K563*hypothèses!$BU$2)),IF(AND(D563=hypothèses!$BR$3,R563=hypothèses!$BI$1),IF(K563&lt;=hypothèses!$BP$3,hypothèses!$BS$3,IF(K563&gt;=hypothèses!$BQ$3,hypothèses!$BT$3,K563*hypothèses!$BU$3)),IF(AND(D563=hypothèses!$BR$5,R563=hypothèses!$BJ$1),IF(K563&lt;=hypothèses!$BP$5,hypothèses!$BS$5,IF(K563&gt;=hypothèses!$BQ$5,hypothèses!$BT$5,K563*hypothèses!$BU$5)),IF(AND(D563=hypothèses!$BR$6,R563=hypothèses!$BJ$1),IF(K563&lt;=hypothèses!$BP$6,hypothèses!$BS$6,IF(K563&gt;=hypothèses!$BQ$6,hypothèses!$BT$6,K563*hypothèses!$BU$6)),IF(AND(D563=hypothèses!$BR$8,R563=hypothèses!$BK$1),IF(K563&lt;=hypothèses!$BP$8,hypothèses!$BS$8,IF(K563&gt;=hypothèses!$BQ$8,hypothèses!$BT$8,K563*hypothèses!$BU$8)),IF(AND(D563=hypothèses!$BR$9,R563=hypothèses!$BK$1),IF(K563&lt;=hypothèses!$BP$9,hypothèses!$BS$9,IF(K563&gt;=hypothèses!$BQ$9,hypothèses!$BT$9,K563*hypothèses!$BU$9)),IF(AND(D563=hypothèses!$BR$11,R563=hypothèses!$BL$1),IF(K563&lt;=hypothèses!$BP$11,hypothèses!$BS$11,IF(K563&gt;=hypothèses!$BQ$11,hypothèses!$BT$11,K563*hypothèses!$BU$11)),IF(AND(D563=hypothèses!$BR$12,R563=hypothèses!$BL$1),IF(K563&lt;=hypothèses!$BP$12,hypothèses!$BS$12,IF(K563&gt;=hypothèses!$BQ$12,hypothèses!$BT$12,K563*hypothèses!$BU$12)),IF(AND(D563=hypothèses!$BR$14,R563=hypothèses!$BM$1),IF(K563&lt;=hypothèses!$BP$14,hypothèses!$BS$14,IF(K563&gt;=hypothèses!$BQ$14,hypothèses!$BT$14,K563*hypothèses!$BU$14)),IF(AND(D563=hypothèses!$BR$15,R563=hypothèses!$BM$1),IF(K563&lt;=hypothèses!$BP$15,hypothèses!$BS$15,IF(K563&gt;=hypothèses!$BQ$15,hypothèses!$BT$15,K563*hypothèses!$BU$15)),IF(AND(D563=hypothèses!$BR$17,R563=hypothèses!$BN$1),IF(K563&lt;=hypothèses!$BP$17,hypothèses!$BS$17,IF(K563&gt;=hypothèses!$BQ$17,hypothèses!$BT$17,K563*hypothèses!$BU$17)),IF(AND(D563=hypothèses!$BR$18,R563=hypothèses!$BN$1),IF(K563&lt;=hypothèses!$BP$18,hypothèses!$BS$18,IF(K563&gt;=hypothèses!$BQ$18,hypothèses!$BT$18,K563*hypothèses!$BU$18)),0))))))))))))))</f>
        <v>219.38400000000001</v>
      </c>
      <c r="W563" t="str" cm="1">
        <f t="array" ref="W563">IFERROR(IF(T563&lt;0,0,IF(R563="tarif frais de dossier",30,K563*INDEX(hypothèses!$CC$2:$CR$21,MATCH(1,(K563&gt;=hypothèses!$BX$2:$BX$21)*(K563&lt;hypothèses!$BY$2:$BY$21)*(D563="Villeurbanne")+(K563&gt;=hypothèses!$BX$12:$BX$21)*(K563&lt;hypothèses!$BY$12:$BY$21)*(D563="Hors Villeurbanne"),0),CHOOSE(MATCH(R563,{"tarif eveil";"tarif courant";"tarif pratiques collectives";"tarif troisième cycle renforcé PPES";"tarif cumul";"tarif location"},0),1,4,7,10,13,16)))),"")</f>
        <v/>
      </c>
    </row>
    <row r="564" spans="1:23">
      <c r="A564" s="71" t="s">
        <v>71</v>
      </c>
      <c r="B564" s="71" t="s">
        <v>72</v>
      </c>
      <c r="C564" s="71" t="s">
        <v>73</v>
      </c>
      <c r="D564" t="s">
        <v>70</v>
      </c>
      <c r="E564" s="59">
        <v>49860</v>
      </c>
      <c r="F564">
        <v>20</v>
      </c>
      <c r="G564">
        <v>2.5</v>
      </c>
      <c r="H564">
        <f>IF(Tableau1[[#This Row],[Tranche RFR]]&gt;=2,Tableau1[[#This Row],[Tranche RFR]]-1,Tableau1[[#This Row],[Tranche RFR]])</f>
        <v>19</v>
      </c>
      <c r="I564">
        <f>Tableau1[[#This Row],[RFR]]/Tableau1[[#This Row],[nb parts sans couple]]</f>
        <v>2624.2105263157896</v>
      </c>
      <c r="J564" t="s">
        <v>77</v>
      </c>
      <c r="K564" s="4">
        <f t="shared" si="8"/>
        <v>1662</v>
      </c>
      <c r="L564" s="49">
        <f>IF($K564&lt;=hypothèses!$BG$2,1,IF(AND($K564&gt;hypothèses!$BF$3,$K564&lt;=hypothèses!$BG$3),2,IF(AND($K564&gt;hypothèses!$BF$4,$K564&lt;=hypothèses!$BG$4),3,IF(AND($K564&gt;hypothèses!$BF$5,$K564&lt;=hypothèses!$BG$5),4,IF(AND($K564&gt;hypothèses!$BF$6,$K564&lt;=hypothèses!$BG$6),5,IF(AND($K564&gt;hypothèses!$BF$7,$K564&lt;=hypothèses!$BG$7),6,IF(AND($K564&gt;hypothèses!$BF$8,$K564&lt;=hypothèses!$BG$8),7,IF(AND($K564&gt;hypothèses!$BF$9,$K564&lt;=hypothèses!$BG$9),8,IF(AND($K564&gt;hypothèses!$BF$10,$K564&lt;=hypothèses!$BG$10),9,IF(AND($K564&gt;hypothèses!$BF$11,$K564&lt;=hypothèses!$BG$11),10,IF(Tableau1[[#This Row],[QF mens]]&gt;hypothèses!BG573,10,"")))))))))))</f>
        <v>8</v>
      </c>
      <c r="M564" s="49">
        <f>IF($K564&lt;=hypothèses!$BY$2,1,IF(AND($K564&gt;hypothèses!$BX$3,$K564&lt;=hypothèses!$BY$3),2,IF(AND($K564&gt;hypothèses!$BX$4,$K564&lt;=hypothèses!$BY$4),3,IF(AND($K564&gt;hypothèses!$BX$5,$K564&lt;=hypothèses!$BY$5),4,IF(AND($K564&gt;hypothèses!$BX$6,$K564&lt;=hypothèses!$BY$6),5,IF(AND($K564&gt;hypothèses!$BX$7,$K564&lt;=hypothèses!$BY$7),6,IF(AND($K564&gt;hypothèses!$BX$8,$K564&lt;=hypothèses!$BY$8),7,IF(AND($K564&gt;hypothèses!$BX$9,$K564&lt;=hypothèses!$BY$9),8,IF(AND($K564&gt;hypothèses!$BX$10,$K564&lt;=hypothèses!$BY$10),9,IF(AND($K564&gt;hypothèses!$BX$11,$K564&lt;=hypothèses!$BY$11),10,IF(Tableau1[[#This Row],[QF mens]]&gt;hypothèses!BH573,10,"")))))))))))</f>
        <v>8</v>
      </c>
      <c r="N564" s="49" t="s">
        <v>82</v>
      </c>
      <c r="O564" s="49" t="s">
        <v>77</v>
      </c>
      <c r="P564" s="49" t="s">
        <v>83</v>
      </c>
      <c r="Q564" s="49" t="s">
        <v>82</v>
      </c>
      <c r="R564" t="s">
        <v>14</v>
      </c>
      <c r="S564">
        <v>1</v>
      </c>
      <c r="T564">
        <v>30</v>
      </c>
      <c r="U564" s="58" cm="1">
        <f t="array" ref="U56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564" s="58">
        <f>IF(R564="Tarif Frais de dossier",30,IF(T564&lt;0,0,IF(AND(D564=hypothèses!$BR$2,R564=hypothèses!$BI$1),IF(K564&lt;=hypothèses!$BP$2,hypothèses!$BS$2,IF(K564&gt;=hypothèses!$BQ$2,hypothèses!$BT$2,K564*hypothèses!$BU$2)),IF(AND(D564=hypothèses!$BR$3,R564=hypothèses!$BI$1),IF(K564&lt;=hypothèses!$BP$3,hypothèses!$BS$3,IF(K564&gt;=hypothèses!$BQ$3,hypothèses!$BT$3,K564*hypothèses!$BU$3)),IF(AND(D564=hypothèses!$BR$5,R564=hypothèses!$BJ$1),IF(K564&lt;=hypothèses!$BP$5,hypothèses!$BS$5,IF(K564&gt;=hypothèses!$BQ$5,hypothèses!$BT$5,K564*hypothèses!$BU$5)),IF(AND(D564=hypothèses!$BR$6,R564=hypothèses!$BJ$1),IF(K564&lt;=hypothèses!$BP$6,hypothèses!$BS$6,IF(K564&gt;=hypothèses!$BQ$6,hypothèses!$BT$6,K564*hypothèses!$BU$6)),IF(AND(D564=hypothèses!$BR$8,R564=hypothèses!$BK$1),IF(K564&lt;=hypothèses!$BP$8,hypothèses!$BS$8,IF(K564&gt;=hypothèses!$BQ$8,hypothèses!$BT$8,K564*hypothèses!$BU$8)),IF(AND(D564=hypothèses!$BR$9,R564=hypothèses!$BK$1),IF(K564&lt;=hypothèses!$BP$9,hypothèses!$BS$9,IF(K564&gt;=hypothèses!$BQ$9,hypothèses!$BT$9,K564*hypothèses!$BU$9)),IF(AND(D564=hypothèses!$BR$11,R564=hypothèses!$BL$1),IF(K564&lt;=hypothèses!$BP$11,hypothèses!$BS$11,IF(K564&gt;=hypothèses!$BQ$11,hypothèses!$BT$11,K564*hypothèses!$BU$11)),IF(AND(D564=hypothèses!$BR$12,R564=hypothèses!$BL$1),IF(K564&lt;=hypothèses!$BP$12,hypothèses!$BS$12,IF(K564&gt;=hypothèses!$BQ$12,hypothèses!$BT$12,K564*hypothèses!$BU$12)),IF(AND(D564=hypothèses!$BR$14,R564=hypothèses!$BM$1),IF(K564&lt;=hypothèses!$BP$14,hypothèses!$BS$14,IF(K564&gt;=hypothèses!$BQ$14,hypothèses!$BT$14,K564*hypothèses!$BU$14)),IF(AND(D564=hypothèses!$BR$15,R564=hypothèses!$BM$1),IF(K564&lt;=hypothèses!$BP$15,hypothèses!$BS$15,IF(K564&gt;=hypothèses!$BQ$15,hypothèses!$BT$15,K564*hypothèses!$BU$15)),IF(AND(D564=hypothèses!$BR$17,R564=hypothèses!$BN$1),IF(K564&lt;=hypothèses!$BP$17,hypothèses!$BS$17,IF(K564&gt;=hypothèses!$BQ$17,hypothèses!$BT$17,K564*hypothèses!$BU$17)),IF(AND(D564=hypothèses!$BR$18,R564=hypothèses!$BN$1),IF(K564&lt;=hypothèses!$BP$18,hypothèses!$BS$18,IF(K564&gt;=hypothèses!$BQ$18,hypothèses!$BT$18,K564*hypothèses!$BU$18)),0))))))))))))))</f>
        <v>30</v>
      </c>
      <c r="W564" cm="1">
        <f t="array" ref="W564">IFERROR(IF(T564&lt;0,0,IF(R564="tarif frais de dossier",30,K564*INDEX(hypothèses!$CC$2:$CR$21,MATCH(1,(K564&gt;=hypothèses!$BX$2:$BX$21)*(K564&lt;hypothèses!$BY$2:$BY$21)*(D564="Villeurbanne")+(K564&gt;=hypothèses!$BX$12:$BX$21)*(K564&lt;hypothèses!$BY$12:$BY$21)*(D564="Hors Villeurbanne"),0),CHOOSE(MATCH(R564,{"tarif eveil";"tarif courant";"tarif pratiques collectives";"tarif troisième cycle renforcé PPES";"tarif cumul";"tarif location"},0),1,4,7,10,13,16)))),"")</f>
        <v>30</v>
      </c>
    </row>
    <row r="565" spans="1:23">
      <c r="A565" s="72" t="s">
        <v>71</v>
      </c>
      <c r="B565" s="72" t="s">
        <v>72</v>
      </c>
      <c r="C565" s="72" t="s">
        <v>73</v>
      </c>
      <c r="D565" t="s">
        <v>70</v>
      </c>
      <c r="E565" s="59">
        <v>49860</v>
      </c>
      <c r="F565">
        <v>20</v>
      </c>
      <c r="G565">
        <v>2.5</v>
      </c>
      <c r="H565">
        <f>IF(Tableau1[[#This Row],[Tranche RFR]]&gt;=2,Tableau1[[#This Row],[Tranche RFR]]-1,Tableau1[[#This Row],[Tranche RFR]])</f>
        <v>19</v>
      </c>
      <c r="I565">
        <f>Tableau1[[#This Row],[RFR]]/Tableau1[[#This Row],[nb parts sans couple]]</f>
        <v>2624.2105263157896</v>
      </c>
      <c r="J565" t="s">
        <v>77</v>
      </c>
      <c r="K565" s="4">
        <f t="shared" si="8"/>
        <v>1662</v>
      </c>
      <c r="L565" s="49">
        <f>IF($K565&lt;=hypothèses!$BG$2,1,IF(AND($K565&gt;hypothèses!$BF$3,$K565&lt;=hypothèses!$BG$3),2,IF(AND($K565&gt;hypothèses!$BF$4,$K565&lt;=hypothèses!$BG$4),3,IF(AND($K565&gt;hypothèses!$BF$5,$K565&lt;=hypothèses!$BG$5),4,IF(AND($K565&gt;hypothèses!$BF$6,$K565&lt;=hypothèses!$BG$6),5,IF(AND($K565&gt;hypothèses!$BF$7,$K565&lt;=hypothèses!$BG$7),6,IF(AND($K565&gt;hypothèses!$BF$8,$K565&lt;=hypothèses!$BG$8),7,IF(AND($K565&gt;hypothèses!$BF$9,$K565&lt;=hypothèses!$BG$9),8,IF(AND($K565&gt;hypothèses!$BF$10,$K565&lt;=hypothèses!$BG$10),9,IF(AND($K565&gt;hypothèses!$BF$11,$K565&lt;=hypothèses!$BG$11),10,IF(Tableau1[[#This Row],[QF mens]]&gt;hypothèses!BG574,10,"")))))))))))</f>
        <v>8</v>
      </c>
      <c r="M565" s="49">
        <f>IF($K565&lt;=hypothèses!$BY$2,1,IF(AND($K565&gt;hypothèses!$BX$3,$K565&lt;=hypothèses!$BY$3),2,IF(AND($K565&gt;hypothèses!$BX$4,$K565&lt;=hypothèses!$BY$4),3,IF(AND($K565&gt;hypothèses!$BX$5,$K565&lt;=hypothèses!$BY$5),4,IF(AND($K565&gt;hypothèses!$BX$6,$K565&lt;=hypothèses!$BY$6),5,IF(AND($K565&gt;hypothèses!$BX$7,$K565&lt;=hypothèses!$BY$7),6,IF(AND($K565&gt;hypothèses!$BX$8,$K565&lt;=hypothèses!$BY$8),7,IF(AND($K565&gt;hypothèses!$BX$9,$K565&lt;=hypothèses!$BY$9),8,IF(AND($K565&gt;hypothèses!$BX$10,$K565&lt;=hypothèses!$BY$10),9,IF(AND($K565&gt;hypothèses!$BX$11,$K565&lt;=hypothèses!$BY$11),10,IF(Tableau1[[#This Row],[QF mens]]&gt;hypothèses!BH574,10,"")))))))))))</f>
        <v>8</v>
      </c>
      <c r="N565" s="49" t="s">
        <v>82</v>
      </c>
      <c r="O565" s="49" t="s">
        <v>77</v>
      </c>
      <c r="P565" s="49" t="s">
        <v>83</v>
      </c>
      <c r="Q565" s="49" t="s">
        <v>82</v>
      </c>
      <c r="T565">
        <v>0</v>
      </c>
      <c r="U565" s="58" t="str" cm="1">
        <f t="array" ref="U56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565" s="58">
        <f>IF(R565="Tarif Frais de dossier",30,IF(T565&lt;0,0,IF(AND(D565=hypothèses!$BR$2,R565=hypothèses!$BI$1),IF(K565&lt;=hypothèses!$BP$2,hypothèses!$BS$2,IF(K565&gt;=hypothèses!$BQ$2,hypothèses!$BT$2,K565*hypothèses!$BU$2)),IF(AND(D565=hypothèses!$BR$3,R565=hypothèses!$BI$1),IF(K565&lt;=hypothèses!$BP$3,hypothèses!$BS$3,IF(K565&gt;=hypothèses!$BQ$3,hypothèses!$BT$3,K565*hypothèses!$BU$3)),IF(AND(D565=hypothèses!$BR$5,R565=hypothèses!$BJ$1),IF(K565&lt;=hypothèses!$BP$5,hypothèses!$BS$5,IF(K565&gt;=hypothèses!$BQ$5,hypothèses!$BT$5,K565*hypothèses!$BU$5)),IF(AND(D565=hypothèses!$BR$6,R565=hypothèses!$BJ$1),IF(K565&lt;=hypothèses!$BP$6,hypothèses!$BS$6,IF(K565&gt;=hypothèses!$BQ$6,hypothèses!$BT$6,K565*hypothèses!$BU$6)),IF(AND(D565=hypothèses!$BR$8,R565=hypothèses!$BK$1),IF(K565&lt;=hypothèses!$BP$8,hypothèses!$BS$8,IF(K565&gt;=hypothèses!$BQ$8,hypothèses!$BT$8,K565*hypothèses!$BU$8)),IF(AND(D565=hypothèses!$BR$9,R565=hypothèses!$BK$1),IF(K565&lt;=hypothèses!$BP$9,hypothèses!$BS$9,IF(K565&gt;=hypothèses!$BQ$9,hypothèses!$BT$9,K565*hypothèses!$BU$9)),IF(AND(D565=hypothèses!$BR$11,R565=hypothèses!$BL$1),IF(K565&lt;=hypothèses!$BP$11,hypothèses!$BS$11,IF(K565&gt;=hypothèses!$BQ$11,hypothèses!$BT$11,K565*hypothèses!$BU$11)),IF(AND(D565=hypothèses!$BR$12,R565=hypothèses!$BL$1),IF(K565&lt;=hypothèses!$BP$12,hypothèses!$BS$12,IF(K565&gt;=hypothèses!$BQ$12,hypothèses!$BT$12,K565*hypothèses!$BU$12)),IF(AND(D565=hypothèses!$BR$14,R565=hypothèses!$BM$1),IF(K565&lt;=hypothèses!$BP$14,hypothèses!$BS$14,IF(K565&gt;=hypothèses!$BQ$14,hypothèses!$BT$14,K565*hypothèses!$BU$14)),IF(AND(D565=hypothèses!$BR$15,R565=hypothèses!$BM$1),IF(K565&lt;=hypothèses!$BP$15,hypothèses!$BS$15,IF(K565&gt;=hypothèses!$BQ$15,hypothèses!$BT$15,K565*hypothèses!$BU$15)),IF(AND(D565=hypothèses!$BR$17,R565=hypothèses!$BN$1),IF(K565&lt;=hypothèses!$BP$17,hypothèses!$BS$17,IF(K565&gt;=hypothèses!$BQ$17,hypothèses!$BT$17,K565*hypothèses!$BU$17)),IF(AND(D565=hypothèses!$BR$18,R565=hypothèses!$BN$1),IF(K565&lt;=hypothèses!$BP$18,hypothèses!$BS$18,IF(K565&gt;=hypothèses!$BQ$18,hypothèses!$BT$18,K565*hypothèses!$BU$18)),0))))))))))))))</f>
        <v>0</v>
      </c>
      <c r="W565" t="str" cm="1">
        <f t="array" ref="W565">IFERROR(IF(T565&lt;0,0,IF(R565="tarif frais de dossier",30,K565*INDEX(hypothèses!$CC$2:$CR$21,MATCH(1,(K565&gt;=hypothèses!$BX$2:$BX$21)*(K565&lt;hypothèses!$BY$2:$BY$21)*(D565="Villeurbanne")+(K565&gt;=hypothèses!$BX$12:$BX$21)*(K565&lt;hypothèses!$BY$12:$BY$21)*(D565="Hors Villeurbanne"),0),CHOOSE(MATCH(R565,{"tarif eveil";"tarif courant";"tarif pratiques collectives";"tarif troisième cycle renforcé PPES";"tarif cumul";"tarif location"},0),1,4,7,10,13,16)))),"")</f>
        <v/>
      </c>
    </row>
    <row r="566" spans="1:23">
      <c r="A566" s="71" t="s">
        <v>71</v>
      </c>
      <c r="B566" s="71" t="s">
        <v>72</v>
      </c>
      <c r="C566" s="71" t="s">
        <v>73</v>
      </c>
      <c r="D566" t="s">
        <v>70</v>
      </c>
      <c r="E566" s="59">
        <v>152906</v>
      </c>
      <c r="F566">
        <v>41</v>
      </c>
      <c r="G566">
        <v>3</v>
      </c>
      <c r="H566">
        <f>IF(Tableau1[[#This Row],[Tranche RFR]]&gt;=2,Tableau1[[#This Row],[Tranche RFR]]-1,Tableau1[[#This Row],[Tranche RFR]])</f>
        <v>40</v>
      </c>
      <c r="I566">
        <f>Tableau1[[#This Row],[RFR]]/Tableau1[[#This Row],[nb parts sans couple]]</f>
        <v>3822.65</v>
      </c>
      <c r="J566" t="s">
        <v>77</v>
      </c>
      <c r="K566" s="4">
        <f t="shared" si="8"/>
        <v>4247.3888888888887</v>
      </c>
      <c r="L566" s="49">
        <f>IF($K566&lt;=hypothèses!$BG$2,1,IF(AND($K566&gt;hypothèses!$BF$3,$K566&lt;=hypothèses!$BG$3),2,IF(AND($K566&gt;hypothèses!$BF$4,$K566&lt;=hypothèses!$BG$4),3,IF(AND($K566&gt;hypothèses!$BF$5,$K566&lt;=hypothèses!$BG$5),4,IF(AND($K566&gt;hypothèses!$BF$6,$K566&lt;=hypothèses!$BG$6),5,IF(AND($K566&gt;hypothèses!$BF$7,$K566&lt;=hypothèses!$BG$7),6,IF(AND($K566&gt;hypothèses!$BF$8,$K566&lt;=hypothèses!$BG$8),7,IF(AND($K566&gt;hypothèses!$BF$9,$K566&lt;=hypothèses!$BG$9),8,IF(AND($K566&gt;hypothèses!$BF$10,$K566&lt;=hypothèses!$BG$10),9,IF(AND($K566&gt;hypothèses!$BF$11,$K566&lt;=hypothèses!$BG$11),10,IF(Tableau1[[#This Row],[QF mens]]&gt;hypothèses!BG575,10,"")))))))))))</f>
        <v>10</v>
      </c>
      <c r="M566" s="49">
        <f>IF($K566&lt;=hypothèses!$BY$2,1,IF(AND($K566&gt;hypothèses!$BX$3,$K566&lt;=hypothèses!$BY$3),2,IF(AND($K566&gt;hypothèses!$BX$4,$K566&lt;=hypothèses!$BY$4),3,IF(AND($K566&gt;hypothèses!$BX$5,$K566&lt;=hypothèses!$BY$5),4,IF(AND($K566&gt;hypothèses!$BX$6,$K566&lt;=hypothèses!$BY$6),5,IF(AND($K566&gt;hypothèses!$BX$7,$K566&lt;=hypothèses!$BY$7),6,IF(AND($K566&gt;hypothèses!$BX$8,$K566&lt;=hypothèses!$BY$8),7,IF(AND($K566&gt;hypothèses!$BX$9,$K566&lt;=hypothèses!$BY$9),8,IF(AND($K566&gt;hypothèses!$BX$10,$K566&lt;=hypothèses!$BY$10),9,IF(AND($K566&gt;hypothèses!$BX$11,$K566&lt;=hypothèses!$BY$11),10,IF(Tableau1[[#This Row],[QF mens]]&gt;hypothèses!BH575,10,"")))))))))))</f>
        <v>10</v>
      </c>
      <c r="N566" s="49" t="s">
        <v>82</v>
      </c>
      <c r="O566" s="49" t="s">
        <v>77</v>
      </c>
      <c r="P566" s="49" t="s">
        <v>83</v>
      </c>
      <c r="Q566" s="49" t="s">
        <v>82</v>
      </c>
      <c r="R566" t="s">
        <v>16</v>
      </c>
      <c r="S566">
        <v>1</v>
      </c>
      <c r="T566">
        <v>202</v>
      </c>
      <c r="U566" s="58" cm="1">
        <f t="array" ref="U56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201.99000000000007</v>
      </c>
      <c r="V566" s="58">
        <f>IF(R566="Tarif Frais de dossier",30,IF(T566&lt;0,0,IF(AND(D566=hypothèses!$BR$2,R566=hypothèses!$BI$1),IF(K566&lt;=hypothèses!$BP$2,hypothèses!$BS$2,IF(K566&gt;=hypothèses!$BQ$2,hypothèses!$BT$2,K566*hypothèses!$BU$2)),IF(AND(D566=hypothèses!$BR$3,R566=hypothèses!$BI$1),IF(K566&lt;=hypothèses!$BP$3,hypothèses!$BS$3,IF(K566&gt;=hypothèses!$BQ$3,hypothèses!$BT$3,K566*hypothèses!$BU$3)),IF(AND(D566=hypothèses!$BR$5,R566=hypothèses!$BJ$1),IF(K566&lt;=hypothèses!$BP$5,hypothèses!$BS$5,IF(K566&gt;=hypothèses!$BQ$5,hypothèses!$BT$5,K566*hypothèses!$BU$5)),IF(AND(D566=hypothèses!$BR$6,R566=hypothèses!$BJ$1),IF(K566&lt;=hypothèses!$BP$6,hypothèses!$BS$6,IF(K566&gt;=hypothèses!$BQ$6,hypothèses!$BT$6,K566*hypothèses!$BU$6)),IF(AND(D566=hypothèses!$BR$8,R566=hypothèses!$BK$1),IF(K566&lt;=hypothèses!$BP$8,hypothèses!$BS$8,IF(K566&gt;=hypothèses!$BQ$8,hypothèses!$BT$8,K566*hypothèses!$BU$8)),IF(AND(D566=hypothèses!$BR$9,R566=hypothèses!$BK$1),IF(K566&lt;=hypothèses!$BP$9,hypothèses!$BS$9,IF(K566&gt;=hypothèses!$BQ$9,hypothèses!$BT$9,K566*hypothèses!$BU$9)),IF(AND(D566=hypothèses!$BR$11,R566=hypothèses!$BL$1),IF(K566&lt;=hypothèses!$BP$11,hypothèses!$BS$11,IF(K566&gt;=hypothèses!$BQ$11,hypothèses!$BT$11,K566*hypothèses!$BU$11)),IF(AND(D566=hypothèses!$BR$12,R566=hypothèses!$BL$1),IF(K566&lt;=hypothèses!$BP$12,hypothèses!$BS$12,IF(K566&gt;=hypothèses!$BQ$12,hypothèses!$BT$12,K566*hypothèses!$BU$12)),IF(AND(D566=hypothèses!$BR$14,R566=hypothèses!$BM$1),IF(K566&lt;=hypothèses!$BP$14,hypothèses!$BS$14,IF(K566&gt;=hypothèses!$BQ$14,hypothèses!$BT$14,K566*hypothèses!$BU$14)),IF(AND(D566=hypothèses!$BR$15,R566=hypothèses!$BM$1),IF(K566&lt;=hypothèses!$BP$15,hypothèses!$BS$15,IF(K566&gt;=hypothèses!$BQ$15,hypothèses!$BT$15,K566*hypothèses!$BU$15)),IF(AND(D566=hypothèses!$BR$17,R566=hypothèses!$BN$1),IF(K566&lt;=hypothèses!$BP$17,hypothèses!$BS$17,IF(K566&gt;=hypothèses!$BQ$17,hypothèses!$BT$17,K566*hypothèses!$BU$17)),IF(AND(D566=hypothèses!$BR$18,R566=hypothèses!$BN$1),IF(K566&lt;=hypothèses!$BP$18,hypothèses!$BS$18,IF(K566&gt;=hypothèses!$BQ$18,hypothèses!$BT$18,K566*hypothèses!$BU$18)),0))))))))))))))</f>
        <v>202</v>
      </c>
      <c r="W566" t="str" cm="1">
        <f t="array" ref="W566">IFERROR(IF(T566&lt;0,0,IF(R566="tarif frais de dossier",30,K566*INDEX(hypothèses!$CC$2:$CR$21,MATCH(1,(K566&gt;=hypothèses!$BX$2:$BX$21)*(K566&lt;hypothèses!$BY$2:$BY$21)*(D566="Villeurbanne")+(K566&gt;=hypothèses!$BX$12:$BX$21)*(K566&lt;hypothèses!$BY$12:$BY$21)*(D566="Hors Villeurbanne"),0),CHOOSE(MATCH(R566,{"tarif eveil";"tarif courant";"tarif pratiques collectives";"tarif troisième cycle renforcé PPES";"tarif cumul";"tarif location"},0),1,4,7,10,13,16)))),"")</f>
        <v/>
      </c>
    </row>
    <row r="567" spans="1:23">
      <c r="A567" s="72" t="s">
        <v>71</v>
      </c>
      <c r="B567" s="72" t="s">
        <v>72</v>
      </c>
      <c r="C567" s="72" t="s">
        <v>73</v>
      </c>
      <c r="D567" t="s">
        <v>70</v>
      </c>
      <c r="E567" s="59">
        <v>10742</v>
      </c>
      <c r="F567">
        <v>5</v>
      </c>
      <c r="G567">
        <v>1</v>
      </c>
      <c r="H567">
        <f>IF(Tableau1[[#This Row],[Tranche RFR]]&gt;=2,Tableau1[[#This Row],[Tranche RFR]]-1,Tableau1[[#This Row],[Tranche RFR]])</f>
        <v>4</v>
      </c>
      <c r="I567">
        <f>Tableau1[[#This Row],[RFR]]/Tableau1[[#This Row],[nb parts sans couple]]</f>
        <v>2685.5</v>
      </c>
      <c r="J567" t="s">
        <v>77</v>
      </c>
      <c r="K567" s="4">
        <f t="shared" si="8"/>
        <v>895.16666666666663</v>
      </c>
      <c r="L567" s="49">
        <f>IF($K567&lt;=hypothèses!$BG$2,1,IF(AND($K567&gt;hypothèses!$BF$3,$K567&lt;=hypothèses!$BG$3),2,IF(AND($K567&gt;hypothèses!$BF$4,$K567&lt;=hypothèses!$BG$4),3,IF(AND($K567&gt;hypothèses!$BF$5,$K567&lt;=hypothèses!$BG$5),4,IF(AND($K567&gt;hypothèses!$BF$6,$K567&lt;=hypothèses!$BG$6),5,IF(AND($K567&gt;hypothèses!$BF$7,$K567&lt;=hypothèses!$BG$7),6,IF(AND($K567&gt;hypothèses!$BF$8,$K567&lt;=hypothèses!$BG$8),7,IF(AND($K567&gt;hypothèses!$BF$9,$K567&lt;=hypothèses!$BG$9),8,IF(AND($K567&gt;hypothèses!$BF$10,$K567&lt;=hypothèses!$BG$10),9,IF(AND($K567&gt;hypothèses!$BF$11,$K567&lt;=hypothèses!$BG$11),10,IF(Tableau1[[#This Row],[QF mens]]&gt;hypothèses!BG576,10,"")))))))))))</f>
        <v>5</v>
      </c>
      <c r="M567" s="49">
        <f>IF($K567&lt;=hypothèses!$BY$2,1,IF(AND($K567&gt;hypothèses!$BX$3,$K567&lt;=hypothèses!$BY$3),2,IF(AND($K567&gt;hypothèses!$BX$4,$K567&lt;=hypothèses!$BY$4),3,IF(AND($K567&gt;hypothèses!$BX$5,$K567&lt;=hypothèses!$BY$5),4,IF(AND($K567&gt;hypothèses!$BX$6,$K567&lt;=hypothèses!$BY$6),5,IF(AND($K567&gt;hypothèses!$BX$7,$K567&lt;=hypothèses!$BY$7),6,IF(AND($K567&gt;hypothèses!$BX$8,$K567&lt;=hypothèses!$BY$8),7,IF(AND($K567&gt;hypothèses!$BX$9,$K567&lt;=hypothèses!$BY$9),8,IF(AND($K567&gt;hypothèses!$BX$10,$K567&lt;=hypothèses!$BY$10),9,IF(AND($K567&gt;hypothèses!$BX$11,$K567&lt;=hypothèses!$BY$11),10,IF(Tableau1[[#This Row],[QF mens]]&gt;hypothèses!BH576,10,"")))))))))))</f>
        <v>3</v>
      </c>
      <c r="N567" s="49" t="s">
        <v>82</v>
      </c>
      <c r="O567" s="49" t="s">
        <v>77</v>
      </c>
      <c r="P567" s="49" t="s">
        <v>83</v>
      </c>
      <c r="Q567" s="49" t="s">
        <v>82</v>
      </c>
      <c r="R567" t="s">
        <v>13</v>
      </c>
      <c r="S567">
        <v>1.1000000000000001</v>
      </c>
      <c r="T567">
        <v>72.599999999999994</v>
      </c>
      <c r="U567" s="58" cm="1">
        <f t="array" ref="U56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561.96800000000007</v>
      </c>
      <c r="V567" s="58">
        <f>IF(R567="Tarif Frais de dossier",30,IF(T567&lt;0,0,IF(AND(D567=hypothèses!$BR$2,R567=hypothèses!$BI$1),IF(K567&lt;=hypothèses!$BP$2,hypothèses!$BS$2,IF(K567&gt;=hypothèses!$BQ$2,hypothèses!$BT$2,K567*hypothèses!$BU$2)),IF(AND(D567=hypothèses!$BR$3,R567=hypothèses!$BI$1),IF(K567&lt;=hypothèses!$BP$3,hypothèses!$BS$3,IF(K567&gt;=hypothèses!$BQ$3,hypothèses!$BT$3,K567*hypothèses!$BU$3)),IF(AND(D567=hypothèses!$BR$5,R567=hypothèses!$BJ$1),IF(K567&lt;=hypothèses!$BP$5,hypothèses!$BS$5,IF(K567&gt;=hypothèses!$BQ$5,hypothèses!$BT$5,K567*hypothèses!$BU$5)),IF(AND(D567=hypothèses!$BR$6,R567=hypothèses!$BJ$1),IF(K567&lt;=hypothèses!$BP$6,hypothèses!$BS$6,IF(K567&gt;=hypothèses!$BQ$6,hypothèses!$BT$6,K567*hypothèses!$BU$6)),IF(AND(D567=hypothèses!$BR$8,R567=hypothèses!$BK$1),IF(K567&lt;=hypothèses!$BP$8,hypothèses!$BS$8,IF(K567&gt;=hypothèses!$BQ$8,hypothèses!$BT$8,K567*hypothèses!$BU$8)),IF(AND(D567=hypothèses!$BR$9,R567=hypothèses!$BK$1),IF(K567&lt;=hypothèses!$BP$9,hypothèses!$BS$9,IF(K567&gt;=hypothèses!$BQ$9,hypothèses!$BT$9,K567*hypothèses!$BU$9)),IF(AND(D567=hypothèses!$BR$11,R567=hypothèses!$BL$1),IF(K567&lt;=hypothèses!$BP$11,hypothèses!$BS$11,IF(K567&gt;=hypothèses!$BQ$11,hypothèses!$BT$11,K567*hypothèses!$BU$11)),IF(AND(D567=hypothèses!$BR$12,R567=hypothèses!$BL$1),IF(K567&lt;=hypothèses!$BP$12,hypothèses!$BS$12,IF(K567&gt;=hypothèses!$BQ$12,hypothèses!$BT$12,K567*hypothèses!$BU$12)),IF(AND(D567=hypothèses!$BR$14,R567=hypothèses!$BM$1),IF(K567&lt;=hypothèses!$BP$14,hypothèses!$BS$14,IF(K567&gt;=hypothèses!$BQ$14,hypothèses!$BT$14,K567*hypothèses!$BU$14)),IF(AND(D567=hypothèses!$BR$15,R567=hypothèses!$BM$1),IF(K567&lt;=hypothèses!$BP$15,hypothèses!$BS$15,IF(K567&gt;=hypothèses!$BQ$15,hypothèses!$BT$15,K567*hypothèses!$BU$15)),IF(AND(D567=hypothèses!$BR$17,R567=hypothèses!$BN$1),IF(K567&lt;=hypothèses!$BP$17,hypothèses!$BS$17,IF(K567&gt;=hypothèses!$BQ$17,hypothèses!$BT$17,K567*hypothèses!$BU$17)),IF(AND(D567=hypothèses!$BR$18,R567=hypothèses!$BN$1),IF(K567&lt;=hypothèses!$BP$18,hypothèses!$BS$18,IF(K567&gt;=hypothèses!$BQ$18,hypothèses!$BT$18,K567*hypothèses!$BU$18)),0))))))))))))))</f>
        <v>236.32400000000001</v>
      </c>
      <c r="W567" t="str" cm="1">
        <f t="array" ref="W567">IFERROR(IF(T567&lt;0,0,IF(R567="tarif frais de dossier",30,K567*INDEX(hypothèses!$CC$2:$CR$21,MATCH(1,(K567&gt;=hypothèses!$BX$2:$BX$21)*(K567&lt;hypothèses!$BY$2:$BY$21)*(D567="Villeurbanne")+(K567&gt;=hypothèses!$BX$12:$BX$21)*(K567&lt;hypothèses!$BY$12:$BY$21)*(D567="Hors Villeurbanne"),0),CHOOSE(MATCH(R567,{"tarif eveil";"tarif courant";"tarif pratiques collectives";"tarif troisième cycle renforcé PPES";"tarif cumul";"tarif location"},0),1,4,7,10,13,16)))),"")</f>
        <v/>
      </c>
    </row>
    <row r="568" spans="1:23">
      <c r="A568" s="71" t="s">
        <v>71</v>
      </c>
      <c r="B568" s="71" t="s">
        <v>72</v>
      </c>
      <c r="C568" s="71" t="s">
        <v>73</v>
      </c>
      <c r="D568" t="s">
        <v>70</v>
      </c>
      <c r="E568" s="59">
        <v>10742</v>
      </c>
      <c r="F568">
        <v>5</v>
      </c>
      <c r="G568">
        <v>1</v>
      </c>
      <c r="H568">
        <f>IF(Tableau1[[#This Row],[Tranche RFR]]&gt;=2,Tableau1[[#This Row],[Tranche RFR]]-1,Tableau1[[#This Row],[Tranche RFR]])</f>
        <v>4</v>
      </c>
      <c r="I568">
        <f>Tableau1[[#This Row],[RFR]]/Tableau1[[#This Row],[nb parts sans couple]]</f>
        <v>2685.5</v>
      </c>
      <c r="J568" t="s">
        <v>77</v>
      </c>
      <c r="K568" s="4">
        <f t="shared" si="8"/>
        <v>895.16666666666663</v>
      </c>
      <c r="L568" s="49">
        <f>IF($K568&lt;=hypothèses!$BG$2,1,IF(AND($K568&gt;hypothèses!$BF$3,$K568&lt;=hypothèses!$BG$3),2,IF(AND($K568&gt;hypothèses!$BF$4,$K568&lt;=hypothèses!$BG$4),3,IF(AND($K568&gt;hypothèses!$BF$5,$K568&lt;=hypothèses!$BG$5),4,IF(AND($K568&gt;hypothèses!$BF$6,$K568&lt;=hypothèses!$BG$6),5,IF(AND($K568&gt;hypothèses!$BF$7,$K568&lt;=hypothèses!$BG$7),6,IF(AND($K568&gt;hypothèses!$BF$8,$K568&lt;=hypothèses!$BG$8),7,IF(AND($K568&gt;hypothèses!$BF$9,$K568&lt;=hypothèses!$BG$9),8,IF(AND($K568&gt;hypothèses!$BF$10,$K568&lt;=hypothèses!$BG$10),9,IF(AND($K568&gt;hypothèses!$BF$11,$K568&lt;=hypothèses!$BG$11),10,IF(Tableau1[[#This Row],[QF mens]]&gt;hypothèses!BG577,10,"")))))))))))</f>
        <v>5</v>
      </c>
      <c r="M568" s="49">
        <f>IF($K568&lt;=hypothèses!$BY$2,1,IF(AND($K568&gt;hypothèses!$BX$3,$K568&lt;=hypothèses!$BY$3),2,IF(AND($K568&gt;hypothèses!$BX$4,$K568&lt;=hypothèses!$BY$4),3,IF(AND($K568&gt;hypothèses!$BX$5,$K568&lt;=hypothèses!$BY$5),4,IF(AND($K568&gt;hypothèses!$BX$6,$K568&lt;=hypothèses!$BY$6),5,IF(AND($K568&gt;hypothèses!$BX$7,$K568&lt;=hypothèses!$BY$7),6,IF(AND($K568&gt;hypothèses!$BX$8,$K568&lt;=hypothèses!$BY$8),7,IF(AND($K568&gt;hypothèses!$BX$9,$K568&lt;=hypothèses!$BY$9),8,IF(AND($K568&gt;hypothèses!$BX$10,$K568&lt;=hypothèses!$BY$10),9,IF(AND($K568&gt;hypothèses!$BX$11,$K568&lt;=hypothèses!$BY$11),10,IF(Tableau1[[#This Row],[QF mens]]&gt;hypothèses!BH577,10,"")))))))))))</f>
        <v>3</v>
      </c>
      <c r="N568" s="49" t="s">
        <v>82</v>
      </c>
      <c r="O568" s="49" t="s">
        <v>77</v>
      </c>
      <c r="P568" s="49" t="s">
        <v>83</v>
      </c>
      <c r="Q568" s="49" t="s">
        <v>82</v>
      </c>
      <c r="T568">
        <v>0</v>
      </c>
      <c r="U568" s="58" t="str" cm="1">
        <f t="array" ref="U56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568" s="58">
        <f>IF(R568="Tarif Frais de dossier",30,IF(T568&lt;0,0,IF(AND(D568=hypothèses!$BR$2,R568=hypothèses!$BI$1),IF(K568&lt;=hypothèses!$BP$2,hypothèses!$BS$2,IF(K568&gt;=hypothèses!$BQ$2,hypothèses!$BT$2,K568*hypothèses!$BU$2)),IF(AND(D568=hypothèses!$BR$3,R568=hypothèses!$BI$1),IF(K568&lt;=hypothèses!$BP$3,hypothèses!$BS$3,IF(K568&gt;=hypothèses!$BQ$3,hypothèses!$BT$3,K568*hypothèses!$BU$3)),IF(AND(D568=hypothèses!$BR$5,R568=hypothèses!$BJ$1),IF(K568&lt;=hypothèses!$BP$5,hypothèses!$BS$5,IF(K568&gt;=hypothèses!$BQ$5,hypothèses!$BT$5,K568*hypothèses!$BU$5)),IF(AND(D568=hypothèses!$BR$6,R568=hypothèses!$BJ$1),IF(K568&lt;=hypothèses!$BP$6,hypothèses!$BS$6,IF(K568&gt;=hypothèses!$BQ$6,hypothèses!$BT$6,K568*hypothèses!$BU$6)),IF(AND(D568=hypothèses!$BR$8,R568=hypothèses!$BK$1),IF(K568&lt;=hypothèses!$BP$8,hypothèses!$BS$8,IF(K568&gt;=hypothèses!$BQ$8,hypothèses!$BT$8,K568*hypothèses!$BU$8)),IF(AND(D568=hypothèses!$BR$9,R568=hypothèses!$BK$1),IF(K568&lt;=hypothèses!$BP$9,hypothèses!$BS$9,IF(K568&gt;=hypothèses!$BQ$9,hypothèses!$BT$9,K568*hypothèses!$BU$9)),IF(AND(D568=hypothèses!$BR$11,R568=hypothèses!$BL$1),IF(K568&lt;=hypothèses!$BP$11,hypothèses!$BS$11,IF(K568&gt;=hypothèses!$BQ$11,hypothèses!$BT$11,K568*hypothèses!$BU$11)),IF(AND(D568=hypothèses!$BR$12,R568=hypothèses!$BL$1),IF(K568&lt;=hypothèses!$BP$12,hypothèses!$BS$12,IF(K568&gt;=hypothèses!$BQ$12,hypothèses!$BT$12,K568*hypothèses!$BU$12)),IF(AND(D568=hypothèses!$BR$14,R568=hypothèses!$BM$1),IF(K568&lt;=hypothèses!$BP$14,hypothèses!$BS$14,IF(K568&gt;=hypothèses!$BQ$14,hypothèses!$BT$14,K568*hypothèses!$BU$14)),IF(AND(D568=hypothèses!$BR$15,R568=hypothèses!$BM$1),IF(K568&lt;=hypothèses!$BP$15,hypothèses!$BS$15,IF(K568&gt;=hypothèses!$BQ$15,hypothèses!$BT$15,K568*hypothèses!$BU$15)),IF(AND(D568=hypothèses!$BR$17,R568=hypothèses!$BN$1),IF(K568&lt;=hypothèses!$BP$17,hypothèses!$BS$17,IF(K568&gt;=hypothèses!$BQ$17,hypothèses!$BT$17,K568*hypothèses!$BU$17)),IF(AND(D568=hypothèses!$BR$18,R568=hypothèses!$BN$1),IF(K568&lt;=hypothèses!$BP$18,hypothèses!$BS$18,IF(K568&gt;=hypothèses!$BQ$18,hypothèses!$BT$18,K568*hypothèses!$BU$18)),0))))))))))))))</f>
        <v>0</v>
      </c>
      <c r="W568" t="str" cm="1">
        <f t="array" ref="W568">IFERROR(IF(T568&lt;0,0,IF(R568="tarif frais de dossier",30,K568*INDEX(hypothèses!$CC$2:$CR$21,MATCH(1,(K568&gt;=hypothèses!$BX$2:$BX$21)*(K568&lt;hypothèses!$BY$2:$BY$21)*(D568="Villeurbanne")+(K568&gt;=hypothèses!$BX$12:$BX$21)*(K568&lt;hypothèses!$BY$12:$BY$21)*(D568="Hors Villeurbanne"),0),CHOOSE(MATCH(R568,{"tarif eveil";"tarif courant";"tarif pratiques collectives";"tarif troisième cycle renforcé PPES";"tarif cumul";"tarif location"},0),1,4,7,10,13,16)))),"")</f>
        <v/>
      </c>
    </row>
    <row r="569" spans="1:23">
      <c r="A569" s="72" t="s">
        <v>71</v>
      </c>
      <c r="B569" s="72" t="s">
        <v>72</v>
      </c>
      <c r="C569" s="72" t="s">
        <v>73</v>
      </c>
      <c r="D569" t="s">
        <v>70</v>
      </c>
      <c r="E569" s="59">
        <v>20289</v>
      </c>
      <c r="F569">
        <v>9</v>
      </c>
      <c r="G569">
        <v>1</v>
      </c>
      <c r="H569">
        <f>IF(Tableau1[[#This Row],[Tranche RFR]]&gt;=2,Tableau1[[#This Row],[Tranche RFR]]-1,Tableau1[[#This Row],[Tranche RFR]])</f>
        <v>8</v>
      </c>
      <c r="I569">
        <f>Tableau1[[#This Row],[RFR]]/Tableau1[[#This Row],[nb parts sans couple]]</f>
        <v>2536.125</v>
      </c>
      <c r="J569" t="s">
        <v>77</v>
      </c>
      <c r="K569" s="4">
        <f t="shared" si="8"/>
        <v>1690.75</v>
      </c>
      <c r="L569" s="49">
        <f>IF($K569&lt;=hypothèses!$BG$2,1,IF(AND($K569&gt;hypothèses!$BF$3,$K569&lt;=hypothèses!$BG$3),2,IF(AND($K569&gt;hypothèses!$BF$4,$K569&lt;=hypothèses!$BG$4),3,IF(AND($K569&gt;hypothèses!$BF$5,$K569&lt;=hypothèses!$BG$5),4,IF(AND($K569&gt;hypothèses!$BF$6,$K569&lt;=hypothèses!$BG$6),5,IF(AND($K569&gt;hypothèses!$BF$7,$K569&lt;=hypothèses!$BG$7),6,IF(AND($K569&gt;hypothèses!$BF$8,$K569&lt;=hypothèses!$BG$8),7,IF(AND($K569&gt;hypothèses!$BF$9,$K569&lt;=hypothèses!$BG$9),8,IF(AND($K569&gt;hypothèses!$BF$10,$K569&lt;=hypothèses!$BG$10),9,IF(AND($K569&gt;hypothèses!$BF$11,$K569&lt;=hypothèses!$BG$11),10,IF(Tableau1[[#This Row],[QF mens]]&gt;hypothèses!BG578,10,"")))))))))))</f>
        <v>8</v>
      </c>
      <c r="M569" s="49">
        <f>IF($K569&lt;=hypothèses!$BY$2,1,IF(AND($K569&gt;hypothèses!$BX$3,$K569&lt;=hypothèses!$BY$3),2,IF(AND($K569&gt;hypothèses!$BX$4,$K569&lt;=hypothèses!$BY$4),3,IF(AND($K569&gt;hypothèses!$BX$5,$K569&lt;=hypothèses!$BY$5),4,IF(AND($K569&gt;hypothèses!$BX$6,$K569&lt;=hypothèses!$BY$6),5,IF(AND($K569&gt;hypothèses!$BX$7,$K569&lt;=hypothèses!$BY$7),6,IF(AND($K569&gt;hypothèses!$BX$8,$K569&lt;=hypothèses!$BY$8),7,IF(AND($K569&gt;hypothèses!$BX$9,$K569&lt;=hypothèses!$BY$9),8,IF(AND($K569&gt;hypothèses!$BX$10,$K569&lt;=hypothèses!$BY$10),9,IF(AND($K569&gt;hypothèses!$BX$11,$K569&lt;=hypothèses!$BY$11),10,IF(Tableau1[[#This Row],[QF mens]]&gt;hypothèses!BH578,10,"")))))))))))</f>
        <v>8</v>
      </c>
      <c r="N569" s="49" t="s">
        <v>82</v>
      </c>
      <c r="O569" s="49" t="s">
        <v>77</v>
      </c>
      <c r="P569" s="49" t="s">
        <v>83</v>
      </c>
      <c r="Q569" s="49" t="s">
        <v>82</v>
      </c>
      <c r="R569" t="s">
        <v>17</v>
      </c>
      <c r="S569">
        <v>1.1000000000000001</v>
      </c>
      <c r="T569">
        <v>121</v>
      </c>
      <c r="U569" s="58" cm="1">
        <f t="array" ref="U56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437.041</v>
      </c>
      <c r="V569" s="58">
        <f>IF(R569="Tarif Frais de dossier",30,IF(T569&lt;0,0,IF(AND(D569=hypothèses!$BR$2,R569=hypothèses!$BI$1),IF(K569&lt;=hypothèses!$BP$2,hypothèses!$BS$2,IF(K569&gt;=hypothèses!$BQ$2,hypothèses!$BT$2,K569*hypothèses!$BU$2)),IF(AND(D569=hypothèses!$BR$3,R569=hypothèses!$BI$1),IF(K569&lt;=hypothèses!$BP$3,hypothèses!$BS$3,IF(K569&gt;=hypothèses!$BQ$3,hypothèses!$BT$3,K569*hypothèses!$BU$3)),IF(AND(D569=hypothèses!$BR$5,R569=hypothèses!$BJ$1),IF(K569&lt;=hypothèses!$BP$5,hypothèses!$BS$5,IF(K569&gt;=hypothèses!$BQ$5,hypothèses!$BT$5,K569*hypothèses!$BU$5)),IF(AND(D569=hypothèses!$BR$6,R569=hypothèses!$BJ$1),IF(K569&lt;=hypothèses!$BP$6,hypothèses!$BS$6,IF(K569&gt;=hypothèses!$BQ$6,hypothèses!$BT$6,K569*hypothèses!$BU$6)),IF(AND(D569=hypothèses!$BR$8,R569=hypothèses!$BK$1),IF(K569&lt;=hypothèses!$BP$8,hypothèses!$BS$8,IF(K569&gt;=hypothèses!$BQ$8,hypothèses!$BT$8,K569*hypothèses!$BU$8)),IF(AND(D569=hypothèses!$BR$9,R569=hypothèses!$BK$1),IF(K569&lt;=hypothèses!$BP$9,hypothèses!$BS$9,IF(K569&gt;=hypothèses!$BQ$9,hypothèses!$BT$9,K569*hypothèses!$BU$9)),IF(AND(D569=hypothèses!$BR$11,R569=hypothèses!$BL$1),IF(K569&lt;=hypothèses!$BP$11,hypothèses!$BS$11,IF(K569&gt;=hypothèses!$BQ$11,hypothèses!$BT$11,K569*hypothèses!$BU$11)),IF(AND(D569=hypothèses!$BR$12,R569=hypothèses!$BL$1),IF(K569&lt;=hypothèses!$BP$12,hypothèses!$BS$12,IF(K569&gt;=hypothèses!$BQ$12,hypothèses!$BT$12,K569*hypothèses!$BU$12)),IF(AND(D569=hypothèses!$BR$14,R569=hypothèses!$BM$1),IF(K569&lt;=hypothèses!$BP$14,hypothèses!$BS$14,IF(K569&gt;=hypothèses!$BQ$14,hypothèses!$BT$14,K569*hypothèses!$BU$14)),IF(AND(D569=hypothèses!$BR$15,R569=hypothèses!$BM$1),IF(K569&lt;=hypothèses!$BP$15,hypothèses!$BS$15,IF(K569&gt;=hypothèses!$BQ$15,hypothèses!$BT$15,K569*hypothèses!$BU$15)),IF(AND(D569=hypothèses!$BR$17,R569=hypothèses!$BN$1),IF(K569&lt;=hypothèses!$BP$17,hypothèses!$BS$17,IF(K569&gt;=hypothèses!$BQ$17,hypothèses!$BT$17,K569*hypothèses!$BU$17)),IF(AND(D569=hypothèses!$BR$18,R569=hypothèses!$BN$1),IF(K569&lt;=hypothèses!$BP$18,hypothèses!$BS$18,IF(K569&gt;=hypothèses!$BQ$18,hypothèses!$BT$18,K569*hypothèses!$BU$18)),0))))))))))))))</f>
        <v>223.179</v>
      </c>
      <c r="W569" t="str" cm="1">
        <f t="array" ref="W569">IFERROR(IF(T569&lt;0,0,IF(R569="tarif frais de dossier",30,K569*INDEX(hypothèses!$CC$2:$CR$21,MATCH(1,(K569&gt;=hypothèses!$BX$2:$BX$21)*(K569&lt;hypothèses!$BY$2:$BY$21)*(D569="Villeurbanne")+(K569&gt;=hypothèses!$BX$12:$BX$21)*(K569&lt;hypothèses!$BY$12:$BY$21)*(D569="Hors Villeurbanne"),0),CHOOSE(MATCH(R569,{"tarif eveil";"tarif courant";"tarif pratiques collectives";"tarif troisième cycle renforcé PPES";"tarif cumul";"tarif location"},0),1,4,7,10,13,16)))),"")</f>
        <v/>
      </c>
    </row>
    <row r="570" spans="1:23">
      <c r="A570" s="71" t="s">
        <v>71</v>
      </c>
      <c r="B570" s="71" t="s">
        <v>72</v>
      </c>
      <c r="C570" s="71" t="s">
        <v>73</v>
      </c>
      <c r="D570" t="s">
        <v>70</v>
      </c>
      <c r="E570" s="59">
        <v>20289</v>
      </c>
      <c r="F570">
        <v>9</v>
      </c>
      <c r="G570">
        <v>1</v>
      </c>
      <c r="H570">
        <f>IF(Tableau1[[#This Row],[Tranche RFR]]&gt;=2,Tableau1[[#This Row],[Tranche RFR]]-1,Tableau1[[#This Row],[Tranche RFR]])</f>
        <v>8</v>
      </c>
      <c r="I570">
        <f>Tableau1[[#This Row],[RFR]]/Tableau1[[#This Row],[nb parts sans couple]]</f>
        <v>2536.125</v>
      </c>
      <c r="J570" t="s">
        <v>77</v>
      </c>
      <c r="K570" s="4">
        <f t="shared" si="8"/>
        <v>1690.75</v>
      </c>
      <c r="L570" s="49">
        <f>IF($K570&lt;=hypothèses!$BG$2,1,IF(AND($K570&gt;hypothèses!$BF$3,$K570&lt;=hypothèses!$BG$3),2,IF(AND($K570&gt;hypothèses!$BF$4,$K570&lt;=hypothèses!$BG$4),3,IF(AND($K570&gt;hypothèses!$BF$5,$K570&lt;=hypothèses!$BG$5),4,IF(AND($K570&gt;hypothèses!$BF$6,$K570&lt;=hypothèses!$BG$6),5,IF(AND($K570&gt;hypothèses!$BF$7,$K570&lt;=hypothèses!$BG$7),6,IF(AND($K570&gt;hypothèses!$BF$8,$K570&lt;=hypothèses!$BG$8),7,IF(AND($K570&gt;hypothèses!$BF$9,$K570&lt;=hypothèses!$BG$9),8,IF(AND($K570&gt;hypothèses!$BF$10,$K570&lt;=hypothèses!$BG$10),9,IF(AND($K570&gt;hypothèses!$BF$11,$K570&lt;=hypothèses!$BG$11),10,IF(Tableau1[[#This Row],[QF mens]]&gt;hypothèses!BG579,10,"")))))))))))</f>
        <v>8</v>
      </c>
      <c r="M570" s="49">
        <f>IF($K570&lt;=hypothèses!$BY$2,1,IF(AND($K570&gt;hypothèses!$BX$3,$K570&lt;=hypothèses!$BY$3),2,IF(AND($K570&gt;hypothèses!$BX$4,$K570&lt;=hypothèses!$BY$4),3,IF(AND($K570&gt;hypothèses!$BX$5,$K570&lt;=hypothèses!$BY$5),4,IF(AND($K570&gt;hypothèses!$BX$6,$K570&lt;=hypothèses!$BY$6),5,IF(AND($K570&gt;hypothèses!$BX$7,$K570&lt;=hypothèses!$BY$7),6,IF(AND($K570&gt;hypothèses!$BX$8,$K570&lt;=hypothèses!$BY$8),7,IF(AND($K570&gt;hypothèses!$BX$9,$K570&lt;=hypothèses!$BY$9),8,IF(AND($K570&gt;hypothèses!$BX$10,$K570&lt;=hypothèses!$BY$10),9,IF(AND($K570&gt;hypothèses!$BX$11,$K570&lt;=hypothèses!$BY$11),10,IF(Tableau1[[#This Row],[QF mens]]&gt;hypothèses!BH579,10,"")))))))))))</f>
        <v>8</v>
      </c>
      <c r="N570" s="49" t="s">
        <v>82</v>
      </c>
      <c r="O570" s="49" t="s">
        <v>77</v>
      </c>
      <c r="P570" s="49" t="s">
        <v>83</v>
      </c>
      <c r="Q570" s="49" t="s">
        <v>82</v>
      </c>
      <c r="T570">
        <v>0</v>
      </c>
      <c r="U570" s="58" t="str" cm="1">
        <f t="array" ref="U57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570" s="58">
        <f>IF(R570="Tarif Frais de dossier",30,IF(T570&lt;0,0,IF(AND(D570=hypothèses!$BR$2,R570=hypothèses!$BI$1),IF(K570&lt;=hypothèses!$BP$2,hypothèses!$BS$2,IF(K570&gt;=hypothèses!$BQ$2,hypothèses!$BT$2,K570*hypothèses!$BU$2)),IF(AND(D570=hypothèses!$BR$3,R570=hypothèses!$BI$1),IF(K570&lt;=hypothèses!$BP$3,hypothèses!$BS$3,IF(K570&gt;=hypothèses!$BQ$3,hypothèses!$BT$3,K570*hypothèses!$BU$3)),IF(AND(D570=hypothèses!$BR$5,R570=hypothèses!$BJ$1),IF(K570&lt;=hypothèses!$BP$5,hypothèses!$BS$5,IF(K570&gt;=hypothèses!$BQ$5,hypothèses!$BT$5,K570*hypothèses!$BU$5)),IF(AND(D570=hypothèses!$BR$6,R570=hypothèses!$BJ$1),IF(K570&lt;=hypothèses!$BP$6,hypothèses!$BS$6,IF(K570&gt;=hypothèses!$BQ$6,hypothèses!$BT$6,K570*hypothèses!$BU$6)),IF(AND(D570=hypothèses!$BR$8,R570=hypothèses!$BK$1),IF(K570&lt;=hypothèses!$BP$8,hypothèses!$BS$8,IF(K570&gt;=hypothèses!$BQ$8,hypothèses!$BT$8,K570*hypothèses!$BU$8)),IF(AND(D570=hypothèses!$BR$9,R570=hypothèses!$BK$1),IF(K570&lt;=hypothèses!$BP$9,hypothèses!$BS$9,IF(K570&gt;=hypothèses!$BQ$9,hypothèses!$BT$9,K570*hypothèses!$BU$9)),IF(AND(D570=hypothèses!$BR$11,R570=hypothèses!$BL$1),IF(K570&lt;=hypothèses!$BP$11,hypothèses!$BS$11,IF(K570&gt;=hypothèses!$BQ$11,hypothèses!$BT$11,K570*hypothèses!$BU$11)),IF(AND(D570=hypothèses!$BR$12,R570=hypothèses!$BL$1),IF(K570&lt;=hypothèses!$BP$12,hypothèses!$BS$12,IF(K570&gt;=hypothèses!$BQ$12,hypothèses!$BT$12,K570*hypothèses!$BU$12)),IF(AND(D570=hypothèses!$BR$14,R570=hypothèses!$BM$1),IF(K570&lt;=hypothèses!$BP$14,hypothèses!$BS$14,IF(K570&gt;=hypothèses!$BQ$14,hypothèses!$BT$14,K570*hypothèses!$BU$14)),IF(AND(D570=hypothèses!$BR$15,R570=hypothèses!$BM$1),IF(K570&lt;=hypothèses!$BP$15,hypothèses!$BS$15,IF(K570&gt;=hypothèses!$BQ$15,hypothèses!$BT$15,K570*hypothèses!$BU$15)),IF(AND(D570=hypothèses!$BR$17,R570=hypothèses!$BN$1),IF(K570&lt;=hypothèses!$BP$17,hypothèses!$BS$17,IF(K570&gt;=hypothèses!$BQ$17,hypothèses!$BT$17,K570*hypothèses!$BU$17)),IF(AND(D570=hypothèses!$BR$18,R570=hypothèses!$BN$1),IF(K570&lt;=hypothèses!$BP$18,hypothèses!$BS$18,IF(K570&gt;=hypothèses!$BQ$18,hypothèses!$BT$18,K570*hypothèses!$BU$18)),0))))))))))))))</f>
        <v>0</v>
      </c>
      <c r="W570" t="str" cm="1">
        <f t="array" ref="W570">IFERROR(IF(T570&lt;0,0,IF(R570="tarif frais de dossier",30,K570*INDEX(hypothèses!$CC$2:$CR$21,MATCH(1,(K570&gt;=hypothèses!$BX$2:$BX$21)*(K570&lt;hypothèses!$BY$2:$BY$21)*(D570="Villeurbanne")+(K570&gt;=hypothèses!$BX$12:$BX$21)*(K570&lt;hypothèses!$BY$12:$BY$21)*(D570="Hors Villeurbanne"),0),CHOOSE(MATCH(R570,{"tarif eveil";"tarif courant";"tarif pratiques collectives";"tarif troisième cycle renforcé PPES";"tarif cumul";"tarif location"},0),1,4,7,10,13,16)))),"")</f>
        <v/>
      </c>
    </row>
    <row r="571" spans="1:23">
      <c r="A571" s="72" t="s">
        <v>71</v>
      </c>
      <c r="B571" s="72" t="s">
        <v>72</v>
      </c>
      <c r="C571" s="72" t="s">
        <v>73</v>
      </c>
      <c r="D571" t="s">
        <v>70</v>
      </c>
      <c r="E571" s="59">
        <v>20289</v>
      </c>
      <c r="F571">
        <v>9</v>
      </c>
      <c r="G571">
        <v>1</v>
      </c>
      <c r="H571">
        <f>IF(Tableau1[[#This Row],[Tranche RFR]]&gt;=2,Tableau1[[#This Row],[Tranche RFR]]-1,Tableau1[[#This Row],[Tranche RFR]])</f>
        <v>8</v>
      </c>
      <c r="I571">
        <f>Tableau1[[#This Row],[RFR]]/Tableau1[[#This Row],[nb parts sans couple]]</f>
        <v>2536.125</v>
      </c>
      <c r="J571" t="s">
        <v>77</v>
      </c>
      <c r="K571" s="4">
        <f t="shared" si="8"/>
        <v>1690.75</v>
      </c>
      <c r="L571" s="49">
        <f>IF($K571&lt;=hypothèses!$BG$2,1,IF(AND($K571&gt;hypothèses!$BF$3,$K571&lt;=hypothèses!$BG$3),2,IF(AND($K571&gt;hypothèses!$BF$4,$K571&lt;=hypothèses!$BG$4),3,IF(AND($K571&gt;hypothèses!$BF$5,$K571&lt;=hypothèses!$BG$5),4,IF(AND($K571&gt;hypothèses!$BF$6,$K571&lt;=hypothèses!$BG$6),5,IF(AND($K571&gt;hypothèses!$BF$7,$K571&lt;=hypothèses!$BG$7),6,IF(AND($K571&gt;hypothèses!$BF$8,$K571&lt;=hypothèses!$BG$8),7,IF(AND($K571&gt;hypothèses!$BF$9,$K571&lt;=hypothèses!$BG$9),8,IF(AND($K571&gt;hypothèses!$BF$10,$K571&lt;=hypothèses!$BG$10),9,IF(AND($K571&gt;hypothèses!$BF$11,$K571&lt;=hypothèses!$BG$11),10,IF(Tableau1[[#This Row],[QF mens]]&gt;hypothèses!BG580,10,"")))))))))))</f>
        <v>8</v>
      </c>
      <c r="M571" s="49">
        <f>IF($K571&lt;=hypothèses!$BY$2,1,IF(AND($K571&gt;hypothèses!$BX$3,$K571&lt;=hypothèses!$BY$3),2,IF(AND($K571&gt;hypothèses!$BX$4,$K571&lt;=hypothèses!$BY$4),3,IF(AND($K571&gt;hypothèses!$BX$5,$K571&lt;=hypothèses!$BY$5),4,IF(AND($K571&gt;hypothèses!$BX$6,$K571&lt;=hypothèses!$BY$6),5,IF(AND($K571&gt;hypothèses!$BX$7,$K571&lt;=hypothèses!$BY$7),6,IF(AND($K571&gt;hypothèses!$BX$8,$K571&lt;=hypothèses!$BY$8),7,IF(AND($K571&gt;hypothèses!$BX$9,$K571&lt;=hypothèses!$BY$9),8,IF(AND($K571&gt;hypothèses!$BX$10,$K571&lt;=hypothèses!$BY$10),9,IF(AND($K571&gt;hypothèses!$BX$11,$K571&lt;=hypothèses!$BY$11),10,IF(Tableau1[[#This Row],[QF mens]]&gt;hypothèses!BH580,10,"")))))))))))</f>
        <v>8</v>
      </c>
      <c r="N571" s="49" t="s">
        <v>82</v>
      </c>
      <c r="O571" s="49" t="s">
        <v>77</v>
      </c>
      <c r="P571" s="49" t="s">
        <v>83</v>
      </c>
      <c r="Q571" s="49" t="s">
        <v>82</v>
      </c>
      <c r="T571">
        <v>0</v>
      </c>
      <c r="U571" s="58" t="str" cm="1">
        <f t="array" ref="U57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571" s="58">
        <f>IF(R571="Tarif Frais de dossier",30,IF(T571&lt;0,0,IF(AND(D571=hypothèses!$BR$2,R571=hypothèses!$BI$1),IF(K571&lt;=hypothèses!$BP$2,hypothèses!$BS$2,IF(K571&gt;=hypothèses!$BQ$2,hypothèses!$BT$2,K571*hypothèses!$BU$2)),IF(AND(D571=hypothèses!$BR$3,R571=hypothèses!$BI$1),IF(K571&lt;=hypothèses!$BP$3,hypothèses!$BS$3,IF(K571&gt;=hypothèses!$BQ$3,hypothèses!$BT$3,K571*hypothèses!$BU$3)),IF(AND(D571=hypothèses!$BR$5,R571=hypothèses!$BJ$1),IF(K571&lt;=hypothèses!$BP$5,hypothèses!$BS$5,IF(K571&gt;=hypothèses!$BQ$5,hypothèses!$BT$5,K571*hypothèses!$BU$5)),IF(AND(D571=hypothèses!$BR$6,R571=hypothèses!$BJ$1),IF(K571&lt;=hypothèses!$BP$6,hypothèses!$BS$6,IF(K571&gt;=hypothèses!$BQ$6,hypothèses!$BT$6,K571*hypothèses!$BU$6)),IF(AND(D571=hypothèses!$BR$8,R571=hypothèses!$BK$1),IF(K571&lt;=hypothèses!$BP$8,hypothèses!$BS$8,IF(K571&gt;=hypothèses!$BQ$8,hypothèses!$BT$8,K571*hypothèses!$BU$8)),IF(AND(D571=hypothèses!$BR$9,R571=hypothèses!$BK$1),IF(K571&lt;=hypothèses!$BP$9,hypothèses!$BS$9,IF(K571&gt;=hypothèses!$BQ$9,hypothèses!$BT$9,K571*hypothèses!$BU$9)),IF(AND(D571=hypothèses!$BR$11,R571=hypothèses!$BL$1),IF(K571&lt;=hypothèses!$BP$11,hypothèses!$BS$11,IF(K571&gt;=hypothèses!$BQ$11,hypothèses!$BT$11,K571*hypothèses!$BU$11)),IF(AND(D571=hypothèses!$BR$12,R571=hypothèses!$BL$1),IF(K571&lt;=hypothèses!$BP$12,hypothèses!$BS$12,IF(K571&gt;=hypothèses!$BQ$12,hypothèses!$BT$12,K571*hypothèses!$BU$12)),IF(AND(D571=hypothèses!$BR$14,R571=hypothèses!$BM$1),IF(K571&lt;=hypothèses!$BP$14,hypothèses!$BS$14,IF(K571&gt;=hypothèses!$BQ$14,hypothèses!$BT$14,K571*hypothèses!$BU$14)),IF(AND(D571=hypothèses!$BR$15,R571=hypothèses!$BM$1),IF(K571&lt;=hypothèses!$BP$15,hypothèses!$BS$15,IF(K571&gt;=hypothèses!$BQ$15,hypothèses!$BT$15,K571*hypothèses!$BU$15)),IF(AND(D571=hypothèses!$BR$17,R571=hypothèses!$BN$1),IF(K571&lt;=hypothèses!$BP$17,hypothèses!$BS$17,IF(K571&gt;=hypothèses!$BQ$17,hypothèses!$BT$17,K571*hypothèses!$BU$17)),IF(AND(D571=hypothèses!$BR$18,R571=hypothèses!$BN$1),IF(K571&lt;=hypothèses!$BP$18,hypothèses!$BS$18,IF(K571&gt;=hypothèses!$BQ$18,hypothèses!$BT$18,K571*hypothèses!$BU$18)),0))))))))))))))</f>
        <v>0</v>
      </c>
      <c r="W571" t="str" cm="1">
        <f t="array" ref="W571">IFERROR(IF(T571&lt;0,0,IF(R571="tarif frais de dossier",30,K571*INDEX(hypothèses!$CC$2:$CR$21,MATCH(1,(K571&gt;=hypothèses!$BX$2:$BX$21)*(K571&lt;hypothèses!$BY$2:$BY$21)*(D571="Villeurbanne")+(K571&gt;=hypothèses!$BX$12:$BX$21)*(K571&lt;hypothèses!$BY$12:$BY$21)*(D571="Hors Villeurbanne"),0),CHOOSE(MATCH(R571,{"tarif eveil";"tarif courant";"tarif pratiques collectives";"tarif troisième cycle renforcé PPES";"tarif cumul";"tarif location"},0),1,4,7,10,13,16)))),"")</f>
        <v/>
      </c>
    </row>
    <row r="572" spans="1:23">
      <c r="A572" s="71" t="s">
        <v>71</v>
      </c>
      <c r="B572" s="71" t="s">
        <v>72</v>
      </c>
      <c r="C572" s="71" t="s">
        <v>73</v>
      </c>
      <c r="D572" t="s">
        <v>70</v>
      </c>
      <c r="E572" s="59">
        <v>92210</v>
      </c>
      <c r="F572">
        <v>37</v>
      </c>
      <c r="G572">
        <v>2</v>
      </c>
      <c r="H572">
        <f>IF(Tableau1[[#This Row],[Tranche RFR]]&gt;=2,Tableau1[[#This Row],[Tranche RFR]]-1,Tableau1[[#This Row],[Tranche RFR]])</f>
        <v>36</v>
      </c>
      <c r="I572">
        <f>Tableau1[[#This Row],[RFR]]/Tableau1[[#This Row],[nb parts sans couple]]</f>
        <v>2561.3888888888887</v>
      </c>
      <c r="J572" t="s">
        <v>77</v>
      </c>
      <c r="K572" s="4">
        <f t="shared" si="8"/>
        <v>3842.0833333333335</v>
      </c>
      <c r="L572" s="49">
        <f>IF($K572&lt;=hypothèses!$BG$2,1,IF(AND($K572&gt;hypothèses!$BF$3,$K572&lt;=hypothèses!$BG$3),2,IF(AND($K572&gt;hypothèses!$BF$4,$K572&lt;=hypothèses!$BG$4),3,IF(AND($K572&gt;hypothèses!$BF$5,$K572&lt;=hypothèses!$BG$5),4,IF(AND($K572&gt;hypothèses!$BF$6,$K572&lt;=hypothèses!$BG$6),5,IF(AND($K572&gt;hypothèses!$BF$7,$K572&lt;=hypothèses!$BG$7),6,IF(AND($K572&gt;hypothèses!$BF$8,$K572&lt;=hypothèses!$BG$8),7,IF(AND($K572&gt;hypothèses!$BF$9,$K572&lt;=hypothèses!$BG$9),8,IF(AND($K572&gt;hypothèses!$BF$10,$K572&lt;=hypothèses!$BG$10),9,IF(AND($K572&gt;hypothèses!$BF$11,$K572&lt;=hypothèses!$BG$11),10,IF(Tableau1[[#This Row],[QF mens]]&gt;hypothèses!BG581,10,"")))))))))))</f>
        <v>10</v>
      </c>
      <c r="M572" s="49">
        <f>IF($K572&lt;=hypothèses!$BY$2,1,IF(AND($K572&gt;hypothèses!$BX$3,$K572&lt;=hypothèses!$BY$3),2,IF(AND($K572&gt;hypothèses!$BX$4,$K572&lt;=hypothèses!$BY$4),3,IF(AND($K572&gt;hypothèses!$BX$5,$K572&lt;=hypothèses!$BY$5),4,IF(AND($K572&gt;hypothèses!$BX$6,$K572&lt;=hypothèses!$BY$6),5,IF(AND($K572&gt;hypothèses!$BX$7,$K572&lt;=hypothèses!$BY$7),6,IF(AND($K572&gt;hypothèses!$BX$8,$K572&lt;=hypothèses!$BY$8),7,IF(AND($K572&gt;hypothèses!$BX$9,$K572&lt;=hypothèses!$BY$9),8,IF(AND($K572&gt;hypothèses!$BX$10,$K572&lt;=hypothèses!$BY$10),9,IF(AND($K572&gt;hypothèses!$BX$11,$K572&lt;=hypothèses!$BY$11),10,IF(Tableau1[[#This Row],[QF mens]]&gt;hypothèses!BH581,10,"")))))))))))</f>
        <v>10</v>
      </c>
      <c r="N572" s="49" t="s">
        <v>82</v>
      </c>
      <c r="O572" s="49" t="s">
        <v>77</v>
      </c>
      <c r="P572" s="49" t="s">
        <v>83</v>
      </c>
      <c r="Q572" s="49" t="s">
        <v>82</v>
      </c>
      <c r="R572" t="s">
        <v>13</v>
      </c>
      <c r="S572">
        <v>1.1000000000000001</v>
      </c>
      <c r="T572">
        <v>116.5</v>
      </c>
      <c r="U572" s="58" cm="1">
        <f t="array" ref="U57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1173.6780000000001</v>
      </c>
      <c r="V572" s="58">
        <f>IF(R572="Tarif Frais de dossier",30,IF(T572&lt;0,0,IF(AND(D572=hypothèses!$BR$2,R572=hypothèses!$BI$1),IF(K572&lt;=hypothèses!$BP$2,hypothèses!$BS$2,IF(K572&gt;=hypothèses!$BQ$2,hypothèses!$BT$2,K572*hypothèses!$BU$2)),IF(AND(D572=hypothèses!$BR$3,R572=hypothèses!$BI$1),IF(K572&lt;=hypothèses!$BP$3,hypothèses!$BS$3,IF(K572&gt;=hypothèses!$BQ$3,hypothèses!$BT$3,K572*hypothèses!$BU$3)),IF(AND(D572=hypothèses!$BR$5,R572=hypothèses!$BJ$1),IF(K572&lt;=hypothèses!$BP$5,hypothèses!$BS$5,IF(K572&gt;=hypothèses!$BQ$5,hypothèses!$BT$5,K572*hypothèses!$BU$5)),IF(AND(D572=hypothèses!$BR$6,R572=hypothèses!$BJ$1),IF(K572&lt;=hypothèses!$BP$6,hypothèses!$BS$6,IF(K572&gt;=hypothèses!$BQ$6,hypothèses!$BT$6,K572*hypothèses!$BU$6)),IF(AND(D572=hypothèses!$BR$8,R572=hypothèses!$BK$1),IF(K572&lt;=hypothèses!$BP$8,hypothèses!$BS$8,IF(K572&gt;=hypothèses!$BQ$8,hypothèses!$BT$8,K572*hypothèses!$BU$8)),IF(AND(D572=hypothèses!$BR$9,R572=hypothèses!$BK$1),IF(K572&lt;=hypothèses!$BP$9,hypothèses!$BS$9,IF(K572&gt;=hypothèses!$BQ$9,hypothèses!$BT$9,K572*hypothèses!$BU$9)),IF(AND(D572=hypothèses!$BR$11,R572=hypothèses!$BL$1),IF(K572&lt;=hypothèses!$BP$11,hypothèses!$BS$11,IF(K572&gt;=hypothèses!$BQ$11,hypothèses!$BT$11,K572*hypothèses!$BU$11)),IF(AND(D572=hypothèses!$BR$12,R572=hypothèses!$BL$1),IF(K572&lt;=hypothèses!$BP$12,hypothèses!$BS$12,IF(K572&gt;=hypothèses!$BQ$12,hypothèses!$BT$12,K572*hypothèses!$BU$12)),IF(AND(D572=hypothèses!$BR$14,R572=hypothèses!$BM$1),IF(K572&lt;=hypothèses!$BP$14,hypothèses!$BS$14,IF(K572&gt;=hypothèses!$BQ$14,hypothèses!$BT$14,K572*hypothèses!$BU$14)),IF(AND(D572=hypothèses!$BR$15,R572=hypothèses!$BM$1),IF(K572&lt;=hypothèses!$BP$15,hypothèses!$BS$15,IF(K572&gt;=hypothèses!$BQ$15,hypothèses!$BT$15,K572*hypothèses!$BU$15)),IF(AND(D572=hypothèses!$BR$17,R572=hypothèses!$BN$1),IF(K572&lt;=hypothèses!$BP$17,hypothèses!$BS$17,IF(K572&gt;=hypothèses!$BQ$17,hypothèses!$BT$17,K572*hypothèses!$BU$17)),IF(AND(D572=hypothèses!$BR$18,R572=hypothèses!$BN$1),IF(K572&lt;=hypothèses!$BP$18,hypothèses!$BS$18,IF(K572&gt;=hypothèses!$BQ$18,hypothèses!$BT$18,K572*hypothèses!$BU$18)),0))))))))))))))</f>
        <v>1014.3100000000001</v>
      </c>
      <c r="W572" t="str" cm="1">
        <f t="array" ref="W572">IFERROR(IF(T572&lt;0,0,IF(R572="tarif frais de dossier",30,K572*INDEX(hypothèses!$CC$2:$CR$21,MATCH(1,(K572&gt;=hypothèses!$BX$2:$BX$21)*(K572&lt;hypothèses!$BY$2:$BY$21)*(D572="Villeurbanne")+(K572&gt;=hypothèses!$BX$12:$BX$21)*(K572&lt;hypothèses!$BY$12:$BY$21)*(D572="Hors Villeurbanne"),0),CHOOSE(MATCH(R572,{"tarif eveil";"tarif courant";"tarif pratiques collectives";"tarif troisième cycle renforcé PPES";"tarif cumul";"tarif location"},0),1,4,7,10,13,16)))),"")</f>
        <v/>
      </c>
    </row>
    <row r="573" spans="1:23">
      <c r="A573" s="72" t="s">
        <v>71</v>
      </c>
      <c r="B573" s="72" t="s">
        <v>72</v>
      </c>
      <c r="C573" s="72" t="s">
        <v>73</v>
      </c>
      <c r="D573" t="s">
        <v>70</v>
      </c>
      <c r="E573" s="59">
        <v>92210</v>
      </c>
      <c r="F573">
        <v>37</v>
      </c>
      <c r="G573">
        <v>2</v>
      </c>
      <c r="H573">
        <f>IF(Tableau1[[#This Row],[Tranche RFR]]&gt;=2,Tableau1[[#This Row],[Tranche RFR]]-1,Tableau1[[#This Row],[Tranche RFR]])</f>
        <v>36</v>
      </c>
      <c r="I573">
        <f>Tableau1[[#This Row],[RFR]]/Tableau1[[#This Row],[nb parts sans couple]]</f>
        <v>2561.3888888888887</v>
      </c>
      <c r="J573" t="s">
        <v>77</v>
      </c>
      <c r="K573" s="4">
        <f t="shared" si="8"/>
        <v>3842.0833333333335</v>
      </c>
      <c r="L573" s="49">
        <f>IF($K573&lt;=hypothèses!$BG$2,1,IF(AND($K573&gt;hypothèses!$BF$3,$K573&lt;=hypothèses!$BG$3),2,IF(AND($K573&gt;hypothèses!$BF$4,$K573&lt;=hypothèses!$BG$4),3,IF(AND($K573&gt;hypothèses!$BF$5,$K573&lt;=hypothèses!$BG$5),4,IF(AND($K573&gt;hypothèses!$BF$6,$K573&lt;=hypothèses!$BG$6),5,IF(AND($K573&gt;hypothèses!$BF$7,$K573&lt;=hypothèses!$BG$7),6,IF(AND($K573&gt;hypothèses!$BF$8,$K573&lt;=hypothèses!$BG$8),7,IF(AND($K573&gt;hypothèses!$BF$9,$K573&lt;=hypothèses!$BG$9),8,IF(AND($K573&gt;hypothèses!$BF$10,$K573&lt;=hypothèses!$BG$10),9,IF(AND($K573&gt;hypothèses!$BF$11,$K573&lt;=hypothèses!$BG$11),10,IF(Tableau1[[#This Row],[QF mens]]&gt;hypothèses!BG582,10,"")))))))))))</f>
        <v>10</v>
      </c>
      <c r="M573" s="49">
        <f>IF($K573&lt;=hypothèses!$BY$2,1,IF(AND($K573&gt;hypothèses!$BX$3,$K573&lt;=hypothèses!$BY$3),2,IF(AND($K573&gt;hypothèses!$BX$4,$K573&lt;=hypothèses!$BY$4),3,IF(AND($K573&gt;hypothèses!$BX$5,$K573&lt;=hypothèses!$BY$5),4,IF(AND($K573&gt;hypothèses!$BX$6,$K573&lt;=hypothèses!$BY$6),5,IF(AND($K573&gt;hypothèses!$BX$7,$K573&lt;=hypothèses!$BY$7),6,IF(AND($K573&gt;hypothèses!$BX$8,$K573&lt;=hypothèses!$BY$8),7,IF(AND($K573&gt;hypothèses!$BX$9,$K573&lt;=hypothèses!$BY$9),8,IF(AND($K573&gt;hypothèses!$BX$10,$K573&lt;=hypothèses!$BY$10),9,IF(AND($K573&gt;hypothèses!$BX$11,$K573&lt;=hypothèses!$BY$11),10,IF(Tableau1[[#This Row],[QF mens]]&gt;hypothèses!BH582,10,"")))))))))))</f>
        <v>10</v>
      </c>
      <c r="N573" s="49" t="s">
        <v>82</v>
      </c>
      <c r="O573" s="49" t="s">
        <v>77</v>
      </c>
      <c r="P573" s="49" t="s">
        <v>83</v>
      </c>
      <c r="Q573" s="49" t="s">
        <v>82</v>
      </c>
      <c r="T573">
        <v>0</v>
      </c>
      <c r="U573" s="58" t="str" cm="1">
        <f t="array" ref="U57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573" s="58">
        <f>IF(R573="Tarif Frais de dossier",30,IF(T573&lt;0,0,IF(AND(D573=hypothèses!$BR$2,R573=hypothèses!$BI$1),IF(K573&lt;=hypothèses!$BP$2,hypothèses!$BS$2,IF(K573&gt;=hypothèses!$BQ$2,hypothèses!$BT$2,K573*hypothèses!$BU$2)),IF(AND(D573=hypothèses!$BR$3,R573=hypothèses!$BI$1),IF(K573&lt;=hypothèses!$BP$3,hypothèses!$BS$3,IF(K573&gt;=hypothèses!$BQ$3,hypothèses!$BT$3,K573*hypothèses!$BU$3)),IF(AND(D573=hypothèses!$BR$5,R573=hypothèses!$BJ$1),IF(K573&lt;=hypothèses!$BP$5,hypothèses!$BS$5,IF(K573&gt;=hypothèses!$BQ$5,hypothèses!$BT$5,K573*hypothèses!$BU$5)),IF(AND(D573=hypothèses!$BR$6,R573=hypothèses!$BJ$1),IF(K573&lt;=hypothèses!$BP$6,hypothèses!$BS$6,IF(K573&gt;=hypothèses!$BQ$6,hypothèses!$BT$6,K573*hypothèses!$BU$6)),IF(AND(D573=hypothèses!$BR$8,R573=hypothèses!$BK$1),IF(K573&lt;=hypothèses!$BP$8,hypothèses!$BS$8,IF(K573&gt;=hypothèses!$BQ$8,hypothèses!$BT$8,K573*hypothèses!$BU$8)),IF(AND(D573=hypothèses!$BR$9,R573=hypothèses!$BK$1),IF(K573&lt;=hypothèses!$BP$9,hypothèses!$BS$9,IF(K573&gt;=hypothèses!$BQ$9,hypothèses!$BT$9,K573*hypothèses!$BU$9)),IF(AND(D573=hypothèses!$BR$11,R573=hypothèses!$BL$1),IF(K573&lt;=hypothèses!$BP$11,hypothèses!$BS$11,IF(K573&gt;=hypothèses!$BQ$11,hypothèses!$BT$11,K573*hypothèses!$BU$11)),IF(AND(D573=hypothèses!$BR$12,R573=hypothèses!$BL$1),IF(K573&lt;=hypothèses!$BP$12,hypothèses!$BS$12,IF(K573&gt;=hypothèses!$BQ$12,hypothèses!$BT$12,K573*hypothèses!$BU$12)),IF(AND(D573=hypothèses!$BR$14,R573=hypothèses!$BM$1),IF(K573&lt;=hypothèses!$BP$14,hypothèses!$BS$14,IF(K573&gt;=hypothèses!$BQ$14,hypothèses!$BT$14,K573*hypothèses!$BU$14)),IF(AND(D573=hypothèses!$BR$15,R573=hypothèses!$BM$1),IF(K573&lt;=hypothèses!$BP$15,hypothèses!$BS$15,IF(K573&gt;=hypothèses!$BQ$15,hypothèses!$BT$15,K573*hypothèses!$BU$15)),IF(AND(D573=hypothèses!$BR$17,R573=hypothèses!$BN$1),IF(K573&lt;=hypothèses!$BP$17,hypothèses!$BS$17,IF(K573&gt;=hypothèses!$BQ$17,hypothèses!$BT$17,K573*hypothèses!$BU$17)),IF(AND(D573=hypothèses!$BR$18,R573=hypothèses!$BN$1),IF(K573&lt;=hypothèses!$BP$18,hypothèses!$BS$18,IF(K573&gt;=hypothèses!$BQ$18,hypothèses!$BT$18,K573*hypothèses!$BU$18)),0))))))))))))))</f>
        <v>0</v>
      </c>
      <c r="W573" t="str" cm="1">
        <f t="array" ref="W573">IFERROR(IF(T573&lt;0,0,IF(R573="tarif frais de dossier",30,K573*INDEX(hypothèses!$CC$2:$CR$21,MATCH(1,(K573&gt;=hypothèses!$BX$2:$BX$21)*(K573&lt;hypothèses!$BY$2:$BY$21)*(D573="Villeurbanne")+(K573&gt;=hypothèses!$BX$12:$BX$21)*(K573&lt;hypothèses!$BY$12:$BY$21)*(D573="Hors Villeurbanne"),0),CHOOSE(MATCH(R573,{"tarif eveil";"tarif courant";"tarif pratiques collectives";"tarif troisième cycle renforcé PPES";"tarif cumul";"tarif location"},0),1,4,7,10,13,16)))),"")</f>
        <v/>
      </c>
    </row>
    <row r="574" spans="1:23">
      <c r="A574" s="71" t="s">
        <v>71</v>
      </c>
      <c r="B574" s="71" t="s">
        <v>72</v>
      </c>
      <c r="C574" s="71" t="s">
        <v>73</v>
      </c>
      <c r="D574" t="s">
        <v>70</v>
      </c>
      <c r="E574" s="59">
        <v>92210</v>
      </c>
      <c r="F574">
        <v>37</v>
      </c>
      <c r="G574">
        <v>2</v>
      </c>
      <c r="H574">
        <f>IF(Tableau1[[#This Row],[Tranche RFR]]&gt;=2,Tableau1[[#This Row],[Tranche RFR]]-1,Tableau1[[#This Row],[Tranche RFR]])</f>
        <v>36</v>
      </c>
      <c r="I574">
        <f>Tableau1[[#This Row],[RFR]]/Tableau1[[#This Row],[nb parts sans couple]]</f>
        <v>2561.3888888888887</v>
      </c>
      <c r="J574" t="s">
        <v>77</v>
      </c>
      <c r="K574" s="4">
        <f t="shared" si="8"/>
        <v>3842.0833333333335</v>
      </c>
      <c r="L574" s="49">
        <f>IF($K574&lt;=hypothèses!$BG$2,1,IF(AND($K574&gt;hypothèses!$BF$3,$K574&lt;=hypothèses!$BG$3),2,IF(AND($K574&gt;hypothèses!$BF$4,$K574&lt;=hypothèses!$BG$4),3,IF(AND($K574&gt;hypothèses!$BF$5,$K574&lt;=hypothèses!$BG$5),4,IF(AND($K574&gt;hypothèses!$BF$6,$K574&lt;=hypothèses!$BG$6),5,IF(AND($K574&gt;hypothèses!$BF$7,$K574&lt;=hypothèses!$BG$7),6,IF(AND($K574&gt;hypothèses!$BF$8,$K574&lt;=hypothèses!$BG$8),7,IF(AND($K574&gt;hypothèses!$BF$9,$K574&lt;=hypothèses!$BG$9),8,IF(AND($K574&gt;hypothèses!$BF$10,$K574&lt;=hypothèses!$BG$10),9,IF(AND($K574&gt;hypothèses!$BF$11,$K574&lt;=hypothèses!$BG$11),10,IF(Tableau1[[#This Row],[QF mens]]&gt;hypothèses!BG583,10,"")))))))))))</f>
        <v>10</v>
      </c>
      <c r="M574" s="49">
        <f>IF($K574&lt;=hypothèses!$BY$2,1,IF(AND($K574&gt;hypothèses!$BX$3,$K574&lt;=hypothèses!$BY$3),2,IF(AND($K574&gt;hypothèses!$BX$4,$K574&lt;=hypothèses!$BY$4),3,IF(AND($K574&gt;hypothèses!$BX$5,$K574&lt;=hypothèses!$BY$5),4,IF(AND($K574&gt;hypothèses!$BX$6,$K574&lt;=hypothèses!$BY$6),5,IF(AND($K574&gt;hypothèses!$BX$7,$K574&lt;=hypothèses!$BY$7),6,IF(AND($K574&gt;hypothèses!$BX$8,$K574&lt;=hypothèses!$BY$8),7,IF(AND($K574&gt;hypothèses!$BX$9,$K574&lt;=hypothèses!$BY$9),8,IF(AND($K574&gt;hypothèses!$BX$10,$K574&lt;=hypothèses!$BY$10),9,IF(AND($K574&gt;hypothèses!$BX$11,$K574&lt;=hypothèses!$BY$11),10,IF(Tableau1[[#This Row],[QF mens]]&gt;hypothèses!BH583,10,"")))))))))))</f>
        <v>10</v>
      </c>
      <c r="N574" s="49" t="s">
        <v>82</v>
      </c>
      <c r="O574" s="49" t="s">
        <v>77</v>
      </c>
      <c r="P574" s="49" t="s">
        <v>83</v>
      </c>
      <c r="Q574" s="49" t="s">
        <v>82</v>
      </c>
      <c r="T574">
        <v>0</v>
      </c>
      <c r="U574" s="58" t="str" cm="1">
        <f t="array" ref="U57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574" s="58">
        <f>IF(R574="Tarif Frais de dossier",30,IF(T574&lt;0,0,IF(AND(D574=hypothèses!$BR$2,R574=hypothèses!$BI$1),IF(K574&lt;=hypothèses!$BP$2,hypothèses!$BS$2,IF(K574&gt;=hypothèses!$BQ$2,hypothèses!$BT$2,K574*hypothèses!$BU$2)),IF(AND(D574=hypothèses!$BR$3,R574=hypothèses!$BI$1),IF(K574&lt;=hypothèses!$BP$3,hypothèses!$BS$3,IF(K574&gt;=hypothèses!$BQ$3,hypothèses!$BT$3,K574*hypothèses!$BU$3)),IF(AND(D574=hypothèses!$BR$5,R574=hypothèses!$BJ$1),IF(K574&lt;=hypothèses!$BP$5,hypothèses!$BS$5,IF(K574&gt;=hypothèses!$BQ$5,hypothèses!$BT$5,K574*hypothèses!$BU$5)),IF(AND(D574=hypothèses!$BR$6,R574=hypothèses!$BJ$1),IF(K574&lt;=hypothèses!$BP$6,hypothèses!$BS$6,IF(K574&gt;=hypothèses!$BQ$6,hypothèses!$BT$6,K574*hypothèses!$BU$6)),IF(AND(D574=hypothèses!$BR$8,R574=hypothèses!$BK$1),IF(K574&lt;=hypothèses!$BP$8,hypothèses!$BS$8,IF(K574&gt;=hypothèses!$BQ$8,hypothèses!$BT$8,K574*hypothèses!$BU$8)),IF(AND(D574=hypothèses!$BR$9,R574=hypothèses!$BK$1),IF(K574&lt;=hypothèses!$BP$9,hypothèses!$BS$9,IF(K574&gt;=hypothèses!$BQ$9,hypothèses!$BT$9,K574*hypothèses!$BU$9)),IF(AND(D574=hypothèses!$BR$11,R574=hypothèses!$BL$1),IF(K574&lt;=hypothèses!$BP$11,hypothèses!$BS$11,IF(K574&gt;=hypothèses!$BQ$11,hypothèses!$BT$11,K574*hypothèses!$BU$11)),IF(AND(D574=hypothèses!$BR$12,R574=hypothèses!$BL$1),IF(K574&lt;=hypothèses!$BP$12,hypothèses!$BS$12,IF(K574&gt;=hypothèses!$BQ$12,hypothèses!$BT$12,K574*hypothèses!$BU$12)),IF(AND(D574=hypothèses!$BR$14,R574=hypothèses!$BM$1),IF(K574&lt;=hypothèses!$BP$14,hypothèses!$BS$14,IF(K574&gt;=hypothèses!$BQ$14,hypothèses!$BT$14,K574*hypothèses!$BU$14)),IF(AND(D574=hypothèses!$BR$15,R574=hypothèses!$BM$1),IF(K574&lt;=hypothèses!$BP$15,hypothèses!$BS$15,IF(K574&gt;=hypothèses!$BQ$15,hypothèses!$BT$15,K574*hypothèses!$BU$15)),IF(AND(D574=hypothèses!$BR$17,R574=hypothèses!$BN$1),IF(K574&lt;=hypothèses!$BP$17,hypothèses!$BS$17,IF(K574&gt;=hypothèses!$BQ$17,hypothèses!$BT$17,K574*hypothèses!$BU$17)),IF(AND(D574=hypothèses!$BR$18,R574=hypothèses!$BN$1),IF(K574&lt;=hypothèses!$BP$18,hypothèses!$BS$18,IF(K574&gt;=hypothèses!$BQ$18,hypothèses!$BT$18,K574*hypothèses!$BU$18)),0))))))))))))))</f>
        <v>0</v>
      </c>
      <c r="W574" t="str" cm="1">
        <f t="array" ref="W574">IFERROR(IF(T574&lt;0,0,IF(R574="tarif frais de dossier",30,K574*INDEX(hypothèses!$CC$2:$CR$21,MATCH(1,(K574&gt;=hypothèses!$BX$2:$BX$21)*(K574&lt;hypothèses!$BY$2:$BY$21)*(D574="Villeurbanne")+(K574&gt;=hypothèses!$BX$12:$BX$21)*(K574&lt;hypothèses!$BY$12:$BY$21)*(D574="Hors Villeurbanne"),0),CHOOSE(MATCH(R574,{"tarif eveil";"tarif courant";"tarif pratiques collectives";"tarif troisième cycle renforcé PPES";"tarif cumul";"tarif location"},0),1,4,7,10,13,16)))),"")</f>
        <v/>
      </c>
    </row>
    <row r="575" spans="1:23">
      <c r="A575" s="72" t="s">
        <v>71</v>
      </c>
      <c r="B575" s="72" t="s">
        <v>72</v>
      </c>
      <c r="C575" s="72" t="s">
        <v>73</v>
      </c>
      <c r="D575" t="s">
        <v>70</v>
      </c>
      <c r="E575" s="59">
        <v>92210</v>
      </c>
      <c r="F575">
        <v>37</v>
      </c>
      <c r="G575">
        <v>2</v>
      </c>
      <c r="H575">
        <f>IF(Tableau1[[#This Row],[Tranche RFR]]&gt;=2,Tableau1[[#This Row],[Tranche RFR]]-1,Tableau1[[#This Row],[Tranche RFR]])</f>
        <v>36</v>
      </c>
      <c r="I575">
        <f>Tableau1[[#This Row],[RFR]]/Tableau1[[#This Row],[nb parts sans couple]]</f>
        <v>2561.3888888888887</v>
      </c>
      <c r="J575" t="s">
        <v>77</v>
      </c>
      <c r="K575" s="4">
        <f t="shared" si="8"/>
        <v>3842.0833333333335</v>
      </c>
      <c r="L575" s="49">
        <f>IF($K575&lt;=hypothèses!$BG$2,1,IF(AND($K575&gt;hypothèses!$BF$3,$K575&lt;=hypothèses!$BG$3),2,IF(AND($K575&gt;hypothèses!$BF$4,$K575&lt;=hypothèses!$BG$4),3,IF(AND($K575&gt;hypothèses!$BF$5,$K575&lt;=hypothèses!$BG$5),4,IF(AND($K575&gt;hypothèses!$BF$6,$K575&lt;=hypothèses!$BG$6),5,IF(AND($K575&gt;hypothèses!$BF$7,$K575&lt;=hypothèses!$BG$7),6,IF(AND($K575&gt;hypothèses!$BF$8,$K575&lt;=hypothèses!$BG$8),7,IF(AND($K575&gt;hypothèses!$BF$9,$K575&lt;=hypothèses!$BG$9),8,IF(AND($K575&gt;hypothèses!$BF$10,$K575&lt;=hypothèses!$BG$10),9,IF(AND($K575&gt;hypothèses!$BF$11,$K575&lt;=hypothèses!$BG$11),10,IF(Tableau1[[#This Row],[QF mens]]&gt;hypothèses!BG584,10,"")))))))))))</f>
        <v>10</v>
      </c>
      <c r="M575" s="49">
        <f>IF($K575&lt;=hypothèses!$BY$2,1,IF(AND($K575&gt;hypothèses!$BX$3,$K575&lt;=hypothèses!$BY$3),2,IF(AND($K575&gt;hypothèses!$BX$4,$K575&lt;=hypothèses!$BY$4),3,IF(AND($K575&gt;hypothèses!$BX$5,$K575&lt;=hypothèses!$BY$5),4,IF(AND($K575&gt;hypothèses!$BX$6,$K575&lt;=hypothèses!$BY$6),5,IF(AND($K575&gt;hypothèses!$BX$7,$K575&lt;=hypothèses!$BY$7),6,IF(AND($K575&gt;hypothèses!$BX$8,$K575&lt;=hypothèses!$BY$8),7,IF(AND($K575&gt;hypothèses!$BX$9,$K575&lt;=hypothèses!$BY$9),8,IF(AND($K575&gt;hypothèses!$BX$10,$K575&lt;=hypothèses!$BY$10),9,IF(AND($K575&gt;hypothèses!$BX$11,$K575&lt;=hypothèses!$BY$11),10,IF(Tableau1[[#This Row],[QF mens]]&gt;hypothèses!BH584,10,"")))))))))))</f>
        <v>10</v>
      </c>
      <c r="N575" s="49" t="s">
        <v>82</v>
      </c>
      <c r="O575" s="49" t="s">
        <v>77</v>
      </c>
      <c r="P575" s="49" t="s">
        <v>83</v>
      </c>
      <c r="Q575" s="49" t="s">
        <v>82</v>
      </c>
      <c r="T575">
        <v>0</v>
      </c>
      <c r="U575" s="58" t="str" cm="1">
        <f t="array" ref="U57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575" s="58">
        <f>IF(R575="Tarif Frais de dossier",30,IF(T575&lt;0,0,IF(AND(D575=hypothèses!$BR$2,R575=hypothèses!$BI$1),IF(K575&lt;=hypothèses!$BP$2,hypothèses!$BS$2,IF(K575&gt;=hypothèses!$BQ$2,hypothèses!$BT$2,K575*hypothèses!$BU$2)),IF(AND(D575=hypothèses!$BR$3,R575=hypothèses!$BI$1),IF(K575&lt;=hypothèses!$BP$3,hypothèses!$BS$3,IF(K575&gt;=hypothèses!$BQ$3,hypothèses!$BT$3,K575*hypothèses!$BU$3)),IF(AND(D575=hypothèses!$BR$5,R575=hypothèses!$BJ$1),IF(K575&lt;=hypothèses!$BP$5,hypothèses!$BS$5,IF(K575&gt;=hypothèses!$BQ$5,hypothèses!$BT$5,K575*hypothèses!$BU$5)),IF(AND(D575=hypothèses!$BR$6,R575=hypothèses!$BJ$1),IF(K575&lt;=hypothèses!$BP$6,hypothèses!$BS$6,IF(K575&gt;=hypothèses!$BQ$6,hypothèses!$BT$6,K575*hypothèses!$BU$6)),IF(AND(D575=hypothèses!$BR$8,R575=hypothèses!$BK$1),IF(K575&lt;=hypothèses!$BP$8,hypothèses!$BS$8,IF(K575&gt;=hypothèses!$BQ$8,hypothèses!$BT$8,K575*hypothèses!$BU$8)),IF(AND(D575=hypothèses!$BR$9,R575=hypothèses!$BK$1),IF(K575&lt;=hypothèses!$BP$9,hypothèses!$BS$9,IF(K575&gt;=hypothèses!$BQ$9,hypothèses!$BT$9,K575*hypothèses!$BU$9)),IF(AND(D575=hypothèses!$BR$11,R575=hypothèses!$BL$1),IF(K575&lt;=hypothèses!$BP$11,hypothèses!$BS$11,IF(K575&gt;=hypothèses!$BQ$11,hypothèses!$BT$11,K575*hypothèses!$BU$11)),IF(AND(D575=hypothèses!$BR$12,R575=hypothèses!$BL$1),IF(K575&lt;=hypothèses!$BP$12,hypothèses!$BS$12,IF(K575&gt;=hypothèses!$BQ$12,hypothèses!$BT$12,K575*hypothèses!$BU$12)),IF(AND(D575=hypothèses!$BR$14,R575=hypothèses!$BM$1),IF(K575&lt;=hypothèses!$BP$14,hypothèses!$BS$14,IF(K575&gt;=hypothèses!$BQ$14,hypothèses!$BT$14,K575*hypothèses!$BU$14)),IF(AND(D575=hypothèses!$BR$15,R575=hypothèses!$BM$1),IF(K575&lt;=hypothèses!$BP$15,hypothèses!$BS$15,IF(K575&gt;=hypothèses!$BQ$15,hypothèses!$BT$15,K575*hypothèses!$BU$15)),IF(AND(D575=hypothèses!$BR$17,R575=hypothèses!$BN$1),IF(K575&lt;=hypothèses!$BP$17,hypothèses!$BS$17,IF(K575&gt;=hypothèses!$BQ$17,hypothèses!$BT$17,K575*hypothèses!$BU$17)),IF(AND(D575=hypothèses!$BR$18,R575=hypothèses!$BN$1),IF(K575&lt;=hypothèses!$BP$18,hypothèses!$BS$18,IF(K575&gt;=hypothèses!$BQ$18,hypothèses!$BT$18,K575*hypothèses!$BU$18)),0))))))))))))))</f>
        <v>0</v>
      </c>
      <c r="W575" t="str" cm="1">
        <f t="array" ref="W575">IFERROR(IF(T575&lt;0,0,IF(R575="tarif frais de dossier",30,K575*INDEX(hypothèses!$CC$2:$CR$21,MATCH(1,(K575&gt;=hypothèses!$BX$2:$BX$21)*(K575&lt;hypothèses!$BY$2:$BY$21)*(D575="Villeurbanne")+(K575&gt;=hypothèses!$BX$12:$BX$21)*(K575&lt;hypothèses!$BY$12:$BY$21)*(D575="Hors Villeurbanne"),0),CHOOSE(MATCH(R575,{"tarif eveil";"tarif courant";"tarif pratiques collectives";"tarif troisième cycle renforcé PPES";"tarif cumul";"tarif location"},0),1,4,7,10,13,16)))),"")</f>
        <v/>
      </c>
    </row>
    <row r="576" spans="1:23">
      <c r="A576" s="71" t="s">
        <v>71</v>
      </c>
      <c r="B576" s="71" t="s">
        <v>72</v>
      </c>
      <c r="C576" s="71" t="s">
        <v>73</v>
      </c>
      <c r="D576" t="s">
        <v>70</v>
      </c>
      <c r="E576" s="59">
        <v>92210</v>
      </c>
      <c r="F576">
        <v>37</v>
      </c>
      <c r="G576">
        <v>2</v>
      </c>
      <c r="H576">
        <f>IF(Tableau1[[#This Row],[Tranche RFR]]&gt;=2,Tableau1[[#This Row],[Tranche RFR]]-1,Tableau1[[#This Row],[Tranche RFR]])</f>
        <v>36</v>
      </c>
      <c r="I576">
        <f>Tableau1[[#This Row],[RFR]]/Tableau1[[#This Row],[nb parts sans couple]]</f>
        <v>2561.3888888888887</v>
      </c>
      <c r="J576" t="s">
        <v>77</v>
      </c>
      <c r="K576" s="4">
        <f t="shared" si="8"/>
        <v>3842.0833333333335</v>
      </c>
      <c r="L576" s="49">
        <f>IF($K576&lt;=hypothèses!$BG$2,1,IF(AND($K576&gt;hypothèses!$BF$3,$K576&lt;=hypothèses!$BG$3),2,IF(AND($K576&gt;hypothèses!$BF$4,$K576&lt;=hypothèses!$BG$4),3,IF(AND($K576&gt;hypothèses!$BF$5,$K576&lt;=hypothèses!$BG$5),4,IF(AND($K576&gt;hypothèses!$BF$6,$K576&lt;=hypothèses!$BG$6),5,IF(AND($K576&gt;hypothèses!$BF$7,$K576&lt;=hypothèses!$BG$7),6,IF(AND($K576&gt;hypothèses!$BF$8,$K576&lt;=hypothèses!$BG$8),7,IF(AND($K576&gt;hypothèses!$BF$9,$K576&lt;=hypothèses!$BG$9),8,IF(AND($K576&gt;hypothèses!$BF$10,$K576&lt;=hypothèses!$BG$10),9,IF(AND($K576&gt;hypothèses!$BF$11,$K576&lt;=hypothèses!$BG$11),10,IF(Tableau1[[#This Row],[QF mens]]&gt;hypothèses!BG585,10,"")))))))))))</f>
        <v>10</v>
      </c>
      <c r="M576" s="49">
        <f>IF($K576&lt;=hypothèses!$BY$2,1,IF(AND($K576&gt;hypothèses!$BX$3,$K576&lt;=hypothèses!$BY$3),2,IF(AND($K576&gt;hypothèses!$BX$4,$K576&lt;=hypothèses!$BY$4),3,IF(AND($K576&gt;hypothèses!$BX$5,$K576&lt;=hypothèses!$BY$5),4,IF(AND($K576&gt;hypothèses!$BX$6,$K576&lt;=hypothèses!$BY$6),5,IF(AND($K576&gt;hypothèses!$BX$7,$K576&lt;=hypothèses!$BY$7),6,IF(AND($K576&gt;hypothèses!$BX$8,$K576&lt;=hypothèses!$BY$8),7,IF(AND($K576&gt;hypothèses!$BX$9,$K576&lt;=hypothèses!$BY$9),8,IF(AND($K576&gt;hypothèses!$BX$10,$K576&lt;=hypothèses!$BY$10),9,IF(AND($K576&gt;hypothèses!$BX$11,$K576&lt;=hypothèses!$BY$11),10,IF(Tableau1[[#This Row],[QF mens]]&gt;hypothèses!BH585,10,"")))))))))))</f>
        <v>10</v>
      </c>
      <c r="N576" s="49" t="s">
        <v>82</v>
      </c>
      <c r="O576" s="49" t="s">
        <v>77</v>
      </c>
      <c r="P576" s="49" t="s">
        <v>83</v>
      </c>
      <c r="Q576" s="49" t="s">
        <v>82</v>
      </c>
      <c r="T576">
        <v>0</v>
      </c>
      <c r="U576" s="58" t="str" cm="1">
        <f t="array" ref="U57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576" s="58">
        <f>IF(R576="Tarif Frais de dossier",30,IF(T576&lt;0,0,IF(AND(D576=hypothèses!$BR$2,R576=hypothèses!$BI$1),IF(K576&lt;=hypothèses!$BP$2,hypothèses!$BS$2,IF(K576&gt;=hypothèses!$BQ$2,hypothèses!$BT$2,K576*hypothèses!$BU$2)),IF(AND(D576=hypothèses!$BR$3,R576=hypothèses!$BI$1),IF(K576&lt;=hypothèses!$BP$3,hypothèses!$BS$3,IF(K576&gt;=hypothèses!$BQ$3,hypothèses!$BT$3,K576*hypothèses!$BU$3)),IF(AND(D576=hypothèses!$BR$5,R576=hypothèses!$BJ$1),IF(K576&lt;=hypothèses!$BP$5,hypothèses!$BS$5,IF(K576&gt;=hypothèses!$BQ$5,hypothèses!$BT$5,K576*hypothèses!$BU$5)),IF(AND(D576=hypothèses!$BR$6,R576=hypothèses!$BJ$1),IF(K576&lt;=hypothèses!$BP$6,hypothèses!$BS$6,IF(K576&gt;=hypothèses!$BQ$6,hypothèses!$BT$6,K576*hypothèses!$BU$6)),IF(AND(D576=hypothèses!$BR$8,R576=hypothèses!$BK$1),IF(K576&lt;=hypothèses!$BP$8,hypothèses!$BS$8,IF(K576&gt;=hypothèses!$BQ$8,hypothèses!$BT$8,K576*hypothèses!$BU$8)),IF(AND(D576=hypothèses!$BR$9,R576=hypothèses!$BK$1),IF(K576&lt;=hypothèses!$BP$9,hypothèses!$BS$9,IF(K576&gt;=hypothèses!$BQ$9,hypothèses!$BT$9,K576*hypothèses!$BU$9)),IF(AND(D576=hypothèses!$BR$11,R576=hypothèses!$BL$1),IF(K576&lt;=hypothèses!$BP$11,hypothèses!$BS$11,IF(K576&gt;=hypothèses!$BQ$11,hypothèses!$BT$11,K576*hypothèses!$BU$11)),IF(AND(D576=hypothèses!$BR$12,R576=hypothèses!$BL$1),IF(K576&lt;=hypothèses!$BP$12,hypothèses!$BS$12,IF(K576&gt;=hypothèses!$BQ$12,hypothèses!$BT$12,K576*hypothèses!$BU$12)),IF(AND(D576=hypothèses!$BR$14,R576=hypothèses!$BM$1),IF(K576&lt;=hypothèses!$BP$14,hypothèses!$BS$14,IF(K576&gt;=hypothèses!$BQ$14,hypothèses!$BT$14,K576*hypothèses!$BU$14)),IF(AND(D576=hypothèses!$BR$15,R576=hypothèses!$BM$1),IF(K576&lt;=hypothèses!$BP$15,hypothèses!$BS$15,IF(K576&gt;=hypothèses!$BQ$15,hypothèses!$BT$15,K576*hypothèses!$BU$15)),IF(AND(D576=hypothèses!$BR$17,R576=hypothèses!$BN$1),IF(K576&lt;=hypothèses!$BP$17,hypothèses!$BS$17,IF(K576&gt;=hypothèses!$BQ$17,hypothèses!$BT$17,K576*hypothèses!$BU$17)),IF(AND(D576=hypothèses!$BR$18,R576=hypothèses!$BN$1),IF(K576&lt;=hypothèses!$BP$18,hypothèses!$BS$18,IF(K576&gt;=hypothèses!$BQ$18,hypothèses!$BT$18,K576*hypothèses!$BU$18)),0))))))))))))))</f>
        <v>0</v>
      </c>
      <c r="W576" t="str" cm="1">
        <f t="array" ref="W576">IFERROR(IF(T576&lt;0,0,IF(R576="tarif frais de dossier",30,K576*INDEX(hypothèses!$CC$2:$CR$21,MATCH(1,(K576&gt;=hypothèses!$BX$2:$BX$21)*(K576&lt;hypothèses!$BY$2:$BY$21)*(D576="Villeurbanne")+(K576&gt;=hypothèses!$BX$12:$BX$21)*(K576&lt;hypothèses!$BY$12:$BY$21)*(D576="Hors Villeurbanne"),0),CHOOSE(MATCH(R576,{"tarif eveil";"tarif courant";"tarif pratiques collectives";"tarif troisième cycle renforcé PPES";"tarif cumul";"tarif location"},0),1,4,7,10,13,16)))),"")</f>
        <v/>
      </c>
    </row>
    <row r="577" spans="1:23">
      <c r="A577" s="72" t="s">
        <v>71</v>
      </c>
      <c r="B577" s="72" t="s">
        <v>72</v>
      </c>
      <c r="C577" s="72" t="s">
        <v>73</v>
      </c>
      <c r="D577" t="s">
        <v>70</v>
      </c>
      <c r="E577" s="59">
        <v>92210</v>
      </c>
      <c r="F577">
        <v>37</v>
      </c>
      <c r="G577">
        <v>2</v>
      </c>
      <c r="H577">
        <f>IF(Tableau1[[#This Row],[Tranche RFR]]&gt;=2,Tableau1[[#This Row],[Tranche RFR]]-1,Tableau1[[#This Row],[Tranche RFR]])</f>
        <v>36</v>
      </c>
      <c r="I577">
        <f>Tableau1[[#This Row],[RFR]]/Tableau1[[#This Row],[nb parts sans couple]]</f>
        <v>2561.3888888888887</v>
      </c>
      <c r="J577" t="s">
        <v>77</v>
      </c>
      <c r="K577" s="4">
        <f t="shared" si="8"/>
        <v>3842.0833333333335</v>
      </c>
      <c r="L577" s="49">
        <f>IF($K577&lt;=hypothèses!$BG$2,1,IF(AND($K577&gt;hypothèses!$BF$3,$K577&lt;=hypothèses!$BG$3),2,IF(AND($K577&gt;hypothèses!$BF$4,$K577&lt;=hypothèses!$BG$4),3,IF(AND($K577&gt;hypothèses!$BF$5,$K577&lt;=hypothèses!$BG$5),4,IF(AND($K577&gt;hypothèses!$BF$6,$K577&lt;=hypothèses!$BG$6),5,IF(AND($K577&gt;hypothèses!$BF$7,$K577&lt;=hypothèses!$BG$7),6,IF(AND($K577&gt;hypothèses!$BF$8,$K577&lt;=hypothèses!$BG$8),7,IF(AND($K577&gt;hypothèses!$BF$9,$K577&lt;=hypothèses!$BG$9),8,IF(AND($K577&gt;hypothèses!$BF$10,$K577&lt;=hypothèses!$BG$10),9,IF(AND($K577&gt;hypothèses!$BF$11,$K577&lt;=hypothèses!$BG$11),10,IF(Tableau1[[#This Row],[QF mens]]&gt;hypothèses!BG586,10,"")))))))))))</f>
        <v>10</v>
      </c>
      <c r="M577" s="49">
        <f>IF($K577&lt;=hypothèses!$BY$2,1,IF(AND($K577&gt;hypothèses!$BX$3,$K577&lt;=hypothèses!$BY$3),2,IF(AND($K577&gt;hypothèses!$BX$4,$K577&lt;=hypothèses!$BY$4),3,IF(AND($K577&gt;hypothèses!$BX$5,$K577&lt;=hypothèses!$BY$5),4,IF(AND($K577&gt;hypothèses!$BX$6,$K577&lt;=hypothèses!$BY$6),5,IF(AND($K577&gt;hypothèses!$BX$7,$K577&lt;=hypothèses!$BY$7),6,IF(AND($K577&gt;hypothèses!$BX$8,$K577&lt;=hypothèses!$BY$8),7,IF(AND($K577&gt;hypothèses!$BX$9,$K577&lt;=hypothèses!$BY$9),8,IF(AND($K577&gt;hypothèses!$BX$10,$K577&lt;=hypothèses!$BY$10),9,IF(AND($K577&gt;hypothèses!$BX$11,$K577&lt;=hypothèses!$BY$11),10,IF(Tableau1[[#This Row],[QF mens]]&gt;hypothèses!BH586,10,"")))))))))))</f>
        <v>10</v>
      </c>
      <c r="N577" s="49" t="s">
        <v>82</v>
      </c>
      <c r="O577" s="49" t="s">
        <v>77</v>
      </c>
      <c r="P577" s="49" t="s">
        <v>83</v>
      </c>
      <c r="Q577" s="49" t="s">
        <v>82</v>
      </c>
      <c r="T577">
        <v>0</v>
      </c>
      <c r="U577" s="58" t="str" cm="1">
        <f t="array" ref="U57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577" s="58">
        <f>IF(R577="Tarif Frais de dossier",30,IF(T577&lt;0,0,IF(AND(D577=hypothèses!$BR$2,R577=hypothèses!$BI$1),IF(K577&lt;=hypothèses!$BP$2,hypothèses!$BS$2,IF(K577&gt;=hypothèses!$BQ$2,hypothèses!$BT$2,K577*hypothèses!$BU$2)),IF(AND(D577=hypothèses!$BR$3,R577=hypothèses!$BI$1),IF(K577&lt;=hypothèses!$BP$3,hypothèses!$BS$3,IF(K577&gt;=hypothèses!$BQ$3,hypothèses!$BT$3,K577*hypothèses!$BU$3)),IF(AND(D577=hypothèses!$BR$5,R577=hypothèses!$BJ$1),IF(K577&lt;=hypothèses!$BP$5,hypothèses!$BS$5,IF(K577&gt;=hypothèses!$BQ$5,hypothèses!$BT$5,K577*hypothèses!$BU$5)),IF(AND(D577=hypothèses!$BR$6,R577=hypothèses!$BJ$1),IF(K577&lt;=hypothèses!$BP$6,hypothèses!$BS$6,IF(K577&gt;=hypothèses!$BQ$6,hypothèses!$BT$6,K577*hypothèses!$BU$6)),IF(AND(D577=hypothèses!$BR$8,R577=hypothèses!$BK$1),IF(K577&lt;=hypothèses!$BP$8,hypothèses!$BS$8,IF(K577&gt;=hypothèses!$BQ$8,hypothèses!$BT$8,K577*hypothèses!$BU$8)),IF(AND(D577=hypothèses!$BR$9,R577=hypothèses!$BK$1),IF(K577&lt;=hypothèses!$BP$9,hypothèses!$BS$9,IF(K577&gt;=hypothèses!$BQ$9,hypothèses!$BT$9,K577*hypothèses!$BU$9)),IF(AND(D577=hypothèses!$BR$11,R577=hypothèses!$BL$1),IF(K577&lt;=hypothèses!$BP$11,hypothèses!$BS$11,IF(K577&gt;=hypothèses!$BQ$11,hypothèses!$BT$11,K577*hypothèses!$BU$11)),IF(AND(D577=hypothèses!$BR$12,R577=hypothèses!$BL$1),IF(K577&lt;=hypothèses!$BP$12,hypothèses!$BS$12,IF(K577&gt;=hypothèses!$BQ$12,hypothèses!$BT$12,K577*hypothèses!$BU$12)),IF(AND(D577=hypothèses!$BR$14,R577=hypothèses!$BM$1),IF(K577&lt;=hypothèses!$BP$14,hypothèses!$BS$14,IF(K577&gt;=hypothèses!$BQ$14,hypothèses!$BT$14,K577*hypothèses!$BU$14)),IF(AND(D577=hypothèses!$BR$15,R577=hypothèses!$BM$1),IF(K577&lt;=hypothèses!$BP$15,hypothèses!$BS$15,IF(K577&gt;=hypothèses!$BQ$15,hypothèses!$BT$15,K577*hypothèses!$BU$15)),IF(AND(D577=hypothèses!$BR$17,R577=hypothèses!$BN$1),IF(K577&lt;=hypothèses!$BP$17,hypothèses!$BS$17,IF(K577&gt;=hypothèses!$BQ$17,hypothèses!$BT$17,K577*hypothèses!$BU$17)),IF(AND(D577=hypothèses!$BR$18,R577=hypothèses!$BN$1),IF(K577&lt;=hypothèses!$BP$18,hypothèses!$BS$18,IF(K577&gt;=hypothèses!$BQ$18,hypothèses!$BT$18,K577*hypothèses!$BU$18)),0))))))))))))))</f>
        <v>0</v>
      </c>
      <c r="W577" t="str" cm="1">
        <f t="array" ref="W577">IFERROR(IF(T577&lt;0,0,IF(R577="tarif frais de dossier",30,K577*INDEX(hypothèses!$CC$2:$CR$21,MATCH(1,(K577&gt;=hypothèses!$BX$2:$BX$21)*(K577&lt;hypothèses!$BY$2:$BY$21)*(D577="Villeurbanne")+(K577&gt;=hypothèses!$BX$12:$BX$21)*(K577&lt;hypothèses!$BY$12:$BY$21)*(D577="Hors Villeurbanne"),0),CHOOSE(MATCH(R577,{"tarif eveil";"tarif courant";"tarif pratiques collectives";"tarif troisième cycle renforcé PPES";"tarif cumul";"tarif location"},0),1,4,7,10,13,16)))),"")</f>
        <v/>
      </c>
    </row>
    <row r="578" spans="1:23">
      <c r="A578" s="71" t="s">
        <v>71</v>
      </c>
      <c r="B578" s="71" t="s">
        <v>72</v>
      </c>
      <c r="C578" s="71" t="s">
        <v>73</v>
      </c>
      <c r="D578" t="s">
        <v>70</v>
      </c>
      <c r="E578" s="59">
        <v>92210</v>
      </c>
      <c r="F578">
        <v>37</v>
      </c>
      <c r="G578">
        <v>2</v>
      </c>
      <c r="H578">
        <f>IF(Tableau1[[#This Row],[Tranche RFR]]&gt;=2,Tableau1[[#This Row],[Tranche RFR]]-1,Tableau1[[#This Row],[Tranche RFR]])</f>
        <v>36</v>
      </c>
      <c r="I578">
        <f>Tableau1[[#This Row],[RFR]]/Tableau1[[#This Row],[nb parts sans couple]]</f>
        <v>2561.3888888888887</v>
      </c>
      <c r="J578" t="s">
        <v>77</v>
      </c>
      <c r="K578" s="4">
        <f t="shared" ref="K578:K641" si="9">(E578/G578)/12</f>
        <v>3842.0833333333335</v>
      </c>
      <c r="L578" s="49">
        <f>IF($K578&lt;=hypothèses!$BG$2,1,IF(AND($K578&gt;hypothèses!$BF$3,$K578&lt;=hypothèses!$BG$3),2,IF(AND($K578&gt;hypothèses!$BF$4,$K578&lt;=hypothèses!$BG$4),3,IF(AND($K578&gt;hypothèses!$BF$5,$K578&lt;=hypothèses!$BG$5),4,IF(AND($K578&gt;hypothèses!$BF$6,$K578&lt;=hypothèses!$BG$6),5,IF(AND($K578&gt;hypothèses!$BF$7,$K578&lt;=hypothèses!$BG$7),6,IF(AND($K578&gt;hypothèses!$BF$8,$K578&lt;=hypothèses!$BG$8),7,IF(AND($K578&gt;hypothèses!$BF$9,$K578&lt;=hypothèses!$BG$9),8,IF(AND($K578&gt;hypothèses!$BF$10,$K578&lt;=hypothèses!$BG$10),9,IF(AND($K578&gt;hypothèses!$BF$11,$K578&lt;=hypothèses!$BG$11),10,IF(Tableau1[[#This Row],[QF mens]]&gt;hypothèses!BG587,10,"")))))))))))</f>
        <v>10</v>
      </c>
      <c r="M578" s="49">
        <f>IF($K578&lt;=hypothèses!$BY$2,1,IF(AND($K578&gt;hypothèses!$BX$3,$K578&lt;=hypothèses!$BY$3),2,IF(AND($K578&gt;hypothèses!$BX$4,$K578&lt;=hypothèses!$BY$4),3,IF(AND($K578&gt;hypothèses!$BX$5,$K578&lt;=hypothèses!$BY$5),4,IF(AND($K578&gt;hypothèses!$BX$6,$K578&lt;=hypothèses!$BY$6),5,IF(AND($K578&gt;hypothèses!$BX$7,$K578&lt;=hypothèses!$BY$7),6,IF(AND($K578&gt;hypothèses!$BX$8,$K578&lt;=hypothèses!$BY$8),7,IF(AND($K578&gt;hypothèses!$BX$9,$K578&lt;=hypothèses!$BY$9),8,IF(AND($K578&gt;hypothèses!$BX$10,$K578&lt;=hypothèses!$BY$10),9,IF(AND($K578&gt;hypothèses!$BX$11,$K578&lt;=hypothèses!$BY$11),10,IF(Tableau1[[#This Row],[QF mens]]&gt;hypothèses!BH587,10,"")))))))))))</f>
        <v>10</v>
      </c>
      <c r="N578" s="49" t="s">
        <v>82</v>
      </c>
      <c r="O578" s="49" t="s">
        <v>77</v>
      </c>
      <c r="P578" s="49" t="s">
        <v>83</v>
      </c>
      <c r="Q578" s="49" t="s">
        <v>82</v>
      </c>
      <c r="T578">
        <v>0</v>
      </c>
      <c r="U578" s="58" t="str" cm="1">
        <f t="array" ref="U57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578" s="58">
        <f>IF(R578="Tarif Frais de dossier",30,IF(T578&lt;0,0,IF(AND(D578=hypothèses!$BR$2,R578=hypothèses!$BI$1),IF(K578&lt;=hypothèses!$BP$2,hypothèses!$BS$2,IF(K578&gt;=hypothèses!$BQ$2,hypothèses!$BT$2,K578*hypothèses!$BU$2)),IF(AND(D578=hypothèses!$BR$3,R578=hypothèses!$BI$1),IF(K578&lt;=hypothèses!$BP$3,hypothèses!$BS$3,IF(K578&gt;=hypothèses!$BQ$3,hypothèses!$BT$3,K578*hypothèses!$BU$3)),IF(AND(D578=hypothèses!$BR$5,R578=hypothèses!$BJ$1),IF(K578&lt;=hypothèses!$BP$5,hypothèses!$BS$5,IF(K578&gt;=hypothèses!$BQ$5,hypothèses!$BT$5,K578*hypothèses!$BU$5)),IF(AND(D578=hypothèses!$BR$6,R578=hypothèses!$BJ$1),IF(K578&lt;=hypothèses!$BP$6,hypothèses!$BS$6,IF(K578&gt;=hypothèses!$BQ$6,hypothèses!$BT$6,K578*hypothèses!$BU$6)),IF(AND(D578=hypothèses!$BR$8,R578=hypothèses!$BK$1),IF(K578&lt;=hypothèses!$BP$8,hypothèses!$BS$8,IF(K578&gt;=hypothèses!$BQ$8,hypothèses!$BT$8,K578*hypothèses!$BU$8)),IF(AND(D578=hypothèses!$BR$9,R578=hypothèses!$BK$1),IF(K578&lt;=hypothèses!$BP$9,hypothèses!$BS$9,IF(K578&gt;=hypothèses!$BQ$9,hypothèses!$BT$9,K578*hypothèses!$BU$9)),IF(AND(D578=hypothèses!$BR$11,R578=hypothèses!$BL$1),IF(K578&lt;=hypothèses!$BP$11,hypothèses!$BS$11,IF(K578&gt;=hypothèses!$BQ$11,hypothèses!$BT$11,K578*hypothèses!$BU$11)),IF(AND(D578=hypothèses!$BR$12,R578=hypothèses!$BL$1),IF(K578&lt;=hypothèses!$BP$12,hypothèses!$BS$12,IF(K578&gt;=hypothèses!$BQ$12,hypothèses!$BT$12,K578*hypothèses!$BU$12)),IF(AND(D578=hypothèses!$BR$14,R578=hypothèses!$BM$1),IF(K578&lt;=hypothèses!$BP$14,hypothèses!$BS$14,IF(K578&gt;=hypothèses!$BQ$14,hypothèses!$BT$14,K578*hypothèses!$BU$14)),IF(AND(D578=hypothèses!$BR$15,R578=hypothèses!$BM$1),IF(K578&lt;=hypothèses!$BP$15,hypothèses!$BS$15,IF(K578&gt;=hypothèses!$BQ$15,hypothèses!$BT$15,K578*hypothèses!$BU$15)),IF(AND(D578=hypothèses!$BR$17,R578=hypothèses!$BN$1),IF(K578&lt;=hypothèses!$BP$17,hypothèses!$BS$17,IF(K578&gt;=hypothèses!$BQ$17,hypothèses!$BT$17,K578*hypothèses!$BU$17)),IF(AND(D578=hypothèses!$BR$18,R578=hypothèses!$BN$1),IF(K578&lt;=hypothèses!$BP$18,hypothèses!$BS$18,IF(K578&gt;=hypothèses!$BQ$18,hypothèses!$BT$18,K578*hypothèses!$BU$18)),0))))))))))))))</f>
        <v>0</v>
      </c>
      <c r="W578" t="str" cm="1">
        <f t="array" ref="W578">IFERROR(IF(T578&lt;0,0,IF(R578="tarif frais de dossier",30,K578*INDEX(hypothèses!$CC$2:$CR$21,MATCH(1,(K578&gt;=hypothèses!$BX$2:$BX$21)*(K578&lt;hypothèses!$BY$2:$BY$21)*(D578="Villeurbanne")+(K578&gt;=hypothèses!$BX$12:$BX$21)*(K578&lt;hypothèses!$BY$12:$BY$21)*(D578="Hors Villeurbanne"),0),CHOOSE(MATCH(R578,{"tarif eveil";"tarif courant";"tarif pratiques collectives";"tarif troisième cycle renforcé PPES";"tarif cumul";"tarif location"},0),1,4,7,10,13,16)))),"")</f>
        <v/>
      </c>
    </row>
    <row r="579" spans="1:23">
      <c r="A579" s="72" t="s">
        <v>71</v>
      </c>
      <c r="B579" s="72" t="s">
        <v>72</v>
      </c>
      <c r="C579" s="72" t="s">
        <v>73</v>
      </c>
      <c r="D579" t="s">
        <v>86</v>
      </c>
      <c r="E579" s="59">
        <v>28135</v>
      </c>
      <c r="F579">
        <v>12</v>
      </c>
      <c r="G579">
        <v>1</v>
      </c>
      <c r="H579">
        <f>IF(Tableau1[[#This Row],[Tranche RFR]]&gt;=2,Tableau1[[#This Row],[Tranche RFR]]-1,Tableau1[[#This Row],[Tranche RFR]])</f>
        <v>11</v>
      </c>
      <c r="I579">
        <f>Tableau1[[#This Row],[RFR]]/Tableau1[[#This Row],[nb parts sans couple]]</f>
        <v>2557.7272727272725</v>
      </c>
      <c r="J579" t="s">
        <v>77</v>
      </c>
      <c r="K579" s="4">
        <f t="shared" si="9"/>
        <v>2344.5833333333335</v>
      </c>
      <c r="L579" s="49">
        <f>IF($K579&lt;=hypothèses!$BG$2,1,IF(AND($K579&gt;hypothèses!$BF$3,$K579&lt;=hypothèses!$BG$3),2,IF(AND($K579&gt;hypothèses!$BF$4,$K579&lt;=hypothèses!$BG$4),3,IF(AND($K579&gt;hypothèses!$BF$5,$K579&lt;=hypothèses!$BG$5),4,IF(AND($K579&gt;hypothèses!$BF$6,$K579&lt;=hypothèses!$BG$6),5,IF(AND($K579&gt;hypothèses!$BF$7,$K579&lt;=hypothèses!$BG$7),6,IF(AND($K579&gt;hypothèses!$BF$8,$K579&lt;=hypothèses!$BG$8),7,IF(AND($K579&gt;hypothèses!$BF$9,$K579&lt;=hypothèses!$BG$9),8,IF(AND($K579&gt;hypothèses!$BF$10,$K579&lt;=hypothèses!$BG$10),9,IF(AND($K579&gt;hypothèses!$BF$11,$K579&lt;=hypothèses!$BG$11),10,IF(Tableau1[[#This Row],[QF mens]]&gt;hypothèses!BG588,10,"")))))))))))</f>
        <v>9</v>
      </c>
      <c r="M579" s="49">
        <f>IF($K579&lt;=hypothèses!$BY$2,1,IF(AND($K579&gt;hypothèses!$BX$3,$K579&lt;=hypothèses!$BY$3),2,IF(AND($K579&gt;hypothèses!$BX$4,$K579&lt;=hypothèses!$BY$4),3,IF(AND($K579&gt;hypothèses!$BX$5,$K579&lt;=hypothèses!$BY$5),4,IF(AND($K579&gt;hypothèses!$BX$6,$K579&lt;=hypothèses!$BY$6),5,IF(AND($K579&gt;hypothèses!$BX$7,$K579&lt;=hypothèses!$BY$7),6,IF(AND($K579&gt;hypothèses!$BX$8,$K579&lt;=hypothèses!$BY$8),7,IF(AND($K579&gt;hypothèses!$BX$9,$K579&lt;=hypothèses!$BY$9),8,IF(AND($K579&gt;hypothèses!$BX$10,$K579&lt;=hypothèses!$BY$10),9,IF(AND($K579&gt;hypothèses!$BX$11,$K579&lt;=hypothèses!$BY$11),10,IF(Tableau1[[#This Row],[QF mens]]&gt;hypothèses!BH588,10,"")))))))))))</f>
        <v>9</v>
      </c>
      <c r="N579" s="49" t="s">
        <v>82</v>
      </c>
      <c r="O579" s="49" t="s">
        <v>77</v>
      </c>
      <c r="P579" s="49" t="s">
        <v>83</v>
      </c>
      <c r="Q579" s="49" t="s">
        <v>82</v>
      </c>
      <c r="R579" t="s">
        <v>12</v>
      </c>
      <c r="S579">
        <v>1.1000000000000001</v>
      </c>
      <c r="T579">
        <v>936.1</v>
      </c>
      <c r="U579" s="58" cm="1">
        <f t="array" ref="U57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1471.9320000000007</v>
      </c>
      <c r="V579" s="58">
        <f>IF(R579="Tarif Frais de dossier",30,IF(T579&lt;0,0,IF(AND(D579=hypothèses!$BR$2,R579=hypothèses!$BI$1),IF(K579&lt;=hypothèses!$BP$2,hypothèses!$BS$2,IF(K579&gt;=hypothèses!$BQ$2,hypothèses!$BT$2,K579*hypothèses!$BU$2)),IF(AND(D579=hypothèses!$BR$3,R579=hypothèses!$BI$1),IF(K579&lt;=hypothèses!$BP$3,hypothèses!$BS$3,IF(K579&gt;=hypothèses!$BQ$3,hypothèses!$BT$3,K579*hypothèses!$BU$3)),IF(AND(D579=hypothèses!$BR$5,R579=hypothèses!$BJ$1),IF(K579&lt;=hypothèses!$BP$5,hypothèses!$BS$5,IF(K579&gt;=hypothèses!$BQ$5,hypothèses!$BT$5,K579*hypothèses!$BU$5)),IF(AND(D579=hypothèses!$BR$6,R579=hypothèses!$BJ$1),IF(K579&lt;=hypothèses!$BP$6,hypothèses!$BS$6,IF(K579&gt;=hypothèses!$BQ$6,hypothèses!$BT$6,K579*hypothèses!$BU$6)),IF(AND(D579=hypothèses!$BR$8,R579=hypothèses!$BK$1),IF(K579&lt;=hypothèses!$BP$8,hypothèses!$BS$8,IF(K579&gt;=hypothèses!$BQ$8,hypothèses!$BT$8,K579*hypothèses!$BU$8)),IF(AND(D579=hypothèses!$BR$9,R579=hypothèses!$BK$1),IF(K579&lt;=hypothèses!$BP$9,hypothèses!$BS$9,IF(K579&gt;=hypothèses!$BQ$9,hypothèses!$BT$9,K579*hypothèses!$BU$9)),IF(AND(D579=hypothèses!$BR$11,R579=hypothèses!$BL$1),IF(K579&lt;=hypothèses!$BP$11,hypothèses!$BS$11,IF(K579&gt;=hypothèses!$BQ$11,hypothèses!$BT$11,K579*hypothèses!$BU$11)),IF(AND(D579=hypothèses!$BR$12,R579=hypothèses!$BL$1),IF(K579&lt;=hypothèses!$BP$12,hypothèses!$BS$12,IF(K579&gt;=hypothèses!$BQ$12,hypothèses!$BT$12,K579*hypothèses!$BU$12)),IF(AND(D579=hypothèses!$BR$14,R579=hypothèses!$BM$1),IF(K579&lt;=hypothèses!$BP$14,hypothèses!$BS$14,IF(K579&gt;=hypothèses!$BQ$14,hypothèses!$BT$14,K579*hypothèses!$BU$14)),IF(AND(D579=hypothèses!$BR$15,R579=hypothèses!$BM$1),IF(K579&lt;=hypothèses!$BP$15,hypothèses!$BS$15,IF(K579&gt;=hypothèses!$BQ$15,hypothèses!$BT$15,K579*hypothèses!$BU$15)),IF(AND(D579=hypothèses!$BR$17,R579=hypothèses!$BN$1),IF(K579&lt;=hypothèses!$BP$17,hypothèses!$BS$17,IF(K579&gt;=hypothèses!$BQ$17,hypothèses!$BT$17,K579*hypothèses!$BU$17)),IF(AND(D579=hypothèses!$BR$18,R579=hypothèses!$BN$1),IF(K579&lt;=hypothèses!$BP$18,hypothèses!$BS$18,IF(K579&gt;=hypothèses!$BQ$18,hypothèses!$BT$18,K579*hypothèses!$BU$18)),0))))))))))))))</f>
        <v>1317.6558333333335</v>
      </c>
      <c r="W579" t="str" cm="1">
        <f t="array" ref="W579">IFERROR(IF(T579&lt;0,0,IF(R579="tarif frais de dossier",30,K579*INDEX(hypothèses!$CC$2:$CR$21,MATCH(1,(K579&gt;=hypothèses!$BX$2:$BX$21)*(K579&lt;hypothèses!$BY$2:$BY$21)*(D579="Villeurbanne")+(K579&gt;=hypothèses!$BX$12:$BX$21)*(K579&lt;hypothèses!$BY$12:$BY$21)*(D579="Hors Villeurbanne"),0),CHOOSE(MATCH(R579,{"tarif eveil";"tarif courant";"tarif pratiques collectives";"tarif troisième cycle renforcé PPES";"tarif cumul";"tarif location"},0),1,4,7,10,13,16)))),"")</f>
        <v/>
      </c>
    </row>
    <row r="580" spans="1:23">
      <c r="A580" s="71" t="s">
        <v>71</v>
      </c>
      <c r="B580" s="71" t="s">
        <v>72</v>
      </c>
      <c r="C580" s="71" t="s">
        <v>73</v>
      </c>
      <c r="D580" t="s">
        <v>86</v>
      </c>
      <c r="E580" s="59">
        <v>28135</v>
      </c>
      <c r="F580">
        <v>12</v>
      </c>
      <c r="G580">
        <v>1</v>
      </c>
      <c r="H580">
        <f>IF(Tableau1[[#This Row],[Tranche RFR]]&gt;=2,Tableau1[[#This Row],[Tranche RFR]]-1,Tableau1[[#This Row],[Tranche RFR]])</f>
        <v>11</v>
      </c>
      <c r="I580">
        <f>Tableau1[[#This Row],[RFR]]/Tableau1[[#This Row],[nb parts sans couple]]</f>
        <v>2557.7272727272725</v>
      </c>
      <c r="J580" t="s">
        <v>77</v>
      </c>
      <c r="K580" s="4">
        <f t="shared" si="9"/>
        <v>2344.5833333333335</v>
      </c>
      <c r="L580" s="49">
        <f>IF($K580&lt;=hypothèses!$BG$2,1,IF(AND($K580&gt;hypothèses!$BF$3,$K580&lt;=hypothèses!$BG$3),2,IF(AND($K580&gt;hypothèses!$BF$4,$K580&lt;=hypothèses!$BG$4),3,IF(AND($K580&gt;hypothèses!$BF$5,$K580&lt;=hypothèses!$BG$5),4,IF(AND($K580&gt;hypothèses!$BF$6,$K580&lt;=hypothèses!$BG$6),5,IF(AND($K580&gt;hypothèses!$BF$7,$K580&lt;=hypothèses!$BG$7),6,IF(AND($K580&gt;hypothèses!$BF$8,$K580&lt;=hypothèses!$BG$8),7,IF(AND($K580&gt;hypothèses!$BF$9,$K580&lt;=hypothèses!$BG$9),8,IF(AND($K580&gt;hypothèses!$BF$10,$K580&lt;=hypothèses!$BG$10),9,IF(AND($K580&gt;hypothèses!$BF$11,$K580&lt;=hypothèses!$BG$11),10,IF(Tableau1[[#This Row],[QF mens]]&gt;hypothèses!BG589,10,"")))))))))))</f>
        <v>9</v>
      </c>
      <c r="M580" s="49">
        <f>IF($K580&lt;=hypothèses!$BY$2,1,IF(AND($K580&gt;hypothèses!$BX$3,$K580&lt;=hypothèses!$BY$3),2,IF(AND($K580&gt;hypothèses!$BX$4,$K580&lt;=hypothèses!$BY$4),3,IF(AND($K580&gt;hypothèses!$BX$5,$K580&lt;=hypothèses!$BY$5),4,IF(AND($K580&gt;hypothèses!$BX$6,$K580&lt;=hypothèses!$BY$6),5,IF(AND($K580&gt;hypothèses!$BX$7,$K580&lt;=hypothèses!$BY$7),6,IF(AND($K580&gt;hypothèses!$BX$8,$K580&lt;=hypothèses!$BY$8),7,IF(AND($K580&gt;hypothèses!$BX$9,$K580&lt;=hypothèses!$BY$9),8,IF(AND($K580&gt;hypothèses!$BX$10,$K580&lt;=hypothèses!$BY$10),9,IF(AND($K580&gt;hypothèses!$BX$11,$K580&lt;=hypothèses!$BY$11),10,IF(Tableau1[[#This Row],[QF mens]]&gt;hypothèses!BH589,10,"")))))))))))</f>
        <v>9</v>
      </c>
      <c r="N580" s="49" t="s">
        <v>82</v>
      </c>
      <c r="O580" s="49" t="s">
        <v>77</v>
      </c>
      <c r="P580" s="49" t="s">
        <v>83</v>
      </c>
      <c r="Q580" s="49" t="s">
        <v>82</v>
      </c>
      <c r="T580">
        <v>0</v>
      </c>
      <c r="U580" s="58" t="str" cm="1">
        <f t="array" ref="U58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580" s="58">
        <f>IF(R580="Tarif Frais de dossier",30,IF(T580&lt;0,0,IF(AND(D580=hypothèses!$BR$2,R580=hypothèses!$BI$1),IF(K580&lt;=hypothèses!$BP$2,hypothèses!$BS$2,IF(K580&gt;=hypothèses!$BQ$2,hypothèses!$BT$2,K580*hypothèses!$BU$2)),IF(AND(D580=hypothèses!$BR$3,R580=hypothèses!$BI$1),IF(K580&lt;=hypothèses!$BP$3,hypothèses!$BS$3,IF(K580&gt;=hypothèses!$BQ$3,hypothèses!$BT$3,K580*hypothèses!$BU$3)),IF(AND(D580=hypothèses!$BR$5,R580=hypothèses!$BJ$1),IF(K580&lt;=hypothèses!$BP$5,hypothèses!$BS$5,IF(K580&gt;=hypothèses!$BQ$5,hypothèses!$BT$5,K580*hypothèses!$BU$5)),IF(AND(D580=hypothèses!$BR$6,R580=hypothèses!$BJ$1),IF(K580&lt;=hypothèses!$BP$6,hypothèses!$BS$6,IF(K580&gt;=hypothèses!$BQ$6,hypothèses!$BT$6,K580*hypothèses!$BU$6)),IF(AND(D580=hypothèses!$BR$8,R580=hypothèses!$BK$1),IF(K580&lt;=hypothèses!$BP$8,hypothèses!$BS$8,IF(K580&gt;=hypothèses!$BQ$8,hypothèses!$BT$8,K580*hypothèses!$BU$8)),IF(AND(D580=hypothèses!$BR$9,R580=hypothèses!$BK$1),IF(K580&lt;=hypothèses!$BP$9,hypothèses!$BS$9,IF(K580&gt;=hypothèses!$BQ$9,hypothèses!$BT$9,K580*hypothèses!$BU$9)),IF(AND(D580=hypothèses!$BR$11,R580=hypothèses!$BL$1),IF(K580&lt;=hypothèses!$BP$11,hypothèses!$BS$11,IF(K580&gt;=hypothèses!$BQ$11,hypothèses!$BT$11,K580*hypothèses!$BU$11)),IF(AND(D580=hypothèses!$BR$12,R580=hypothèses!$BL$1),IF(K580&lt;=hypothèses!$BP$12,hypothèses!$BS$12,IF(K580&gt;=hypothèses!$BQ$12,hypothèses!$BT$12,K580*hypothèses!$BU$12)),IF(AND(D580=hypothèses!$BR$14,R580=hypothèses!$BM$1),IF(K580&lt;=hypothèses!$BP$14,hypothèses!$BS$14,IF(K580&gt;=hypothèses!$BQ$14,hypothèses!$BT$14,K580*hypothèses!$BU$14)),IF(AND(D580=hypothèses!$BR$15,R580=hypothèses!$BM$1),IF(K580&lt;=hypothèses!$BP$15,hypothèses!$BS$15,IF(K580&gt;=hypothèses!$BQ$15,hypothèses!$BT$15,K580*hypothèses!$BU$15)),IF(AND(D580=hypothèses!$BR$17,R580=hypothèses!$BN$1),IF(K580&lt;=hypothèses!$BP$17,hypothèses!$BS$17,IF(K580&gt;=hypothèses!$BQ$17,hypothèses!$BT$17,K580*hypothèses!$BU$17)),IF(AND(D580=hypothèses!$BR$18,R580=hypothèses!$BN$1),IF(K580&lt;=hypothèses!$BP$18,hypothèses!$BS$18,IF(K580&gt;=hypothèses!$BQ$18,hypothèses!$BT$18,K580*hypothèses!$BU$18)),0))))))))))))))</f>
        <v>0</v>
      </c>
      <c r="W580" t="str" cm="1">
        <f t="array" ref="W580">IFERROR(IF(T580&lt;0,0,IF(R580="tarif frais de dossier",30,K580*INDEX(hypothèses!$CC$2:$CR$21,MATCH(1,(K580&gt;=hypothèses!$BX$2:$BX$21)*(K580&lt;hypothèses!$BY$2:$BY$21)*(D580="Villeurbanne")+(K580&gt;=hypothèses!$BX$12:$BX$21)*(K580&lt;hypothèses!$BY$12:$BY$21)*(D580="Hors Villeurbanne"),0),CHOOSE(MATCH(R580,{"tarif eveil";"tarif courant";"tarif pratiques collectives";"tarif troisième cycle renforcé PPES";"tarif cumul";"tarif location"},0),1,4,7,10,13,16)))),"")</f>
        <v/>
      </c>
    </row>
    <row r="581" spans="1:23">
      <c r="A581" s="72" t="s">
        <v>71</v>
      </c>
      <c r="B581" s="72" t="s">
        <v>72</v>
      </c>
      <c r="C581" s="72" t="s">
        <v>73</v>
      </c>
      <c r="D581" t="s">
        <v>86</v>
      </c>
      <c r="E581" s="59">
        <v>28135</v>
      </c>
      <c r="F581">
        <v>12</v>
      </c>
      <c r="G581">
        <v>1</v>
      </c>
      <c r="H581">
        <f>IF(Tableau1[[#This Row],[Tranche RFR]]&gt;=2,Tableau1[[#This Row],[Tranche RFR]]-1,Tableau1[[#This Row],[Tranche RFR]])</f>
        <v>11</v>
      </c>
      <c r="I581">
        <f>Tableau1[[#This Row],[RFR]]/Tableau1[[#This Row],[nb parts sans couple]]</f>
        <v>2557.7272727272725</v>
      </c>
      <c r="J581" t="s">
        <v>77</v>
      </c>
      <c r="K581" s="4">
        <f t="shared" si="9"/>
        <v>2344.5833333333335</v>
      </c>
      <c r="L581" s="49">
        <f>IF($K581&lt;=hypothèses!$BG$2,1,IF(AND($K581&gt;hypothèses!$BF$3,$K581&lt;=hypothèses!$BG$3),2,IF(AND($K581&gt;hypothèses!$BF$4,$K581&lt;=hypothèses!$BG$4),3,IF(AND($K581&gt;hypothèses!$BF$5,$K581&lt;=hypothèses!$BG$5),4,IF(AND($K581&gt;hypothèses!$BF$6,$K581&lt;=hypothèses!$BG$6),5,IF(AND($K581&gt;hypothèses!$BF$7,$K581&lt;=hypothèses!$BG$7),6,IF(AND($K581&gt;hypothèses!$BF$8,$K581&lt;=hypothèses!$BG$8),7,IF(AND($K581&gt;hypothèses!$BF$9,$K581&lt;=hypothèses!$BG$9),8,IF(AND($K581&gt;hypothèses!$BF$10,$K581&lt;=hypothèses!$BG$10),9,IF(AND($K581&gt;hypothèses!$BF$11,$K581&lt;=hypothèses!$BG$11),10,IF(Tableau1[[#This Row],[QF mens]]&gt;hypothèses!BG590,10,"")))))))))))</f>
        <v>9</v>
      </c>
      <c r="M581" s="49">
        <f>IF($K581&lt;=hypothèses!$BY$2,1,IF(AND($K581&gt;hypothèses!$BX$3,$K581&lt;=hypothèses!$BY$3),2,IF(AND($K581&gt;hypothèses!$BX$4,$K581&lt;=hypothèses!$BY$4),3,IF(AND($K581&gt;hypothèses!$BX$5,$K581&lt;=hypothèses!$BY$5),4,IF(AND($K581&gt;hypothèses!$BX$6,$K581&lt;=hypothèses!$BY$6),5,IF(AND($K581&gt;hypothèses!$BX$7,$K581&lt;=hypothèses!$BY$7),6,IF(AND($K581&gt;hypothèses!$BX$8,$K581&lt;=hypothèses!$BY$8),7,IF(AND($K581&gt;hypothèses!$BX$9,$K581&lt;=hypothèses!$BY$9),8,IF(AND($K581&gt;hypothèses!$BX$10,$K581&lt;=hypothèses!$BY$10),9,IF(AND($K581&gt;hypothèses!$BX$11,$K581&lt;=hypothèses!$BY$11),10,IF(Tableau1[[#This Row],[QF mens]]&gt;hypothèses!BH590,10,"")))))))))))</f>
        <v>9</v>
      </c>
      <c r="N581" s="49" t="s">
        <v>82</v>
      </c>
      <c r="O581" s="49" t="s">
        <v>77</v>
      </c>
      <c r="P581" s="49" t="s">
        <v>83</v>
      </c>
      <c r="Q581" s="49" t="s">
        <v>82</v>
      </c>
      <c r="T581">
        <v>0</v>
      </c>
      <c r="U581" s="58" t="str" cm="1">
        <f t="array" ref="U58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581" s="58">
        <f>IF(R581="Tarif Frais de dossier",30,IF(T581&lt;0,0,IF(AND(D581=hypothèses!$BR$2,R581=hypothèses!$BI$1),IF(K581&lt;=hypothèses!$BP$2,hypothèses!$BS$2,IF(K581&gt;=hypothèses!$BQ$2,hypothèses!$BT$2,K581*hypothèses!$BU$2)),IF(AND(D581=hypothèses!$BR$3,R581=hypothèses!$BI$1),IF(K581&lt;=hypothèses!$BP$3,hypothèses!$BS$3,IF(K581&gt;=hypothèses!$BQ$3,hypothèses!$BT$3,K581*hypothèses!$BU$3)),IF(AND(D581=hypothèses!$BR$5,R581=hypothèses!$BJ$1),IF(K581&lt;=hypothèses!$BP$5,hypothèses!$BS$5,IF(K581&gt;=hypothèses!$BQ$5,hypothèses!$BT$5,K581*hypothèses!$BU$5)),IF(AND(D581=hypothèses!$BR$6,R581=hypothèses!$BJ$1),IF(K581&lt;=hypothèses!$BP$6,hypothèses!$BS$6,IF(K581&gt;=hypothèses!$BQ$6,hypothèses!$BT$6,K581*hypothèses!$BU$6)),IF(AND(D581=hypothèses!$BR$8,R581=hypothèses!$BK$1),IF(K581&lt;=hypothèses!$BP$8,hypothèses!$BS$8,IF(K581&gt;=hypothèses!$BQ$8,hypothèses!$BT$8,K581*hypothèses!$BU$8)),IF(AND(D581=hypothèses!$BR$9,R581=hypothèses!$BK$1),IF(K581&lt;=hypothèses!$BP$9,hypothèses!$BS$9,IF(K581&gt;=hypothèses!$BQ$9,hypothèses!$BT$9,K581*hypothèses!$BU$9)),IF(AND(D581=hypothèses!$BR$11,R581=hypothèses!$BL$1),IF(K581&lt;=hypothèses!$BP$11,hypothèses!$BS$11,IF(K581&gt;=hypothèses!$BQ$11,hypothèses!$BT$11,K581*hypothèses!$BU$11)),IF(AND(D581=hypothèses!$BR$12,R581=hypothèses!$BL$1),IF(K581&lt;=hypothèses!$BP$12,hypothèses!$BS$12,IF(K581&gt;=hypothèses!$BQ$12,hypothèses!$BT$12,K581*hypothèses!$BU$12)),IF(AND(D581=hypothèses!$BR$14,R581=hypothèses!$BM$1),IF(K581&lt;=hypothèses!$BP$14,hypothèses!$BS$14,IF(K581&gt;=hypothèses!$BQ$14,hypothèses!$BT$14,K581*hypothèses!$BU$14)),IF(AND(D581=hypothèses!$BR$15,R581=hypothèses!$BM$1),IF(K581&lt;=hypothèses!$BP$15,hypothèses!$BS$15,IF(K581&gt;=hypothèses!$BQ$15,hypothèses!$BT$15,K581*hypothèses!$BU$15)),IF(AND(D581=hypothèses!$BR$17,R581=hypothèses!$BN$1),IF(K581&lt;=hypothèses!$BP$17,hypothèses!$BS$17,IF(K581&gt;=hypothèses!$BQ$17,hypothèses!$BT$17,K581*hypothèses!$BU$17)),IF(AND(D581=hypothèses!$BR$18,R581=hypothèses!$BN$1),IF(K581&lt;=hypothèses!$BP$18,hypothèses!$BS$18,IF(K581&gt;=hypothèses!$BQ$18,hypothèses!$BT$18,K581*hypothèses!$BU$18)),0))))))))))))))</f>
        <v>0</v>
      </c>
      <c r="W581" t="str" cm="1">
        <f t="array" ref="W581">IFERROR(IF(T581&lt;0,0,IF(R581="tarif frais de dossier",30,K581*INDEX(hypothèses!$CC$2:$CR$21,MATCH(1,(K581&gt;=hypothèses!$BX$2:$BX$21)*(K581&lt;hypothèses!$BY$2:$BY$21)*(D581="Villeurbanne")+(K581&gt;=hypothèses!$BX$12:$BX$21)*(K581&lt;hypothèses!$BY$12:$BY$21)*(D581="Hors Villeurbanne"),0),CHOOSE(MATCH(R581,{"tarif eveil";"tarif courant";"tarif pratiques collectives";"tarif troisième cycle renforcé PPES";"tarif cumul";"tarif location"},0),1,4,7,10,13,16)))),"")</f>
        <v/>
      </c>
    </row>
    <row r="582" spans="1:23">
      <c r="A582" s="71" t="s">
        <v>71</v>
      </c>
      <c r="B582" s="71" t="s">
        <v>72</v>
      </c>
      <c r="C582" s="71" t="s">
        <v>73</v>
      </c>
      <c r="D582" t="s">
        <v>86</v>
      </c>
      <c r="E582" s="59">
        <v>28135</v>
      </c>
      <c r="F582">
        <v>12</v>
      </c>
      <c r="G582">
        <v>1</v>
      </c>
      <c r="H582">
        <f>IF(Tableau1[[#This Row],[Tranche RFR]]&gt;=2,Tableau1[[#This Row],[Tranche RFR]]-1,Tableau1[[#This Row],[Tranche RFR]])</f>
        <v>11</v>
      </c>
      <c r="I582">
        <f>Tableau1[[#This Row],[RFR]]/Tableau1[[#This Row],[nb parts sans couple]]</f>
        <v>2557.7272727272725</v>
      </c>
      <c r="J582" t="s">
        <v>77</v>
      </c>
      <c r="K582" s="4">
        <f t="shared" si="9"/>
        <v>2344.5833333333335</v>
      </c>
      <c r="L582" s="49">
        <f>IF($K582&lt;=hypothèses!$BG$2,1,IF(AND($K582&gt;hypothèses!$BF$3,$K582&lt;=hypothèses!$BG$3),2,IF(AND($K582&gt;hypothèses!$BF$4,$K582&lt;=hypothèses!$BG$4),3,IF(AND($K582&gt;hypothèses!$BF$5,$K582&lt;=hypothèses!$BG$5),4,IF(AND($K582&gt;hypothèses!$BF$6,$K582&lt;=hypothèses!$BG$6),5,IF(AND($K582&gt;hypothèses!$BF$7,$K582&lt;=hypothèses!$BG$7),6,IF(AND($K582&gt;hypothèses!$BF$8,$K582&lt;=hypothèses!$BG$8),7,IF(AND($K582&gt;hypothèses!$BF$9,$K582&lt;=hypothèses!$BG$9),8,IF(AND($K582&gt;hypothèses!$BF$10,$K582&lt;=hypothèses!$BG$10),9,IF(AND($K582&gt;hypothèses!$BF$11,$K582&lt;=hypothèses!$BG$11),10,IF(Tableau1[[#This Row],[QF mens]]&gt;hypothèses!BG591,10,"")))))))))))</f>
        <v>9</v>
      </c>
      <c r="M582" s="49">
        <f>IF($K582&lt;=hypothèses!$BY$2,1,IF(AND($K582&gt;hypothèses!$BX$3,$K582&lt;=hypothèses!$BY$3),2,IF(AND($K582&gt;hypothèses!$BX$4,$K582&lt;=hypothèses!$BY$4),3,IF(AND($K582&gt;hypothèses!$BX$5,$K582&lt;=hypothèses!$BY$5),4,IF(AND($K582&gt;hypothèses!$BX$6,$K582&lt;=hypothèses!$BY$6),5,IF(AND($K582&gt;hypothèses!$BX$7,$K582&lt;=hypothèses!$BY$7),6,IF(AND($K582&gt;hypothèses!$BX$8,$K582&lt;=hypothèses!$BY$8),7,IF(AND($K582&gt;hypothèses!$BX$9,$K582&lt;=hypothèses!$BY$9),8,IF(AND($K582&gt;hypothèses!$BX$10,$K582&lt;=hypothèses!$BY$10),9,IF(AND($K582&gt;hypothèses!$BX$11,$K582&lt;=hypothèses!$BY$11),10,IF(Tableau1[[#This Row],[QF mens]]&gt;hypothèses!BH591,10,"")))))))))))</f>
        <v>9</v>
      </c>
      <c r="N582" s="49" t="s">
        <v>82</v>
      </c>
      <c r="O582" s="49" t="s">
        <v>77</v>
      </c>
      <c r="P582" s="49" t="s">
        <v>83</v>
      </c>
      <c r="Q582" s="49" t="s">
        <v>82</v>
      </c>
      <c r="T582">
        <v>0</v>
      </c>
      <c r="U582" s="58" t="str" cm="1">
        <f t="array" ref="U58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582" s="58">
        <f>IF(R582="Tarif Frais de dossier",30,IF(T582&lt;0,0,IF(AND(D582=hypothèses!$BR$2,R582=hypothèses!$BI$1),IF(K582&lt;=hypothèses!$BP$2,hypothèses!$BS$2,IF(K582&gt;=hypothèses!$BQ$2,hypothèses!$BT$2,K582*hypothèses!$BU$2)),IF(AND(D582=hypothèses!$BR$3,R582=hypothèses!$BI$1),IF(K582&lt;=hypothèses!$BP$3,hypothèses!$BS$3,IF(K582&gt;=hypothèses!$BQ$3,hypothèses!$BT$3,K582*hypothèses!$BU$3)),IF(AND(D582=hypothèses!$BR$5,R582=hypothèses!$BJ$1),IF(K582&lt;=hypothèses!$BP$5,hypothèses!$BS$5,IF(K582&gt;=hypothèses!$BQ$5,hypothèses!$BT$5,K582*hypothèses!$BU$5)),IF(AND(D582=hypothèses!$BR$6,R582=hypothèses!$BJ$1),IF(K582&lt;=hypothèses!$BP$6,hypothèses!$BS$6,IF(K582&gt;=hypothèses!$BQ$6,hypothèses!$BT$6,K582*hypothèses!$BU$6)),IF(AND(D582=hypothèses!$BR$8,R582=hypothèses!$BK$1),IF(K582&lt;=hypothèses!$BP$8,hypothèses!$BS$8,IF(K582&gt;=hypothèses!$BQ$8,hypothèses!$BT$8,K582*hypothèses!$BU$8)),IF(AND(D582=hypothèses!$BR$9,R582=hypothèses!$BK$1),IF(K582&lt;=hypothèses!$BP$9,hypothèses!$BS$9,IF(K582&gt;=hypothèses!$BQ$9,hypothèses!$BT$9,K582*hypothèses!$BU$9)),IF(AND(D582=hypothèses!$BR$11,R582=hypothèses!$BL$1),IF(K582&lt;=hypothèses!$BP$11,hypothèses!$BS$11,IF(K582&gt;=hypothèses!$BQ$11,hypothèses!$BT$11,K582*hypothèses!$BU$11)),IF(AND(D582=hypothèses!$BR$12,R582=hypothèses!$BL$1),IF(K582&lt;=hypothèses!$BP$12,hypothèses!$BS$12,IF(K582&gt;=hypothèses!$BQ$12,hypothèses!$BT$12,K582*hypothèses!$BU$12)),IF(AND(D582=hypothèses!$BR$14,R582=hypothèses!$BM$1),IF(K582&lt;=hypothèses!$BP$14,hypothèses!$BS$14,IF(K582&gt;=hypothèses!$BQ$14,hypothèses!$BT$14,K582*hypothèses!$BU$14)),IF(AND(D582=hypothèses!$BR$15,R582=hypothèses!$BM$1),IF(K582&lt;=hypothèses!$BP$15,hypothèses!$BS$15,IF(K582&gt;=hypothèses!$BQ$15,hypothèses!$BT$15,K582*hypothèses!$BU$15)),IF(AND(D582=hypothèses!$BR$17,R582=hypothèses!$BN$1),IF(K582&lt;=hypothèses!$BP$17,hypothèses!$BS$17,IF(K582&gt;=hypothèses!$BQ$17,hypothèses!$BT$17,K582*hypothèses!$BU$17)),IF(AND(D582=hypothèses!$BR$18,R582=hypothèses!$BN$1),IF(K582&lt;=hypothèses!$BP$18,hypothèses!$BS$18,IF(K582&gt;=hypothèses!$BQ$18,hypothèses!$BT$18,K582*hypothèses!$BU$18)),0))))))))))))))</f>
        <v>0</v>
      </c>
      <c r="W582" t="str" cm="1">
        <f t="array" ref="W582">IFERROR(IF(T582&lt;0,0,IF(R582="tarif frais de dossier",30,K582*INDEX(hypothèses!$CC$2:$CR$21,MATCH(1,(K582&gt;=hypothèses!$BX$2:$BX$21)*(K582&lt;hypothèses!$BY$2:$BY$21)*(D582="Villeurbanne")+(K582&gt;=hypothèses!$BX$12:$BX$21)*(K582&lt;hypothèses!$BY$12:$BY$21)*(D582="Hors Villeurbanne"),0),CHOOSE(MATCH(R582,{"tarif eveil";"tarif courant";"tarif pratiques collectives";"tarif troisième cycle renforcé PPES";"tarif cumul";"tarif location"},0),1,4,7,10,13,16)))),"")</f>
        <v/>
      </c>
    </row>
    <row r="583" spans="1:23">
      <c r="A583" s="72" t="s">
        <v>71</v>
      </c>
      <c r="B583" s="72" t="s">
        <v>72</v>
      </c>
      <c r="C583" s="72" t="s">
        <v>73</v>
      </c>
      <c r="D583" t="s">
        <v>86</v>
      </c>
      <c r="E583" s="59">
        <v>28135</v>
      </c>
      <c r="F583">
        <v>12</v>
      </c>
      <c r="G583">
        <v>1</v>
      </c>
      <c r="H583">
        <f>IF(Tableau1[[#This Row],[Tranche RFR]]&gt;=2,Tableau1[[#This Row],[Tranche RFR]]-1,Tableau1[[#This Row],[Tranche RFR]])</f>
        <v>11</v>
      </c>
      <c r="I583">
        <f>Tableau1[[#This Row],[RFR]]/Tableau1[[#This Row],[nb parts sans couple]]</f>
        <v>2557.7272727272725</v>
      </c>
      <c r="J583" t="s">
        <v>77</v>
      </c>
      <c r="K583" s="4">
        <f t="shared" si="9"/>
        <v>2344.5833333333335</v>
      </c>
      <c r="L583" s="49">
        <f>IF($K583&lt;=hypothèses!$BG$2,1,IF(AND($K583&gt;hypothèses!$BF$3,$K583&lt;=hypothèses!$BG$3),2,IF(AND($K583&gt;hypothèses!$BF$4,$K583&lt;=hypothèses!$BG$4),3,IF(AND($K583&gt;hypothèses!$BF$5,$K583&lt;=hypothèses!$BG$5),4,IF(AND($K583&gt;hypothèses!$BF$6,$K583&lt;=hypothèses!$BG$6),5,IF(AND($K583&gt;hypothèses!$BF$7,$K583&lt;=hypothèses!$BG$7),6,IF(AND($K583&gt;hypothèses!$BF$8,$K583&lt;=hypothèses!$BG$8),7,IF(AND($K583&gt;hypothèses!$BF$9,$K583&lt;=hypothèses!$BG$9),8,IF(AND($K583&gt;hypothèses!$BF$10,$K583&lt;=hypothèses!$BG$10),9,IF(AND($K583&gt;hypothèses!$BF$11,$K583&lt;=hypothèses!$BG$11),10,IF(Tableau1[[#This Row],[QF mens]]&gt;hypothèses!BG592,10,"")))))))))))</f>
        <v>9</v>
      </c>
      <c r="M583" s="49">
        <f>IF($K583&lt;=hypothèses!$BY$2,1,IF(AND($K583&gt;hypothèses!$BX$3,$K583&lt;=hypothèses!$BY$3),2,IF(AND($K583&gt;hypothèses!$BX$4,$K583&lt;=hypothèses!$BY$4),3,IF(AND($K583&gt;hypothèses!$BX$5,$K583&lt;=hypothèses!$BY$5),4,IF(AND($K583&gt;hypothèses!$BX$6,$K583&lt;=hypothèses!$BY$6),5,IF(AND($K583&gt;hypothèses!$BX$7,$K583&lt;=hypothèses!$BY$7),6,IF(AND($K583&gt;hypothèses!$BX$8,$K583&lt;=hypothèses!$BY$8),7,IF(AND($K583&gt;hypothèses!$BX$9,$K583&lt;=hypothèses!$BY$9),8,IF(AND($K583&gt;hypothèses!$BX$10,$K583&lt;=hypothèses!$BY$10),9,IF(AND($K583&gt;hypothèses!$BX$11,$K583&lt;=hypothèses!$BY$11),10,IF(Tableau1[[#This Row],[QF mens]]&gt;hypothèses!BH592,10,"")))))))))))</f>
        <v>9</v>
      </c>
      <c r="N583" s="49" t="s">
        <v>82</v>
      </c>
      <c r="O583" s="49" t="s">
        <v>77</v>
      </c>
      <c r="P583" s="49" t="s">
        <v>83</v>
      </c>
      <c r="Q583" s="49" t="s">
        <v>82</v>
      </c>
      <c r="T583">
        <v>0</v>
      </c>
      <c r="U583" s="58" t="str" cm="1">
        <f t="array" ref="U58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583" s="58">
        <f>IF(R583="Tarif Frais de dossier",30,IF(T583&lt;0,0,IF(AND(D583=hypothèses!$BR$2,R583=hypothèses!$BI$1),IF(K583&lt;=hypothèses!$BP$2,hypothèses!$BS$2,IF(K583&gt;=hypothèses!$BQ$2,hypothèses!$BT$2,K583*hypothèses!$BU$2)),IF(AND(D583=hypothèses!$BR$3,R583=hypothèses!$BI$1),IF(K583&lt;=hypothèses!$BP$3,hypothèses!$BS$3,IF(K583&gt;=hypothèses!$BQ$3,hypothèses!$BT$3,K583*hypothèses!$BU$3)),IF(AND(D583=hypothèses!$BR$5,R583=hypothèses!$BJ$1),IF(K583&lt;=hypothèses!$BP$5,hypothèses!$BS$5,IF(K583&gt;=hypothèses!$BQ$5,hypothèses!$BT$5,K583*hypothèses!$BU$5)),IF(AND(D583=hypothèses!$BR$6,R583=hypothèses!$BJ$1),IF(K583&lt;=hypothèses!$BP$6,hypothèses!$BS$6,IF(K583&gt;=hypothèses!$BQ$6,hypothèses!$BT$6,K583*hypothèses!$BU$6)),IF(AND(D583=hypothèses!$BR$8,R583=hypothèses!$BK$1),IF(K583&lt;=hypothèses!$BP$8,hypothèses!$BS$8,IF(K583&gt;=hypothèses!$BQ$8,hypothèses!$BT$8,K583*hypothèses!$BU$8)),IF(AND(D583=hypothèses!$BR$9,R583=hypothèses!$BK$1),IF(K583&lt;=hypothèses!$BP$9,hypothèses!$BS$9,IF(K583&gt;=hypothèses!$BQ$9,hypothèses!$BT$9,K583*hypothèses!$BU$9)),IF(AND(D583=hypothèses!$BR$11,R583=hypothèses!$BL$1),IF(K583&lt;=hypothèses!$BP$11,hypothèses!$BS$11,IF(K583&gt;=hypothèses!$BQ$11,hypothèses!$BT$11,K583*hypothèses!$BU$11)),IF(AND(D583=hypothèses!$BR$12,R583=hypothèses!$BL$1),IF(K583&lt;=hypothèses!$BP$12,hypothèses!$BS$12,IF(K583&gt;=hypothèses!$BQ$12,hypothèses!$BT$12,K583*hypothèses!$BU$12)),IF(AND(D583=hypothèses!$BR$14,R583=hypothèses!$BM$1),IF(K583&lt;=hypothèses!$BP$14,hypothèses!$BS$14,IF(K583&gt;=hypothèses!$BQ$14,hypothèses!$BT$14,K583*hypothèses!$BU$14)),IF(AND(D583=hypothèses!$BR$15,R583=hypothèses!$BM$1),IF(K583&lt;=hypothèses!$BP$15,hypothèses!$BS$15,IF(K583&gt;=hypothèses!$BQ$15,hypothèses!$BT$15,K583*hypothèses!$BU$15)),IF(AND(D583=hypothèses!$BR$17,R583=hypothèses!$BN$1),IF(K583&lt;=hypothèses!$BP$17,hypothèses!$BS$17,IF(K583&gt;=hypothèses!$BQ$17,hypothèses!$BT$17,K583*hypothèses!$BU$17)),IF(AND(D583=hypothèses!$BR$18,R583=hypothèses!$BN$1),IF(K583&lt;=hypothèses!$BP$18,hypothèses!$BS$18,IF(K583&gt;=hypothèses!$BQ$18,hypothèses!$BT$18,K583*hypothèses!$BU$18)),0))))))))))))))</f>
        <v>0</v>
      </c>
      <c r="W583" t="str" cm="1">
        <f t="array" ref="W583">IFERROR(IF(T583&lt;0,0,IF(R583="tarif frais de dossier",30,K583*INDEX(hypothèses!$CC$2:$CR$21,MATCH(1,(K583&gt;=hypothèses!$BX$2:$BX$21)*(K583&lt;hypothèses!$BY$2:$BY$21)*(D583="Villeurbanne")+(K583&gt;=hypothèses!$BX$12:$BX$21)*(K583&lt;hypothèses!$BY$12:$BY$21)*(D583="Hors Villeurbanne"),0),CHOOSE(MATCH(R583,{"tarif eveil";"tarif courant";"tarif pratiques collectives";"tarif troisième cycle renforcé PPES";"tarif cumul";"tarif location"},0),1,4,7,10,13,16)))),"")</f>
        <v/>
      </c>
    </row>
    <row r="584" spans="1:23">
      <c r="A584" s="71" t="s">
        <v>71</v>
      </c>
      <c r="B584" s="71" t="s">
        <v>72</v>
      </c>
      <c r="C584" s="71" t="s">
        <v>73</v>
      </c>
      <c r="D584" t="s">
        <v>70</v>
      </c>
      <c r="E584" s="59">
        <v>89917</v>
      </c>
      <c r="F584">
        <v>36</v>
      </c>
      <c r="G584">
        <v>4</v>
      </c>
      <c r="H584">
        <f>IF(Tableau1[[#This Row],[Tranche RFR]]&gt;=2,Tableau1[[#This Row],[Tranche RFR]]-1,Tableau1[[#This Row],[Tranche RFR]])</f>
        <v>35</v>
      </c>
      <c r="I584">
        <f>Tableau1[[#This Row],[RFR]]/Tableau1[[#This Row],[nb parts sans couple]]</f>
        <v>2569.0571428571429</v>
      </c>
      <c r="J584" t="s">
        <v>77</v>
      </c>
      <c r="K584" s="4">
        <f t="shared" si="9"/>
        <v>1873.2708333333333</v>
      </c>
      <c r="L584" s="49">
        <f>IF($K584&lt;=hypothèses!$BG$2,1,IF(AND($K584&gt;hypothèses!$BF$3,$K584&lt;=hypothèses!$BG$3),2,IF(AND($K584&gt;hypothèses!$BF$4,$K584&lt;=hypothèses!$BG$4),3,IF(AND($K584&gt;hypothèses!$BF$5,$K584&lt;=hypothèses!$BG$5),4,IF(AND($K584&gt;hypothèses!$BF$6,$K584&lt;=hypothèses!$BG$6),5,IF(AND($K584&gt;hypothèses!$BF$7,$K584&lt;=hypothèses!$BG$7),6,IF(AND($K584&gt;hypothèses!$BF$8,$K584&lt;=hypothèses!$BG$8),7,IF(AND($K584&gt;hypothèses!$BF$9,$K584&lt;=hypothèses!$BG$9),8,IF(AND($K584&gt;hypothèses!$BF$10,$K584&lt;=hypothèses!$BG$10),9,IF(AND($K584&gt;hypothèses!$BF$11,$K584&lt;=hypothèses!$BG$11),10,IF(Tableau1[[#This Row],[QF mens]]&gt;hypothèses!BG593,10,"")))))))))))</f>
        <v>9</v>
      </c>
      <c r="M584" s="49">
        <f>IF($K584&lt;=hypothèses!$BY$2,1,IF(AND($K584&gt;hypothèses!$BX$3,$K584&lt;=hypothèses!$BY$3),2,IF(AND($K584&gt;hypothèses!$BX$4,$K584&lt;=hypothèses!$BY$4),3,IF(AND($K584&gt;hypothèses!$BX$5,$K584&lt;=hypothèses!$BY$5),4,IF(AND($K584&gt;hypothèses!$BX$6,$K584&lt;=hypothèses!$BY$6),5,IF(AND($K584&gt;hypothèses!$BX$7,$K584&lt;=hypothèses!$BY$7),6,IF(AND($K584&gt;hypothèses!$BX$8,$K584&lt;=hypothèses!$BY$8),7,IF(AND($K584&gt;hypothèses!$BX$9,$K584&lt;=hypothèses!$BY$9),8,IF(AND($K584&gt;hypothèses!$BX$10,$K584&lt;=hypothèses!$BY$10),9,IF(AND($K584&gt;hypothèses!$BX$11,$K584&lt;=hypothèses!$BY$11),10,IF(Tableau1[[#This Row],[QF mens]]&gt;hypothèses!BH593,10,"")))))))))))</f>
        <v>8</v>
      </c>
      <c r="N584" s="49" t="s">
        <v>82</v>
      </c>
      <c r="O584" s="49" t="s">
        <v>77</v>
      </c>
      <c r="P584" s="49" t="s">
        <v>83</v>
      </c>
      <c r="Q584" s="49" t="s">
        <v>82</v>
      </c>
      <c r="R584" t="s">
        <v>16</v>
      </c>
      <c r="S584">
        <v>1</v>
      </c>
      <c r="T584">
        <v>190</v>
      </c>
      <c r="U584" s="58" cm="1">
        <f t="array" ref="U58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186.88000000000005</v>
      </c>
      <c r="V584" s="58">
        <f>IF(R584="Tarif Frais de dossier",30,IF(T584&lt;0,0,IF(AND(D584=hypothèses!$BR$2,R584=hypothèses!$BI$1),IF(K584&lt;=hypothèses!$BP$2,hypothèses!$BS$2,IF(K584&gt;=hypothèses!$BQ$2,hypothèses!$BT$2,K584*hypothèses!$BU$2)),IF(AND(D584=hypothèses!$BR$3,R584=hypothèses!$BI$1),IF(K584&lt;=hypothèses!$BP$3,hypothèses!$BS$3,IF(K584&gt;=hypothèses!$BQ$3,hypothèses!$BT$3,K584*hypothèses!$BU$3)),IF(AND(D584=hypothèses!$BR$5,R584=hypothèses!$BJ$1),IF(K584&lt;=hypothèses!$BP$5,hypothèses!$BS$5,IF(K584&gt;=hypothèses!$BQ$5,hypothèses!$BT$5,K584*hypothèses!$BU$5)),IF(AND(D584=hypothèses!$BR$6,R584=hypothèses!$BJ$1),IF(K584&lt;=hypothèses!$BP$6,hypothèses!$BS$6,IF(K584&gt;=hypothèses!$BQ$6,hypothèses!$BT$6,K584*hypothèses!$BU$6)),IF(AND(D584=hypothèses!$BR$8,R584=hypothèses!$BK$1),IF(K584&lt;=hypothèses!$BP$8,hypothèses!$BS$8,IF(K584&gt;=hypothèses!$BQ$8,hypothèses!$BT$8,K584*hypothèses!$BU$8)),IF(AND(D584=hypothèses!$BR$9,R584=hypothèses!$BK$1),IF(K584&lt;=hypothèses!$BP$9,hypothèses!$BS$9,IF(K584&gt;=hypothèses!$BQ$9,hypothèses!$BT$9,K584*hypothèses!$BU$9)),IF(AND(D584=hypothèses!$BR$11,R584=hypothèses!$BL$1),IF(K584&lt;=hypothèses!$BP$11,hypothèses!$BS$11,IF(K584&gt;=hypothèses!$BQ$11,hypothèses!$BT$11,K584*hypothèses!$BU$11)),IF(AND(D584=hypothèses!$BR$12,R584=hypothèses!$BL$1),IF(K584&lt;=hypothèses!$BP$12,hypothèses!$BS$12,IF(K584&gt;=hypothèses!$BQ$12,hypothèses!$BT$12,K584*hypothèses!$BU$12)),IF(AND(D584=hypothèses!$BR$14,R584=hypothèses!$BM$1),IF(K584&lt;=hypothèses!$BP$14,hypothèses!$BS$14,IF(K584&gt;=hypothèses!$BQ$14,hypothèses!$BT$14,K584*hypothèses!$BU$14)),IF(AND(D584=hypothèses!$BR$15,R584=hypothèses!$BM$1),IF(K584&lt;=hypothèses!$BP$15,hypothèses!$BS$15,IF(K584&gt;=hypothèses!$BQ$15,hypothèses!$BT$15,K584*hypothèses!$BU$15)),IF(AND(D584=hypothèses!$BR$17,R584=hypothèses!$BN$1),IF(K584&lt;=hypothèses!$BP$17,hypothèses!$BS$17,IF(K584&gt;=hypothèses!$BQ$17,hypothèses!$BT$17,K584*hypothèses!$BU$17)),IF(AND(D584=hypothèses!$BR$18,R584=hypothèses!$BN$1),IF(K584&lt;=hypothèses!$BP$18,hypothèses!$BS$18,IF(K584&gt;=hypothèses!$BQ$18,hypothèses!$BT$18,K584*hypothèses!$BU$18)),0))))))))))))))</f>
        <v>190.20903846153846</v>
      </c>
      <c r="W584" t="str" cm="1">
        <f t="array" ref="W584">IFERROR(IF(T584&lt;0,0,IF(R584="tarif frais de dossier",30,K584*INDEX(hypothèses!$CC$2:$CR$21,MATCH(1,(K584&gt;=hypothèses!$BX$2:$BX$21)*(K584&lt;hypothèses!$BY$2:$BY$21)*(D584="Villeurbanne")+(K584&gt;=hypothèses!$BX$12:$BX$21)*(K584&lt;hypothèses!$BY$12:$BY$21)*(D584="Hors Villeurbanne"),0),CHOOSE(MATCH(R584,{"tarif eveil";"tarif courant";"tarif pratiques collectives";"tarif troisième cycle renforcé PPES";"tarif cumul";"tarif location"},0),1,4,7,10,13,16)))),"")</f>
        <v/>
      </c>
    </row>
    <row r="585" spans="1:23">
      <c r="A585" s="72" t="s">
        <v>71</v>
      </c>
      <c r="B585" s="72" t="s">
        <v>72</v>
      </c>
      <c r="C585" s="72" t="s">
        <v>73</v>
      </c>
      <c r="D585" t="s">
        <v>70</v>
      </c>
      <c r="E585" s="59">
        <v>32932</v>
      </c>
      <c r="F585">
        <v>14</v>
      </c>
      <c r="G585">
        <v>2</v>
      </c>
      <c r="H585">
        <f>IF(Tableau1[[#This Row],[Tranche RFR]]&gt;=2,Tableau1[[#This Row],[Tranche RFR]]-1,Tableau1[[#This Row],[Tranche RFR]])</f>
        <v>13</v>
      </c>
      <c r="I585">
        <f>Tableau1[[#This Row],[RFR]]/Tableau1[[#This Row],[nb parts sans couple]]</f>
        <v>2533.2307692307691</v>
      </c>
      <c r="J585" t="s">
        <v>77</v>
      </c>
      <c r="K585" s="4">
        <f t="shared" si="9"/>
        <v>1372.1666666666667</v>
      </c>
      <c r="L585" s="49">
        <f>IF($K585&lt;=hypothèses!$BG$2,1,IF(AND($K585&gt;hypothèses!$BF$3,$K585&lt;=hypothèses!$BG$3),2,IF(AND($K585&gt;hypothèses!$BF$4,$K585&lt;=hypothèses!$BG$4),3,IF(AND($K585&gt;hypothèses!$BF$5,$K585&lt;=hypothèses!$BG$5),4,IF(AND($K585&gt;hypothèses!$BF$6,$K585&lt;=hypothèses!$BG$6),5,IF(AND($K585&gt;hypothèses!$BF$7,$K585&lt;=hypothèses!$BG$7),6,IF(AND($K585&gt;hypothèses!$BF$8,$K585&lt;=hypothèses!$BG$8),7,IF(AND($K585&gt;hypothèses!$BF$9,$K585&lt;=hypothèses!$BG$9),8,IF(AND($K585&gt;hypothèses!$BF$10,$K585&lt;=hypothèses!$BG$10),9,IF(AND($K585&gt;hypothèses!$BF$11,$K585&lt;=hypothèses!$BG$11),10,IF(Tableau1[[#This Row],[QF mens]]&gt;hypothèses!BG594,10,"")))))))))))</f>
        <v>7</v>
      </c>
      <c r="M585" s="49">
        <f>IF($K585&lt;=hypothèses!$BY$2,1,IF(AND($K585&gt;hypothèses!$BX$3,$K585&lt;=hypothèses!$BY$3),2,IF(AND($K585&gt;hypothèses!$BX$4,$K585&lt;=hypothèses!$BY$4),3,IF(AND($K585&gt;hypothèses!$BX$5,$K585&lt;=hypothèses!$BY$5),4,IF(AND($K585&gt;hypothèses!$BX$6,$K585&lt;=hypothèses!$BY$6),5,IF(AND($K585&gt;hypothèses!$BX$7,$K585&lt;=hypothèses!$BY$7),6,IF(AND($K585&gt;hypothèses!$BX$8,$K585&lt;=hypothèses!$BY$8),7,IF(AND($K585&gt;hypothèses!$BX$9,$K585&lt;=hypothèses!$BY$9),8,IF(AND($K585&gt;hypothèses!$BX$10,$K585&lt;=hypothèses!$BY$10),9,IF(AND($K585&gt;hypothèses!$BX$11,$K585&lt;=hypothèses!$BY$11),10,IF(Tableau1[[#This Row],[QF mens]]&gt;hypothèses!BH594,10,"")))))))))))</f>
        <v>6</v>
      </c>
      <c r="N585" s="49" t="s">
        <v>82</v>
      </c>
      <c r="O585" s="49" t="s">
        <v>77</v>
      </c>
      <c r="P585" s="49" t="s">
        <v>83</v>
      </c>
      <c r="Q585" s="49" t="s">
        <v>82</v>
      </c>
      <c r="R585" t="s">
        <v>16</v>
      </c>
      <c r="S585">
        <v>1</v>
      </c>
      <c r="T585">
        <v>100</v>
      </c>
      <c r="U585" s="58" cm="1">
        <f t="array" ref="U58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156.66000000000003</v>
      </c>
      <c r="V585" s="58">
        <f>IF(R585="Tarif Frais de dossier",30,IF(T585&lt;0,0,IF(AND(D585=hypothèses!$BR$2,R585=hypothèses!$BI$1),IF(K585&lt;=hypothèses!$BP$2,hypothèses!$BS$2,IF(K585&gt;=hypothèses!$BQ$2,hypothèses!$BT$2,K585*hypothèses!$BU$2)),IF(AND(D585=hypothèses!$BR$3,R585=hypothèses!$BI$1),IF(K585&lt;=hypothèses!$BP$3,hypothèses!$BS$3,IF(K585&gt;=hypothèses!$BQ$3,hypothèses!$BT$3,K585*hypothèses!$BU$3)),IF(AND(D585=hypothèses!$BR$5,R585=hypothèses!$BJ$1),IF(K585&lt;=hypothèses!$BP$5,hypothèses!$BS$5,IF(K585&gt;=hypothèses!$BQ$5,hypothèses!$BT$5,K585*hypothèses!$BU$5)),IF(AND(D585=hypothèses!$BR$6,R585=hypothèses!$BJ$1),IF(K585&lt;=hypothèses!$BP$6,hypothèses!$BS$6,IF(K585&gt;=hypothèses!$BQ$6,hypothèses!$BT$6,K585*hypothèses!$BU$6)),IF(AND(D585=hypothèses!$BR$8,R585=hypothèses!$BK$1),IF(K585&lt;=hypothèses!$BP$8,hypothèses!$BS$8,IF(K585&gt;=hypothèses!$BQ$8,hypothèses!$BT$8,K585*hypothèses!$BU$8)),IF(AND(D585=hypothèses!$BR$9,R585=hypothèses!$BK$1),IF(K585&lt;=hypothèses!$BP$9,hypothèses!$BS$9,IF(K585&gt;=hypothèses!$BQ$9,hypothèses!$BT$9,K585*hypothèses!$BU$9)),IF(AND(D585=hypothèses!$BR$11,R585=hypothèses!$BL$1),IF(K585&lt;=hypothèses!$BP$11,hypothèses!$BS$11,IF(K585&gt;=hypothèses!$BQ$11,hypothèses!$BT$11,K585*hypothèses!$BU$11)),IF(AND(D585=hypothèses!$BR$12,R585=hypothèses!$BL$1),IF(K585&lt;=hypothèses!$BP$12,hypothèses!$BS$12,IF(K585&gt;=hypothèses!$BQ$12,hypothèses!$BT$12,K585*hypothèses!$BU$12)),IF(AND(D585=hypothèses!$BR$14,R585=hypothèses!$BM$1),IF(K585&lt;=hypothèses!$BP$14,hypothèses!$BS$14,IF(K585&gt;=hypothèses!$BQ$14,hypothèses!$BT$14,K585*hypothèses!$BU$14)),IF(AND(D585=hypothèses!$BR$15,R585=hypothèses!$BM$1),IF(K585&lt;=hypothèses!$BP$15,hypothèses!$BS$15,IF(K585&gt;=hypothèses!$BQ$15,hypothèses!$BT$15,K585*hypothèses!$BU$15)),IF(AND(D585=hypothèses!$BR$17,R585=hypothèses!$BN$1),IF(K585&lt;=hypothèses!$BP$17,hypothèses!$BS$17,IF(K585&gt;=hypothèses!$BQ$17,hypothèses!$BT$17,K585*hypothèses!$BU$17)),IF(AND(D585=hypothèses!$BR$18,R585=hypothèses!$BN$1),IF(K585&lt;=hypothèses!$BP$18,hypothèses!$BS$18,IF(K585&gt;=hypothèses!$BQ$18,hypothèses!$BT$18,K585*hypothèses!$BU$18)),0))))))))))))))</f>
        <v>139.3276923076923</v>
      </c>
      <c r="W585" t="str" cm="1">
        <f t="array" ref="W585">IFERROR(IF(T585&lt;0,0,IF(R585="tarif frais de dossier",30,K585*INDEX(hypothèses!$CC$2:$CR$21,MATCH(1,(K585&gt;=hypothèses!$BX$2:$BX$21)*(K585&lt;hypothèses!$BY$2:$BY$21)*(D585="Villeurbanne")+(K585&gt;=hypothèses!$BX$12:$BX$21)*(K585&lt;hypothèses!$BY$12:$BY$21)*(D585="Hors Villeurbanne"),0),CHOOSE(MATCH(R585,{"tarif eveil";"tarif courant";"tarif pratiques collectives";"tarif troisième cycle renforcé PPES";"tarif cumul";"tarif location"},0),1,4,7,10,13,16)))),"")</f>
        <v/>
      </c>
    </row>
    <row r="586" spans="1:23">
      <c r="A586" s="71" t="s">
        <v>71</v>
      </c>
      <c r="B586" s="71" t="s">
        <v>72</v>
      </c>
      <c r="C586" s="71" t="s">
        <v>73</v>
      </c>
      <c r="D586" t="s">
        <v>70</v>
      </c>
      <c r="E586" s="59">
        <v>70188</v>
      </c>
      <c r="F586">
        <v>29</v>
      </c>
      <c r="G586">
        <v>3</v>
      </c>
      <c r="H586">
        <f>IF(Tableau1[[#This Row],[Tranche RFR]]&gt;=2,Tableau1[[#This Row],[Tranche RFR]]-1,Tableau1[[#This Row],[Tranche RFR]])</f>
        <v>28</v>
      </c>
      <c r="I586">
        <f>Tableau1[[#This Row],[RFR]]/Tableau1[[#This Row],[nb parts sans couple]]</f>
        <v>2506.7142857142858</v>
      </c>
      <c r="J586" t="s">
        <v>77</v>
      </c>
      <c r="K586" s="4">
        <f t="shared" si="9"/>
        <v>1949.6666666666667</v>
      </c>
      <c r="L586" s="49">
        <f>IF($K586&lt;=hypothèses!$BG$2,1,IF(AND($K586&gt;hypothèses!$BF$3,$K586&lt;=hypothèses!$BG$3),2,IF(AND($K586&gt;hypothèses!$BF$4,$K586&lt;=hypothèses!$BG$4),3,IF(AND($K586&gt;hypothèses!$BF$5,$K586&lt;=hypothèses!$BG$5),4,IF(AND($K586&gt;hypothèses!$BF$6,$K586&lt;=hypothèses!$BG$6),5,IF(AND($K586&gt;hypothèses!$BF$7,$K586&lt;=hypothèses!$BG$7),6,IF(AND($K586&gt;hypothèses!$BF$8,$K586&lt;=hypothèses!$BG$8),7,IF(AND($K586&gt;hypothèses!$BF$9,$K586&lt;=hypothèses!$BG$9),8,IF(AND($K586&gt;hypothèses!$BF$10,$K586&lt;=hypothèses!$BG$10),9,IF(AND($K586&gt;hypothèses!$BF$11,$K586&lt;=hypothèses!$BG$11),10,IF(Tableau1[[#This Row],[QF mens]]&gt;hypothèses!BG595,10,"")))))))))))</f>
        <v>9</v>
      </c>
      <c r="M586" s="49">
        <f>IF($K586&lt;=hypothèses!$BY$2,1,IF(AND($K586&gt;hypothèses!$BX$3,$K586&lt;=hypothèses!$BY$3),2,IF(AND($K586&gt;hypothèses!$BX$4,$K586&lt;=hypothèses!$BY$4),3,IF(AND($K586&gt;hypothèses!$BX$5,$K586&lt;=hypothèses!$BY$5),4,IF(AND($K586&gt;hypothèses!$BX$6,$K586&lt;=hypothèses!$BY$6),5,IF(AND($K586&gt;hypothèses!$BX$7,$K586&lt;=hypothèses!$BY$7),6,IF(AND($K586&gt;hypothèses!$BX$8,$K586&lt;=hypothèses!$BY$8),7,IF(AND($K586&gt;hypothèses!$BX$9,$K586&lt;=hypothèses!$BY$9),8,IF(AND($K586&gt;hypothèses!$BX$10,$K586&lt;=hypothèses!$BY$10),9,IF(AND($K586&gt;hypothèses!$BX$11,$K586&lt;=hypothèses!$BY$11),10,IF(Tableau1[[#This Row],[QF mens]]&gt;hypothèses!BH595,10,"")))))))))))</f>
        <v>8</v>
      </c>
      <c r="N586" s="49" t="s">
        <v>82</v>
      </c>
      <c r="O586" s="49" t="s">
        <v>77</v>
      </c>
      <c r="P586" s="49" t="s">
        <v>83</v>
      </c>
      <c r="Q586" s="49" t="s">
        <v>82</v>
      </c>
      <c r="R586" t="s">
        <v>17</v>
      </c>
      <c r="S586">
        <v>1</v>
      </c>
      <c r="T586">
        <v>419</v>
      </c>
      <c r="U586" s="58" cm="1">
        <f t="array" ref="U58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444.63999999999993</v>
      </c>
      <c r="V586" s="58">
        <f>IF(R586="Tarif Frais de dossier",30,IF(T586&lt;0,0,IF(AND(D586=hypothèses!$BR$2,R586=hypothèses!$BI$1),IF(K586&lt;=hypothèses!$BP$2,hypothèses!$BS$2,IF(K586&gt;=hypothèses!$BQ$2,hypothèses!$BT$2,K586*hypothèses!$BU$2)),IF(AND(D586=hypothèses!$BR$3,R586=hypothèses!$BI$1),IF(K586&lt;=hypothèses!$BP$3,hypothèses!$BS$3,IF(K586&gt;=hypothèses!$BQ$3,hypothèses!$BT$3,K586*hypothèses!$BU$3)),IF(AND(D586=hypothèses!$BR$5,R586=hypothèses!$BJ$1),IF(K586&lt;=hypothèses!$BP$5,hypothèses!$BS$5,IF(K586&gt;=hypothèses!$BQ$5,hypothèses!$BT$5,K586*hypothèses!$BU$5)),IF(AND(D586=hypothèses!$BR$6,R586=hypothèses!$BJ$1),IF(K586&lt;=hypothèses!$BP$6,hypothèses!$BS$6,IF(K586&gt;=hypothèses!$BQ$6,hypothèses!$BT$6,K586*hypothèses!$BU$6)),IF(AND(D586=hypothèses!$BR$8,R586=hypothèses!$BK$1),IF(K586&lt;=hypothèses!$BP$8,hypothèses!$BS$8,IF(K586&gt;=hypothèses!$BQ$8,hypothèses!$BT$8,K586*hypothèses!$BU$8)),IF(AND(D586=hypothèses!$BR$9,R586=hypothèses!$BK$1),IF(K586&lt;=hypothèses!$BP$9,hypothèses!$BS$9,IF(K586&gt;=hypothèses!$BQ$9,hypothèses!$BT$9,K586*hypothèses!$BU$9)),IF(AND(D586=hypothèses!$BR$11,R586=hypothèses!$BL$1),IF(K586&lt;=hypothèses!$BP$11,hypothèses!$BS$11,IF(K586&gt;=hypothèses!$BQ$11,hypothèses!$BT$11,K586*hypothèses!$BU$11)),IF(AND(D586=hypothèses!$BR$12,R586=hypothèses!$BL$1),IF(K586&lt;=hypothèses!$BP$12,hypothèses!$BS$12,IF(K586&gt;=hypothèses!$BQ$12,hypothèses!$BT$12,K586*hypothèses!$BU$12)),IF(AND(D586=hypothèses!$BR$14,R586=hypothèses!$BM$1),IF(K586&lt;=hypothèses!$BP$14,hypothèses!$BS$14,IF(K586&gt;=hypothèses!$BQ$14,hypothèses!$BT$14,K586*hypothèses!$BU$14)),IF(AND(D586=hypothèses!$BR$15,R586=hypothèses!$BM$1),IF(K586&lt;=hypothèses!$BP$15,hypothèses!$BS$15,IF(K586&gt;=hypothèses!$BQ$15,hypothèses!$BT$15,K586*hypothèses!$BU$15)),IF(AND(D586=hypothèses!$BR$17,R586=hypothèses!$BN$1),IF(K586&lt;=hypothèses!$BP$17,hypothèses!$BS$17,IF(K586&gt;=hypothèses!$BQ$17,hypothèses!$BT$17,K586*hypothèses!$BU$17)),IF(AND(D586=hypothèses!$BR$18,R586=hypothèses!$BN$1),IF(K586&lt;=hypothèses!$BP$18,hypothèses!$BS$18,IF(K586&gt;=hypothèses!$BQ$18,hypothèses!$BT$18,K586*hypothèses!$BU$18)),0))))))))))))))</f>
        <v>257.35599999999999</v>
      </c>
      <c r="W586" t="str" cm="1">
        <f t="array" ref="W586">IFERROR(IF(T586&lt;0,0,IF(R586="tarif frais de dossier",30,K586*INDEX(hypothèses!$CC$2:$CR$21,MATCH(1,(K586&gt;=hypothèses!$BX$2:$BX$21)*(K586&lt;hypothèses!$BY$2:$BY$21)*(D586="Villeurbanne")+(K586&gt;=hypothèses!$BX$12:$BX$21)*(K586&lt;hypothèses!$BY$12:$BY$21)*(D586="Hors Villeurbanne"),0),CHOOSE(MATCH(R586,{"tarif eveil";"tarif courant";"tarif pratiques collectives";"tarif troisième cycle renforcé PPES";"tarif cumul";"tarif location"},0),1,4,7,10,13,16)))),"")</f>
        <v/>
      </c>
    </row>
    <row r="587" spans="1:23">
      <c r="A587" s="72" t="s">
        <v>71</v>
      </c>
      <c r="B587" s="72" t="s">
        <v>72</v>
      </c>
      <c r="C587" s="72" t="s">
        <v>73</v>
      </c>
      <c r="D587" t="s">
        <v>70</v>
      </c>
      <c r="E587" s="59">
        <v>70188</v>
      </c>
      <c r="F587">
        <v>29</v>
      </c>
      <c r="G587">
        <v>3</v>
      </c>
      <c r="H587">
        <f>IF(Tableau1[[#This Row],[Tranche RFR]]&gt;=2,Tableau1[[#This Row],[Tranche RFR]]-1,Tableau1[[#This Row],[Tranche RFR]])</f>
        <v>28</v>
      </c>
      <c r="I587">
        <f>Tableau1[[#This Row],[RFR]]/Tableau1[[#This Row],[nb parts sans couple]]</f>
        <v>2506.7142857142858</v>
      </c>
      <c r="J587" t="s">
        <v>77</v>
      </c>
      <c r="K587" s="4">
        <f t="shared" si="9"/>
        <v>1949.6666666666667</v>
      </c>
      <c r="L587" s="49">
        <f>IF($K587&lt;=hypothèses!$BG$2,1,IF(AND($K587&gt;hypothèses!$BF$3,$K587&lt;=hypothèses!$BG$3),2,IF(AND($K587&gt;hypothèses!$BF$4,$K587&lt;=hypothèses!$BG$4),3,IF(AND($K587&gt;hypothèses!$BF$5,$K587&lt;=hypothèses!$BG$5),4,IF(AND($K587&gt;hypothèses!$BF$6,$K587&lt;=hypothèses!$BG$6),5,IF(AND($K587&gt;hypothèses!$BF$7,$K587&lt;=hypothèses!$BG$7),6,IF(AND($K587&gt;hypothèses!$BF$8,$K587&lt;=hypothèses!$BG$8),7,IF(AND($K587&gt;hypothèses!$BF$9,$K587&lt;=hypothèses!$BG$9),8,IF(AND($K587&gt;hypothèses!$BF$10,$K587&lt;=hypothèses!$BG$10),9,IF(AND($K587&gt;hypothèses!$BF$11,$K587&lt;=hypothèses!$BG$11),10,IF(Tableau1[[#This Row],[QF mens]]&gt;hypothèses!BG596,10,"")))))))))))</f>
        <v>9</v>
      </c>
      <c r="M587" s="49">
        <f>IF($K587&lt;=hypothèses!$BY$2,1,IF(AND($K587&gt;hypothèses!$BX$3,$K587&lt;=hypothèses!$BY$3),2,IF(AND($K587&gt;hypothèses!$BX$4,$K587&lt;=hypothèses!$BY$4),3,IF(AND($K587&gt;hypothèses!$BX$5,$K587&lt;=hypothèses!$BY$5),4,IF(AND($K587&gt;hypothèses!$BX$6,$K587&lt;=hypothèses!$BY$6),5,IF(AND($K587&gt;hypothèses!$BX$7,$K587&lt;=hypothèses!$BY$7),6,IF(AND($K587&gt;hypothèses!$BX$8,$K587&lt;=hypothèses!$BY$8),7,IF(AND($K587&gt;hypothèses!$BX$9,$K587&lt;=hypothèses!$BY$9),8,IF(AND($K587&gt;hypothèses!$BX$10,$K587&lt;=hypothèses!$BY$10),9,IF(AND($K587&gt;hypothèses!$BX$11,$K587&lt;=hypothèses!$BY$11),10,IF(Tableau1[[#This Row],[QF mens]]&gt;hypothèses!BH596,10,"")))))))))))</f>
        <v>8</v>
      </c>
      <c r="N587" s="49" t="s">
        <v>82</v>
      </c>
      <c r="O587" s="49" t="s">
        <v>77</v>
      </c>
      <c r="P587" s="49" t="s">
        <v>83</v>
      </c>
      <c r="Q587" s="49" t="s">
        <v>82</v>
      </c>
      <c r="R587" t="s">
        <v>15</v>
      </c>
      <c r="S587">
        <v>1</v>
      </c>
      <c r="T587">
        <v>-41.9</v>
      </c>
      <c r="U587" s="58" cm="1">
        <f t="array" ref="U58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587" s="58">
        <f>IF(R587="Tarif Frais de dossier",30,IF(T587&lt;0,0,IF(AND(D587=hypothèses!$BR$2,R587=hypothèses!$BI$1),IF(K587&lt;=hypothèses!$BP$2,hypothèses!$BS$2,IF(K587&gt;=hypothèses!$BQ$2,hypothèses!$BT$2,K587*hypothèses!$BU$2)),IF(AND(D587=hypothèses!$BR$3,R587=hypothèses!$BI$1),IF(K587&lt;=hypothèses!$BP$3,hypothèses!$BS$3,IF(K587&gt;=hypothèses!$BQ$3,hypothèses!$BT$3,K587*hypothèses!$BU$3)),IF(AND(D587=hypothèses!$BR$5,R587=hypothèses!$BJ$1),IF(K587&lt;=hypothèses!$BP$5,hypothèses!$BS$5,IF(K587&gt;=hypothèses!$BQ$5,hypothèses!$BT$5,K587*hypothèses!$BU$5)),IF(AND(D587=hypothèses!$BR$6,R587=hypothèses!$BJ$1),IF(K587&lt;=hypothèses!$BP$6,hypothèses!$BS$6,IF(K587&gt;=hypothèses!$BQ$6,hypothèses!$BT$6,K587*hypothèses!$BU$6)),IF(AND(D587=hypothèses!$BR$8,R587=hypothèses!$BK$1),IF(K587&lt;=hypothèses!$BP$8,hypothèses!$BS$8,IF(K587&gt;=hypothèses!$BQ$8,hypothèses!$BT$8,K587*hypothèses!$BU$8)),IF(AND(D587=hypothèses!$BR$9,R587=hypothèses!$BK$1),IF(K587&lt;=hypothèses!$BP$9,hypothèses!$BS$9,IF(K587&gt;=hypothèses!$BQ$9,hypothèses!$BT$9,K587*hypothèses!$BU$9)),IF(AND(D587=hypothèses!$BR$11,R587=hypothèses!$BL$1),IF(K587&lt;=hypothèses!$BP$11,hypothèses!$BS$11,IF(K587&gt;=hypothèses!$BQ$11,hypothèses!$BT$11,K587*hypothèses!$BU$11)),IF(AND(D587=hypothèses!$BR$12,R587=hypothèses!$BL$1),IF(K587&lt;=hypothèses!$BP$12,hypothèses!$BS$12,IF(K587&gt;=hypothèses!$BQ$12,hypothèses!$BT$12,K587*hypothèses!$BU$12)),IF(AND(D587=hypothèses!$BR$14,R587=hypothèses!$BM$1),IF(K587&lt;=hypothèses!$BP$14,hypothèses!$BS$14,IF(K587&gt;=hypothèses!$BQ$14,hypothèses!$BT$14,K587*hypothèses!$BU$14)),IF(AND(D587=hypothèses!$BR$15,R587=hypothèses!$BM$1),IF(K587&lt;=hypothèses!$BP$15,hypothèses!$BS$15,IF(K587&gt;=hypothèses!$BQ$15,hypothèses!$BT$15,K587*hypothèses!$BU$15)),IF(AND(D587=hypothèses!$BR$17,R587=hypothèses!$BN$1),IF(K587&lt;=hypothèses!$BP$17,hypothèses!$BS$17,IF(K587&gt;=hypothèses!$BQ$17,hypothèses!$BT$17,K587*hypothèses!$BU$17)),IF(AND(D587=hypothèses!$BR$18,R587=hypothèses!$BN$1),IF(K587&lt;=hypothèses!$BP$18,hypothèses!$BS$18,IF(K587&gt;=hypothèses!$BQ$18,hypothèses!$BT$18,K587*hypothèses!$BU$18)),0))))))))))))))</f>
        <v>0</v>
      </c>
      <c r="W587" cm="1">
        <f t="array" ref="W587">IFERROR(IF(T587&lt;0,0,IF(R587="tarif frais de dossier",30,K587*INDEX(hypothèses!$CC$2:$CR$21,MATCH(1,(K587&gt;=hypothèses!$BX$2:$BX$21)*(K587&lt;hypothèses!$BY$2:$BY$21)*(D587="Villeurbanne")+(K587&gt;=hypothèses!$BX$12:$BX$21)*(K587&lt;hypothèses!$BY$12:$BY$21)*(D587="Hors Villeurbanne"),0),CHOOSE(MATCH(R587,{"tarif eveil";"tarif courant";"tarif pratiques collectives";"tarif troisième cycle renforcé PPES";"tarif cumul";"tarif location"},0),1,4,7,10,13,16)))),"")</f>
        <v>0</v>
      </c>
    </row>
    <row r="588" spans="1:23">
      <c r="A588" s="71" t="s">
        <v>71</v>
      </c>
      <c r="B588" s="71" t="s">
        <v>72</v>
      </c>
      <c r="C588" s="71" t="s">
        <v>73</v>
      </c>
      <c r="D588" t="s">
        <v>70</v>
      </c>
      <c r="E588" s="59">
        <v>70188</v>
      </c>
      <c r="F588">
        <v>29</v>
      </c>
      <c r="G588">
        <v>3</v>
      </c>
      <c r="H588">
        <f>IF(Tableau1[[#This Row],[Tranche RFR]]&gt;=2,Tableau1[[#This Row],[Tranche RFR]]-1,Tableau1[[#This Row],[Tranche RFR]])</f>
        <v>28</v>
      </c>
      <c r="I588">
        <f>Tableau1[[#This Row],[RFR]]/Tableau1[[#This Row],[nb parts sans couple]]</f>
        <v>2506.7142857142858</v>
      </c>
      <c r="J588" t="s">
        <v>77</v>
      </c>
      <c r="K588" s="4">
        <f t="shared" si="9"/>
        <v>1949.6666666666667</v>
      </c>
      <c r="L588" s="49">
        <f>IF($K588&lt;=hypothèses!$BG$2,1,IF(AND($K588&gt;hypothèses!$BF$3,$K588&lt;=hypothèses!$BG$3),2,IF(AND($K588&gt;hypothèses!$BF$4,$K588&lt;=hypothèses!$BG$4),3,IF(AND($K588&gt;hypothèses!$BF$5,$K588&lt;=hypothèses!$BG$5),4,IF(AND($K588&gt;hypothèses!$BF$6,$K588&lt;=hypothèses!$BG$6),5,IF(AND($K588&gt;hypothèses!$BF$7,$K588&lt;=hypothèses!$BG$7),6,IF(AND($K588&gt;hypothèses!$BF$8,$K588&lt;=hypothèses!$BG$8),7,IF(AND($K588&gt;hypothèses!$BF$9,$K588&lt;=hypothèses!$BG$9),8,IF(AND($K588&gt;hypothèses!$BF$10,$K588&lt;=hypothèses!$BG$10),9,IF(AND($K588&gt;hypothèses!$BF$11,$K588&lt;=hypothèses!$BG$11),10,IF(Tableau1[[#This Row],[QF mens]]&gt;hypothèses!BG597,10,"")))))))))))</f>
        <v>9</v>
      </c>
      <c r="M588" s="49">
        <f>IF($K588&lt;=hypothèses!$BY$2,1,IF(AND($K588&gt;hypothèses!$BX$3,$K588&lt;=hypothèses!$BY$3),2,IF(AND($K588&gt;hypothèses!$BX$4,$K588&lt;=hypothèses!$BY$4),3,IF(AND($K588&gt;hypothèses!$BX$5,$K588&lt;=hypothèses!$BY$5),4,IF(AND($K588&gt;hypothèses!$BX$6,$K588&lt;=hypothèses!$BY$6),5,IF(AND($K588&gt;hypothèses!$BX$7,$K588&lt;=hypothèses!$BY$7),6,IF(AND($K588&gt;hypothèses!$BX$8,$K588&lt;=hypothèses!$BY$8),7,IF(AND($K588&gt;hypothèses!$BX$9,$K588&lt;=hypothèses!$BY$9),8,IF(AND($K588&gt;hypothèses!$BX$10,$K588&lt;=hypothèses!$BY$10),9,IF(AND($K588&gt;hypothèses!$BX$11,$K588&lt;=hypothèses!$BY$11),10,IF(Tableau1[[#This Row],[QF mens]]&gt;hypothèses!BH597,10,"")))))))))))</f>
        <v>8</v>
      </c>
      <c r="N588" s="49" t="s">
        <v>82</v>
      </c>
      <c r="O588" s="49" t="s">
        <v>77</v>
      </c>
      <c r="P588" s="49" t="s">
        <v>83</v>
      </c>
      <c r="Q588" s="49" t="s">
        <v>82</v>
      </c>
      <c r="R588" t="s">
        <v>16</v>
      </c>
      <c r="S588">
        <v>1</v>
      </c>
      <c r="T588">
        <v>173</v>
      </c>
      <c r="U588" s="58" cm="1">
        <f t="array" ref="U58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186.88000000000005</v>
      </c>
      <c r="V588" s="58">
        <f>IF(R588="Tarif Frais de dossier",30,IF(T588&lt;0,0,IF(AND(D588=hypothèses!$BR$2,R588=hypothèses!$BI$1),IF(K588&lt;=hypothèses!$BP$2,hypothèses!$BS$2,IF(K588&gt;=hypothèses!$BQ$2,hypothèses!$BT$2,K588*hypothèses!$BU$2)),IF(AND(D588=hypothèses!$BR$3,R588=hypothèses!$BI$1),IF(K588&lt;=hypothèses!$BP$3,hypothèses!$BS$3,IF(K588&gt;=hypothèses!$BQ$3,hypothèses!$BT$3,K588*hypothèses!$BU$3)),IF(AND(D588=hypothèses!$BR$5,R588=hypothèses!$BJ$1),IF(K588&lt;=hypothèses!$BP$5,hypothèses!$BS$5,IF(K588&gt;=hypothèses!$BQ$5,hypothèses!$BT$5,K588*hypothèses!$BU$5)),IF(AND(D588=hypothèses!$BR$6,R588=hypothèses!$BJ$1),IF(K588&lt;=hypothèses!$BP$6,hypothèses!$BS$6,IF(K588&gt;=hypothèses!$BQ$6,hypothèses!$BT$6,K588*hypothèses!$BU$6)),IF(AND(D588=hypothèses!$BR$8,R588=hypothèses!$BK$1),IF(K588&lt;=hypothèses!$BP$8,hypothèses!$BS$8,IF(K588&gt;=hypothèses!$BQ$8,hypothèses!$BT$8,K588*hypothèses!$BU$8)),IF(AND(D588=hypothèses!$BR$9,R588=hypothèses!$BK$1),IF(K588&lt;=hypothèses!$BP$9,hypothèses!$BS$9,IF(K588&gt;=hypothèses!$BQ$9,hypothèses!$BT$9,K588*hypothèses!$BU$9)),IF(AND(D588=hypothèses!$BR$11,R588=hypothèses!$BL$1),IF(K588&lt;=hypothèses!$BP$11,hypothèses!$BS$11,IF(K588&gt;=hypothèses!$BQ$11,hypothèses!$BT$11,K588*hypothèses!$BU$11)),IF(AND(D588=hypothèses!$BR$12,R588=hypothèses!$BL$1),IF(K588&lt;=hypothèses!$BP$12,hypothèses!$BS$12,IF(K588&gt;=hypothèses!$BQ$12,hypothèses!$BT$12,K588*hypothèses!$BU$12)),IF(AND(D588=hypothèses!$BR$14,R588=hypothèses!$BM$1),IF(K588&lt;=hypothèses!$BP$14,hypothèses!$BS$14,IF(K588&gt;=hypothèses!$BQ$14,hypothèses!$BT$14,K588*hypothèses!$BU$14)),IF(AND(D588=hypothèses!$BR$15,R588=hypothèses!$BM$1),IF(K588&lt;=hypothèses!$BP$15,hypothèses!$BS$15,IF(K588&gt;=hypothèses!$BQ$15,hypothèses!$BT$15,K588*hypothèses!$BU$15)),IF(AND(D588=hypothèses!$BR$17,R588=hypothèses!$BN$1),IF(K588&lt;=hypothèses!$BP$17,hypothèses!$BS$17,IF(K588&gt;=hypothèses!$BQ$17,hypothèses!$BT$17,K588*hypothèses!$BU$17)),IF(AND(D588=hypothèses!$BR$18,R588=hypothèses!$BN$1),IF(K588&lt;=hypothèses!$BP$18,hypothèses!$BS$18,IF(K588&gt;=hypothèses!$BQ$18,hypothèses!$BT$18,K588*hypothèses!$BU$18)),0))))))))))))))</f>
        <v>197.96615384615384</v>
      </c>
      <c r="W588" t="str" cm="1">
        <f t="array" ref="W588">IFERROR(IF(T588&lt;0,0,IF(R588="tarif frais de dossier",30,K588*INDEX(hypothèses!$CC$2:$CR$21,MATCH(1,(K588&gt;=hypothèses!$BX$2:$BX$21)*(K588&lt;hypothèses!$BY$2:$BY$21)*(D588="Villeurbanne")+(K588&gt;=hypothèses!$BX$12:$BX$21)*(K588&lt;hypothèses!$BY$12:$BY$21)*(D588="Hors Villeurbanne"),0),CHOOSE(MATCH(R588,{"tarif eveil";"tarif courant";"tarif pratiques collectives";"tarif troisième cycle renforcé PPES";"tarif cumul";"tarif location"},0),1,4,7,10,13,16)))),"")</f>
        <v/>
      </c>
    </row>
    <row r="589" spans="1:23">
      <c r="A589" s="72" t="s">
        <v>71</v>
      </c>
      <c r="B589" s="72" t="s">
        <v>72</v>
      </c>
      <c r="C589" s="72" t="s">
        <v>73</v>
      </c>
      <c r="D589" t="s">
        <v>70</v>
      </c>
      <c r="E589" s="59">
        <v>70188</v>
      </c>
      <c r="F589">
        <v>29</v>
      </c>
      <c r="G589">
        <v>3</v>
      </c>
      <c r="H589">
        <f>IF(Tableau1[[#This Row],[Tranche RFR]]&gt;=2,Tableau1[[#This Row],[Tranche RFR]]-1,Tableau1[[#This Row],[Tranche RFR]])</f>
        <v>28</v>
      </c>
      <c r="I589">
        <f>Tableau1[[#This Row],[RFR]]/Tableau1[[#This Row],[nb parts sans couple]]</f>
        <v>2506.7142857142858</v>
      </c>
      <c r="J589" t="s">
        <v>77</v>
      </c>
      <c r="K589" s="4">
        <f t="shared" si="9"/>
        <v>1949.6666666666667</v>
      </c>
      <c r="L589" s="49">
        <f>IF($K589&lt;=hypothèses!$BG$2,1,IF(AND($K589&gt;hypothèses!$BF$3,$K589&lt;=hypothèses!$BG$3),2,IF(AND($K589&gt;hypothèses!$BF$4,$K589&lt;=hypothèses!$BG$4),3,IF(AND($K589&gt;hypothèses!$BF$5,$K589&lt;=hypothèses!$BG$5),4,IF(AND($K589&gt;hypothèses!$BF$6,$K589&lt;=hypothèses!$BG$6),5,IF(AND($K589&gt;hypothèses!$BF$7,$K589&lt;=hypothèses!$BG$7),6,IF(AND($K589&gt;hypothèses!$BF$8,$K589&lt;=hypothèses!$BG$8),7,IF(AND($K589&gt;hypothèses!$BF$9,$K589&lt;=hypothèses!$BG$9),8,IF(AND($K589&gt;hypothèses!$BF$10,$K589&lt;=hypothèses!$BG$10),9,IF(AND($K589&gt;hypothèses!$BF$11,$K589&lt;=hypothèses!$BG$11),10,IF(Tableau1[[#This Row],[QF mens]]&gt;hypothèses!BG598,10,"")))))))))))</f>
        <v>9</v>
      </c>
      <c r="M589" s="49">
        <f>IF($K589&lt;=hypothèses!$BY$2,1,IF(AND($K589&gt;hypothèses!$BX$3,$K589&lt;=hypothèses!$BY$3),2,IF(AND($K589&gt;hypothèses!$BX$4,$K589&lt;=hypothèses!$BY$4),3,IF(AND($K589&gt;hypothèses!$BX$5,$K589&lt;=hypothèses!$BY$5),4,IF(AND($K589&gt;hypothèses!$BX$6,$K589&lt;=hypothèses!$BY$6),5,IF(AND($K589&gt;hypothèses!$BX$7,$K589&lt;=hypothèses!$BY$7),6,IF(AND($K589&gt;hypothèses!$BX$8,$K589&lt;=hypothèses!$BY$8),7,IF(AND($K589&gt;hypothèses!$BX$9,$K589&lt;=hypothèses!$BY$9),8,IF(AND($K589&gt;hypothèses!$BX$10,$K589&lt;=hypothèses!$BY$10),9,IF(AND($K589&gt;hypothèses!$BX$11,$K589&lt;=hypothèses!$BY$11),10,IF(Tableau1[[#This Row],[QF mens]]&gt;hypothèses!BH598,10,"")))))))))))</f>
        <v>8</v>
      </c>
      <c r="N589" s="49" t="s">
        <v>82</v>
      </c>
      <c r="O589" s="49" t="s">
        <v>77</v>
      </c>
      <c r="P589" s="49" t="s">
        <v>83</v>
      </c>
      <c r="Q589" s="49" t="s">
        <v>82</v>
      </c>
      <c r="R589" t="s">
        <v>15</v>
      </c>
      <c r="S589">
        <v>1</v>
      </c>
      <c r="T589">
        <v>-17.3</v>
      </c>
      <c r="U589" s="58" cm="1">
        <f t="array" ref="U58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589" s="58">
        <f>IF(R589="Tarif Frais de dossier",30,IF(T589&lt;0,0,IF(AND(D589=hypothèses!$BR$2,R589=hypothèses!$BI$1),IF(K589&lt;=hypothèses!$BP$2,hypothèses!$BS$2,IF(K589&gt;=hypothèses!$BQ$2,hypothèses!$BT$2,K589*hypothèses!$BU$2)),IF(AND(D589=hypothèses!$BR$3,R589=hypothèses!$BI$1),IF(K589&lt;=hypothèses!$BP$3,hypothèses!$BS$3,IF(K589&gt;=hypothèses!$BQ$3,hypothèses!$BT$3,K589*hypothèses!$BU$3)),IF(AND(D589=hypothèses!$BR$5,R589=hypothèses!$BJ$1),IF(K589&lt;=hypothèses!$BP$5,hypothèses!$BS$5,IF(K589&gt;=hypothèses!$BQ$5,hypothèses!$BT$5,K589*hypothèses!$BU$5)),IF(AND(D589=hypothèses!$BR$6,R589=hypothèses!$BJ$1),IF(K589&lt;=hypothèses!$BP$6,hypothèses!$BS$6,IF(K589&gt;=hypothèses!$BQ$6,hypothèses!$BT$6,K589*hypothèses!$BU$6)),IF(AND(D589=hypothèses!$BR$8,R589=hypothèses!$BK$1),IF(K589&lt;=hypothèses!$BP$8,hypothèses!$BS$8,IF(K589&gt;=hypothèses!$BQ$8,hypothèses!$BT$8,K589*hypothèses!$BU$8)),IF(AND(D589=hypothèses!$BR$9,R589=hypothèses!$BK$1),IF(K589&lt;=hypothèses!$BP$9,hypothèses!$BS$9,IF(K589&gt;=hypothèses!$BQ$9,hypothèses!$BT$9,K589*hypothèses!$BU$9)),IF(AND(D589=hypothèses!$BR$11,R589=hypothèses!$BL$1),IF(K589&lt;=hypothèses!$BP$11,hypothèses!$BS$11,IF(K589&gt;=hypothèses!$BQ$11,hypothèses!$BT$11,K589*hypothèses!$BU$11)),IF(AND(D589=hypothèses!$BR$12,R589=hypothèses!$BL$1),IF(K589&lt;=hypothèses!$BP$12,hypothèses!$BS$12,IF(K589&gt;=hypothèses!$BQ$12,hypothèses!$BT$12,K589*hypothèses!$BU$12)),IF(AND(D589=hypothèses!$BR$14,R589=hypothèses!$BM$1),IF(K589&lt;=hypothèses!$BP$14,hypothèses!$BS$14,IF(K589&gt;=hypothèses!$BQ$14,hypothèses!$BT$14,K589*hypothèses!$BU$14)),IF(AND(D589=hypothèses!$BR$15,R589=hypothèses!$BM$1),IF(K589&lt;=hypothèses!$BP$15,hypothèses!$BS$15,IF(K589&gt;=hypothèses!$BQ$15,hypothèses!$BT$15,K589*hypothèses!$BU$15)),IF(AND(D589=hypothèses!$BR$17,R589=hypothèses!$BN$1),IF(K589&lt;=hypothèses!$BP$17,hypothèses!$BS$17,IF(K589&gt;=hypothèses!$BQ$17,hypothèses!$BT$17,K589*hypothèses!$BU$17)),IF(AND(D589=hypothèses!$BR$18,R589=hypothèses!$BN$1),IF(K589&lt;=hypothèses!$BP$18,hypothèses!$BS$18,IF(K589&gt;=hypothèses!$BQ$18,hypothèses!$BT$18,K589*hypothèses!$BU$18)),0))))))))))))))</f>
        <v>0</v>
      </c>
      <c r="W589" cm="1">
        <f t="array" ref="W589">IFERROR(IF(T589&lt;0,0,IF(R589="tarif frais de dossier",30,K589*INDEX(hypothèses!$CC$2:$CR$21,MATCH(1,(K589&gt;=hypothèses!$BX$2:$BX$21)*(K589&lt;hypothèses!$BY$2:$BY$21)*(D589="Villeurbanne")+(K589&gt;=hypothèses!$BX$12:$BX$21)*(K589&lt;hypothèses!$BY$12:$BY$21)*(D589="Hors Villeurbanne"),0),CHOOSE(MATCH(R589,{"tarif eveil";"tarif courant";"tarif pratiques collectives";"tarif troisième cycle renforcé PPES";"tarif cumul";"tarif location"},0),1,4,7,10,13,16)))),"")</f>
        <v>0</v>
      </c>
    </row>
    <row r="590" spans="1:23">
      <c r="A590" s="71" t="s">
        <v>71</v>
      </c>
      <c r="B590" s="71" t="s">
        <v>72</v>
      </c>
      <c r="C590" s="71" t="s">
        <v>73</v>
      </c>
      <c r="D590" t="s">
        <v>70</v>
      </c>
      <c r="E590" s="59">
        <v>67560</v>
      </c>
      <c r="F590">
        <v>28</v>
      </c>
      <c r="G590">
        <v>3</v>
      </c>
      <c r="H590">
        <f>IF(Tableau1[[#This Row],[Tranche RFR]]&gt;=2,Tableau1[[#This Row],[Tranche RFR]]-1,Tableau1[[#This Row],[Tranche RFR]])</f>
        <v>27</v>
      </c>
      <c r="I590">
        <f>Tableau1[[#This Row],[RFR]]/Tableau1[[#This Row],[nb parts sans couple]]</f>
        <v>2502.2222222222222</v>
      </c>
      <c r="J590" t="s">
        <v>77</v>
      </c>
      <c r="K590" s="4">
        <f t="shared" si="9"/>
        <v>1876.6666666666667</v>
      </c>
      <c r="L590" s="49">
        <f>IF($K590&lt;=hypothèses!$BG$2,1,IF(AND($K590&gt;hypothèses!$BF$3,$K590&lt;=hypothèses!$BG$3),2,IF(AND($K590&gt;hypothèses!$BF$4,$K590&lt;=hypothèses!$BG$4),3,IF(AND($K590&gt;hypothèses!$BF$5,$K590&lt;=hypothèses!$BG$5),4,IF(AND($K590&gt;hypothèses!$BF$6,$K590&lt;=hypothèses!$BG$6),5,IF(AND($K590&gt;hypothèses!$BF$7,$K590&lt;=hypothèses!$BG$7),6,IF(AND($K590&gt;hypothèses!$BF$8,$K590&lt;=hypothèses!$BG$8),7,IF(AND($K590&gt;hypothèses!$BF$9,$K590&lt;=hypothèses!$BG$9),8,IF(AND($K590&gt;hypothèses!$BF$10,$K590&lt;=hypothèses!$BG$10),9,IF(AND($K590&gt;hypothèses!$BF$11,$K590&lt;=hypothèses!$BG$11),10,IF(Tableau1[[#This Row],[QF mens]]&gt;hypothèses!BG599,10,"")))))))))))</f>
        <v>9</v>
      </c>
      <c r="M590" s="49">
        <f>IF($K590&lt;=hypothèses!$BY$2,1,IF(AND($K590&gt;hypothèses!$BX$3,$K590&lt;=hypothèses!$BY$3),2,IF(AND($K590&gt;hypothèses!$BX$4,$K590&lt;=hypothèses!$BY$4),3,IF(AND($K590&gt;hypothèses!$BX$5,$K590&lt;=hypothèses!$BY$5),4,IF(AND($K590&gt;hypothèses!$BX$6,$K590&lt;=hypothèses!$BY$6),5,IF(AND($K590&gt;hypothèses!$BX$7,$K590&lt;=hypothèses!$BY$7),6,IF(AND($K590&gt;hypothèses!$BX$8,$K590&lt;=hypothèses!$BY$8),7,IF(AND($K590&gt;hypothèses!$BX$9,$K590&lt;=hypothèses!$BY$9),8,IF(AND($K590&gt;hypothèses!$BX$10,$K590&lt;=hypothèses!$BY$10),9,IF(AND($K590&gt;hypothèses!$BX$11,$K590&lt;=hypothèses!$BY$11),10,IF(Tableau1[[#This Row],[QF mens]]&gt;hypothèses!BH599,10,"")))))))))))</f>
        <v>8</v>
      </c>
      <c r="N590" s="49" t="s">
        <v>82</v>
      </c>
      <c r="O590" s="49" t="s">
        <v>77</v>
      </c>
      <c r="P590" s="49" t="s">
        <v>83</v>
      </c>
      <c r="Q590" s="49" t="s">
        <v>82</v>
      </c>
      <c r="R590" t="s">
        <v>13</v>
      </c>
      <c r="S590">
        <v>1</v>
      </c>
      <c r="T590">
        <v>897</v>
      </c>
      <c r="U590" s="58" cm="1">
        <f t="array" ref="U59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955.7600000000001</v>
      </c>
      <c r="V590" s="58">
        <f>IF(R590="Tarif Frais de dossier",30,IF(T590&lt;0,0,IF(AND(D590=hypothèses!$BR$2,R590=hypothèses!$BI$1),IF(K590&lt;=hypothèses!$BP$2,hypothèses!$BS$2,IF(K590&gt;=hypothèses!$BQ$2,hypothèses!$BT$2,K590*hypothèses!$BU$2)),IF(AND(D590=hypothèses!$BR$3,R590=hypothèses!$BI$1),IF(K590&lt;=hypothèses!$BP$3,hypothèses!$BS$3,IF(K590&gt;=hypothèses!$BQ$3,hypothèses!$BT$3,K590*hypothèses!$BU$3)),IF(AND(D590=hypothèses!$BR$5,R590=hypothèses!$BJ$1),IF(K590&lt;=hypothèses!$BP$5,hypothèses!$BS$5,IF(K590&gt;=hypothèses!$BQ$5,hypothèses!$BT$5,K590*hypothèses!$BU$5)),IF(AND(D590=hypothèses!$BR$6,R590=hypothèses!$BJ$1),IF(K590&lt;=hypothèses!$BP$6,hypothèses!$BS$6,IF(K590&gt;=hypothèses!$BQ$6,hypothèses!$BT$6,K590*hypothèses!$BU$6)),IF(AND(D590=hypothèses!$BR$8,R590=hypothèses!$BK$1),IF(K590&lt;=hypothèses!$BP$8,hypothèses!$BS$8,IF(K590&gt;=hypothèses!$BQ$8,hypothèses!$BT$8,K590*hypothèses!$BU$8)),IF(AND(D590=hypothèses!$BR$9,R590=hypothèses!$BK$1),IF(K590&lt;=hypothèses!$BP$9,hypothèses!$BS$9,IF(K590&gt;=hypothèses!$BQ$9,hypothèses!$BT$9,K590*hypothèses!$BU$9)),IF(AND(D590=hypothèses!$BR$11,R590=hypothèses!$BL$1),IF(K590&lt;=hypothèses!$BP$11,hypothèses!$BS$11,IF(K590&gt;=hypothèses!$BQ$11,hypothèses!$BT$11,K590*hypothèses!$BU$11)),IF(AND(D590=hypothèses!$BR$12,R590=hypothèses!$BL$1),IF(K590&lt;=hypothèses!$BP$12,hypothèses!$BS$12,IF(K590&gt;=hypothèses!$BQ$12,hypothèses!$BT$12,K590*hypothèses!$BU$12)),IF(AND(D590=hypothèses!$BR$14,R590=hypothèses!$BM$1),IF(K590&lt;=hypothèses!$BP$14,hypothèses!$BS$14,IF(K590&gt;=hypothèses!$BQ$14,hypothèses!$BT$14,K590*hypothèses!$BU$14)),IF(AND(D590=hypothèses!$BR$15,R590=hypothèses!$BM$1),IF(K590&lt;=hypothèses!$BP$15,hypothèses!$BS$15,IF(K590&gt;=hypothèses!$BQ$15,hypothèses!$BT$15,K590*hypothèses!$BU$15)),IF(AND(D590=hypothèses!$BR$17,R590=hypothèses!$BN$1),IF(K590&lt;=hypothèses!$BP$17,hypothèses!$BS$17,IF(K590&gt;=hypothèses!$BQ$17,hypothèses!$BT$17,K590*hypothèses!$BU$17)),IF(AND(D590=hypothèses!$BR$18,R590=hypothèses!$BN$1),IF(K590&lt;=hypothèses!$BP$18,hypothèses!$BS$18,IF(K590&gt;=hypothèses!$BQ$18,hypothèses!$BT$18,K590*hypothèses!$BU$18)),0))))))))))))))</f>
        <v>495.44000000000005</v>
      </c>
      <c r="W590" t="str" cm="1">
        <f t="array" ref="W590">IFERROR(IF(T590&lt;0,0,IF(R590="tarif frais de dossier",30,K590*INDEX(hypothèses!$CC$2:$CR$21,MATCH(1,(K590&gt;=hypothèses!$BX$2:$BX$21)*(K590&lt;hypothèses!$BY$2:$BY$21)*(D590="Villeurbanne")+(K590&gt;=hypothèses!$BX$12:$BX$21)*(K590&lt;hypothèses!$BY$12:$BY$21)*(D590="Hors Villeurbanne"),0),CHOOSE(MATCH(R590,{"tarif eveil";"tarif courant";"tarif pratiques collectives";"tarif troisième cycle renforcé PPES";"tarif cumul";"tarif location"},0),1,4,7,10,13,16)))),"")</f>
        <v/>
      </c>
    </row>
    <row r="591" spans="1:23">
      <c r="A591" s="72" t="s">
        <v>71</v>
      </c>
      <c r="B591" s="72" t="s">
        <v>72</v>
      </c>
      <c r="C591" s="72" t="s">
        <v>73</v>
      </c>
      <c r="D591" t="s">
        <v>70</v>
      </c>
      <c r="E591" s="59">
        <v>67560</v>
      </c>
      <c r="F591">
        <v>28</v>
      </c>
      <c r="G591">
        <v>3</v>
      </c>
      <c r="H591">
        <f>IF(Tableau1[[#This Row],[Tranche RFR]]&gt;=2,Tableau1[[#This Row],[Tranche RFR]]-1,Tableau1[[#This Row],[Tranche RFR]])</f>
        <v>27</v>
      </c>
      <c r="I591">
        <f>Tableau1[[#This Row],[RFR]]/Tableau1[[#This Row],[nb parts sans couple]]</f>
        <v>2502.2222222222222</v>
      </c>
      <c r="J591" t="s">
        <v>77</v>
      </c>
      <c r="K591" s="4">
        <f t="shared" si="9"/>
        <v>1876.6666666666667</v>
      </c>
      <c r="L591" s="49">
        <f>IF($K591&lt;=hypothèses!$BG$2,1,IF(AND($K591&gt;hypothèses!$BF$3,$K591&lt;=hypothèses!$BG$3),2,IF(AND($K591&gt;hypothèses!$BF$4,$K591&lt;=hypothèses!$BG$4),3,IF(AND($K591&gt;hypothèses!$BF$5,$K591&lt;=hypothèses!$BG$5),4,IF(AND($K591&gt;hypothèses!$BF$6,$K591&lt;=hypothèses!$BG$6),5,IF(AND($K591&gt;hypothèses!$BF$7,$K591&lt;=hypothèses!$BG$7),6,IF(AND($K591&gt;hypothèses!$BF$8,$K591&lt;=hypothèses!$BG$8),7,IF(AND($K591&gt;hypothèses!$BF$9,$K591&lt;=hypothèses!$BG$9),8,IF(AND($K591&gt;hypothèses!$BF$10,$K591&lt;=hypothèses!$BG$10),9,IF(AND($K591&gt;hypothèses!$BF$11,$K591&lt;=hypothèses!$BG$11),10,IF(Tableau1[[#This Row],[QF mens]]&gt;hypothèses!BG600,10,"")))))))))))</f>
        <v>9</v>
      </c>
      <c r="M591" s="49">
        <f>IF($K591&lt;=hypothèses!$BY$2,1,IF(AND($K591&gt;hypothèses!$BX$3,$K591&lt;=hypothèses!$BY$3),2,IF(AND($K591&gt;hypothèses!$BX$4,$K591&lt;=hypothèses!$BY$4),3,IF(AND($K591&gt;hypothèses!$BX$5,$K591&lt;=hypothèses!$BY$5),4,IF(AND($K591&gt;hypothèses!$BX$6,$K591&lt;=hypothèses!$BY$6),5,IF(AND($K591&gt;hypothèses!$BX$7,$K591&lt;=hypothèses!$BY$7),6,IF(AND($K591&gt;hypothèses!$BX$8,$K591&lt;=hypothèses!$BY$8),7,IF(AND($K591&gt;hypothèses!$BX$9,$K591&lt;=hypothèses!$BY$9),8,IF(AND($K591&gt;hypothèses!$BX$10,$K591&lt;=hypothèses!$BY$10),9,IF(AND($K591&gt;hypothèses!$BX$11,$K591&lt;=hypothèses!$BY$11),10,IF(Tableau1[[#This Row],[QF mens]]&gt;hypothèses!BH600,10,"")))))))))))</f>
        <v>8</v>
      </c>
      <c r="N591" s="49" t="s">
        <v>82</v>
      </c>
      <c r="O591" s="49" t="s">
        <v>77</v>
      </c>
      <c r="P591" s="49" t="s">
        <v>83</v>
      </c>
      <c r="Q591" s="49" t="s">
        <v>82</v>
      </c>
      <c r="R591" t="s">
        <v>15</v>
      </c>
      <c r="S591">
        <v>1</v>
      </c>
      <c r="T591">
        <v>-89.7</v>
      </c>
      <c r="U591" s="58" cm="1">
        <f t="array" ref="U59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591" s="58">
        <f>IF(R591="Tarif Frais de dossier",30,IF(T591&lt;0,0,IF(AND(D591=hypothèses!$BR$2,R591=hypothèses!$BI$1),IF(K591&lt;=hypothèses!$BP$2,hypothèses!$BS$2,IF(K591&gt;=hypothèses!$BQ$2,hypothèses!$BT$2,K591*hypothèses!$BU$2)),IF(AND(D591=hypothèses!$BR$3,R591=hypothèses!$BI$1),IF(K591&lt;=hypothèses!$BP$3,hypothèses!$BS$3,IF(K591&gt;=hypothèses!$BQ$3,hypothèses!$BT$3,K591*hypothèses!$BU$3)),IF(AND(D591=hypothèses!$BR$5,R591=hypothèses!$BJ$1),IF(K591&lt;=hypothèses!$BP$5,hypothèses!$BS$5,IF(K591&gt;=hypothèses!$BQ$5,hypothèses!$BT$5,K591*hypothèses!$BU$5)),IF(AND(D591=hypothèses!$BR$6,R591=hypothèses!$BJ$1),IF(K591&lt;=hypothèses!$BP$6,hypothèses!$BS$6,IF(K591&gt;=hypothèses!$BQ$6,hypothèses!$BT$6,K591*hypothèses!$BU$6)),IF(AND(D591=hypothèses!$BR$8,R591=hypothèses!$BK$1),IF(K591&lt;=hypothèses!$BP$8,hypothèses!$BS$8,IF(K591&gt;=hypothèses!$BQ$8,hypothèses!$BT$8,K591*hypothèses!$BU$8)),IF(AND(D591=hypothèses!$BR$9,R591=hypothèses!$BK$1),IF(K591&lt;=hypothèses!$BP$9,hypothèses!$BS$9,IF(K591&gt;=hypothèses!$BQ$9,hypothèses!$BT$9,K591*hypothèses!$BU$9)),IF(AND(D591=hypothèses!$BR$11,R591=hypothèses!$BL$1),IF(K591&lt;=hypothèses!$BP$11,hypothèses!$BS$11,IF(K591&gt;=hypothèses!$BQ$11,hypothèses!$BT$11,K591*hypothèses!$BU$11)),IF(AND(D591=hypothèses!$BR$12,R591=hypothèses!$BL$1),IF(K591&lt;=hypothèses!$BP$12,hypothèses!$BS$12,IF(K591&gt;=hypothèses!$BQ$12,hypothèses!$BT$12,K591*hypothèses!$BU$12)),IF(AND(D591=hypothèses!$BR$14,R591=hypothèses!$BM$1),IF(K591&lt;=hypothèses!$BP$14,hypothèses!$BS$14,IF(K591&gt;=hypothèses!$BQ$14,hypothèses!$BT$14,K591*hypothèses!$BU$14)),IF(AND(D591=hypothèses!$BR$15,R591=hypothèses!$BM$1),IF(K591&lt;=hypothèses!$BP$15,hypothèses!$BS$15,IF(K591&gt;=hypothèses!$BQ$15,hypothèses!$BT$15,K591*hypothèses!$BU$15)),IF(AND(D591=hypothèses!$BR$17,R591=hypothèses!$BN$1),IF(K591&lt;=hypothèses!$BP$17,hypothèses!$BS$17,IF(K591&gt;=hypothèses!$BQ$17,hypothèses!$BT$17,K591*hypothèses!$BU$17)),IF(AND(D591=hypothèses!$BR$18,R591=hypothèses!$BN$1),IF(K591&lt;=hypothèses!$BP$18,hypothèses!$BS$18,IF(K591&gt;=hypothèses!$BQ$18,hypothèses!$BT$18,K591*hypothèses!$BU$18)),0))))))))))))))</f>
        <v>0</v>
      </c>
      <c r="W591" cm="1">
        <f t="array" ref="W591">IFERROR(IF(T591&lt;0,0,IF(R591="tarif frais de dossier",30,K591*INDEX(hypothèses!$CC$2:$CR$21,MATCH(1,(K591&gt;=hypothèses!$BX$2:$BX$21)*(K591&lt;hypothèses!$BY$2:$BY$21)*(D591="Villeurbanne")+(K591&gt;=hypothèses!$BX$12:$BX$21)*(K591&lt;hypothèses!$BY$12:$BY$21)*(D591="Hors Villeurbanne"),0),CHOOSE(MATCH(R591,{"tarif eveil";"tarif courant";"tarif pratiques collectives";"tarif troisième cycle renforcé PPES";"tarif cumul";"tarif location"},0),1,4,7,10,13,16)))),"")</f>
        <v>0</v>
      </c>
    </row>
    <row r="592" spans="1:23">
      <c r="A592" s="71" t="s">
        <v>71</v>
      </c>
      <c r="B592" s="71" t="s">
        <v>72</v>
      </c>
      <c r="C592" s="71" t="s">
        <v>73</v>
      </c>
      <c r="D592" t="s">
        <v>70</v>
      </c>
      <c r="E592" s="59">
        <v>67560</v>
      </c>
      <c r="F592">
        <v>28</v>
      </c>
      <c r="G592">
        <v>3</v>
      </c>
      <c r="H592">
        <f>IF(Tableau1[[#This Row],[Tranche RFR]]&gt;=2,Tableau1[[#This Row],[Tranche RFR]]-1,Tableau1[[#This Row],[Tranche RFR]])</f>
        <v>27</v>
      </c>
      <c r="I592">
        <f>Tableau1[[#This Row],[RFR]]/Tableau1[[#This Row],[nb parts sans couple]]</f>
        <v>2502.2222222222222</v>
      </c>
      <c r="J592" t="s">
        <v>77</v>
      </c>
      <c r="K592" s="4">
        <f t="shared" si="9"/>
        <v>1876.6666666666667</v>
      </c>
      <c r="L592" s="49">
        <f>IF($K592&lt;=hypothèses!$BG$2,1,IF(AND($K592&gt;hypothèses!$BF$3,$K592&lt;=hypothèses!$BG$3),2,IF(AND($K592&gt;hypothèses!$BF$4,$K592&lt;=hypothèses!$BG$4),3,IF(AND($K592&gt;hypothèses!$BF$5,$K592&lt;=hypothèses!$BG$5),4,IF(AND($K592&gt;hypothèses!$BF$6,$K592&lt;=hypothèses!$BG$6),5,IF(AND($K592&gt;hypothèses!$BF$7,$K592&lt;=hypothèses!$BG$7),6,IF(AND($K592&gt;hypothèses!$BF$8,$K592&lt;=hypothèses!$BG$8),7,IF(AND($K592&gt;hypothèses!$BF$9,$K592&lt;=hypothèses!$BG$9),8,IF(AND($K592&gt;hypothèses!$BF$10,$K592&lt;=hypothèses!$BG$10),9,IF(AND($K592&gt;hypothèses!$BF$11,$K592&lt;=hypothèses!$BG$11),10,IF(Tableau1[[#This Row],[QF mens]]&gt;hypothèses!BG601,10,"")))))))))))</f>
        <v>9</v>
      </c>
      <c r="M592" s="49">
        <f>IF($K592&lt;=hypothèses!$BY$2,1,IF(AND($K592&gt;hypothèses!$BX$3,$K592&lt;=hypothèses!$BY$3),2,IF(AND($K592&gt;hypothèses!$BX$4,$K592&lt;=hypothèses!$BY$4),3,IF(AND($K592&gt;hypothèses!$BX$5,$K592&lt;=hypothèses!$BY$5),4,IF(AND($K592&gt;hypothèses!$BX$6,$K592&lt;=hypothèses!$BY$6),5,IF(AND($K592&gt;hypothèses!$BX$7,$K592&lt;=hypothèses!$BY$7),6,IF(AND($K592&gt;hypothèses!$BX$8,$K592&lt;=hypothèses!$BY$8),7,IF(AND($K592&gt;hypothèses!$BX$9,$K592&lt;=hypothèses!$BY$9),8,IF(AND($K592&gt;hypothèses!$BX$10,$K592&lt;=hypothèses!$BY$10),9,IF(AND($K592&gt;hypothèses!$BX$11,$K592&lt;=hypothèses!$BY$11),10,IF(Tableau1[[#This Row],[QF mens]]&gt;hypothèses!BH601,10,"")))))))))))</f>
        <v>8</v>
      </c>
      <c r="N592" s="49" t="s">
        <v>82</v>
      </c>
      <c r="O592" s="49" t="s">
        <v>77</v>
      </c>
      <c r="P592" s="49" t="s">
        <v>83</v>
      </c>
      <c r="Q592" s="49" t="s">
        <v>82</v>
      </c>
      <c r="T592">
        <v>0</v>
      </c>
      <c r="U592" s="58" t="str" cm="1">
        <f t="array" ref="U59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592" s="58">
        <f>IF(R592="Tarif Frais de dossier",30,IF(T592&lt;0,0,IF(AND(D592=hypothèses!$BR$2,R592=hypothèses!$BI$1),IF(K592&lt;=hypothèses!$BP$2,hypothèses!$BS$2,IF(K592&gt;=hypothèses!$BQ$2,hypothèses!$BT$2,K592*hypothèses!$BU$2)),IF(AND(D592=hypothèses!$BR$3,R592=hypothèses!$BI$1),IF(K592&lt;=hypothèses!$BP$3,hypothèses!$BS$3,IF(K592&gt;=hypothèses!$BQ$3,hypothèses!$BT$3,K592*hypothèses!$BU$3)),IF(AND(D592=hypothèses!$BR$5,R592=hypothèses!$BJ$1),IF(K592&lt;=hypothèses!$BP$5,hypothèses!$BS$5,IF(K592&gt;=hypothèses!$BQ$5,hypothèses!$BT$5,K592*hypothèses!$BU$5)),IF(AND(D592=hypothèses!$BR$6,R592=hypothèses!$BJ$1),IF(K592&lt;=hypothèses!$BP$6,hypothèses!$BS$6,IF(K592&gt;=hypothèses!$BQ$6,hypothèses!$BT$6,K592*hypothèses!$BU$6)),IF(AND(D592=hypothèses!$BR$8,R592=hypothèses!$BK$1),IF(K592&lt;=hypothèses!$BP$8,hypothèses!$BS$8,IF(K592&gt;=hypothèses!$BQ$8,hypothèses!$BT$8,K592*hypothèses!$BU$8)),IF(AND(D592=hypothèses!$BR$9,R592=hypothèses!$BK$1),IF(K592&lt;=hypothèses!$BP$9,hypothèses!$BS$9,IF(K592&gt;=hypothèses!$BQ$9,hypothèses!$BT$9,K592*hypothèses!$BU$9)),IF(AND(D592=hypothèses!$BR$11,R592=hypothèses!$BL$1),IF(K592&lt;=hypothèses!$BP$11,hypothèses!$BS$11,IF(K592&gt;=hypothèses!$BQ$11,hypothèses!$BT$11,K592*hypothèses!$BU$11)),IF(AND(D592=hypothèses!$BR$12,R592=hypothèses!$BL$1),IF(K592&lt;=hypothèses!$BP$12,hypothèses!$BS$12,IF(K592&gt;=hypothèses!$BQ$12,hypothèses!$BT$12,K592*hypothèses!$BU$12)),IF(AND(D592=hypothèses!$BR$14,R592=hypothèses!$BM$1),IF(K592&lt;=hypothèses!$BP$14,hypothèses!$BS$14,IF(K592&gt;=hypothèses!$BQ$14,hypothèses!$BT$14,K592*hypothèses!$BU$14)),IF(AND(D592=hypothèses!$BR$15,R592=hypothèses!$BM$1),IF(K592&lt;=hypothèses!$BP$15,hypothèses!$BS$15,IF(K592&gt;=hypothèses!$BQ$15,hypothèses!$BT$15,K592*hypothèses!$BU$15)),IF(AND(D592=hypothèses!$BR$17,R592=hypothèses!$BN$1),IF(K592&lt;=hypothèses!$BP$17,hypothèses!$BS$17,IF(K592&gt;=hypothèses!$BQ$17,hypothèses!$BT$17,K592*hypothèses!$BU$17)),IF(AND(D592=hypothèses!$BR$18,R592=hypothèses!$BN$1),IF(K592&lt;=hypothèses!$BP$18,hypothèses!$BS$18,IF(K592&gt;=hypothèses!$BQ$18,hypothèses!$BT$18,K592*hypothèses!$BU$18)),0))))))))))))))</f>
        <v>0</v>
      </c>
      <c r="W592" t="str" cm="1">
        <f t="array" ref="W592">IFERROR(IF(T592&lt;0,0,IF(R592="tarif frais de dossier",30,K592*INDEX(hypothèses!$CC$2:$CR$21,MATCH(1,(K592&gt;=hypothèses!$BX$2:$BX$21)*(K592&lt;hypothèses!$BY$2:$BY$21)*(D592="Villeurbanne")+(K592&gt;=hypothèses!$BX$12:$BX$21)*(K592&lt;hypothèses!$BY$12:$BY$21)*(D592="Hors Villeurbanne"),0),CHOOSE(MATCH(R592,{"tarif eveil";"tarif courant";"tarif pratiques collectives";"tarif troisième cycle renforcé PPES";"tarif cumul";"tarif location"},0),1,4,7,10,13,16)))),"")</f>
        <v/>
      </c>
    </row>
    <row r="593" spans="1:23">
      <c r="A593" s="72" t="s">
        <v>71</v>
      </c>
      <c r="B593" s="72" t="s">
        <v>72</v>
      </c>
      <c r="C593" s="72" t="s">
        <v>73</v>
      </c>
      <c r="D593" t="s">
        <v>70</v>
      </c>
      <c r="E593" s="59">
        <v>67560</v>
      </c>
      <c r="F593">
        <v>28</v>
      </c>
      <c r="G593">
        <v>3</v>
      </c>
      <c r="H593">
        <f>IF(Tableau1[[#This Row],[Tranche RFR]]&gt;=2,Tableau1[[#This Row],[Tranche RFR]]-1,Tableau1[[#This Row],[Tranche RFR]])</f>
        <v>27</v>
      </c>
      <c r="I593">
        <f>Tableau1[[#This Row],[RFR]]/Tableau1[[#This Row],[nb parts sans couple]]</f>
        <v>2502.2222222222222</v>
      </c>
      <c r="J593" t="s">
        <v>77</v>
      </c>
      <c r="K593" s="4">
        <f t="shared" si="9"/>
        <v>1876.6666666666667</v>
      </c>
      <c r="L593" s="49">
        <f>IF($K593&lt;=hypothèses!$BG$2,1,IF(AND($K593&gt;hypothèses!$BF$3,$K593&lt;=hypothèses!$BG$3),2,IF(AND($K593&gt;hypothèses!$BF$4,$K593&lt;=hypothèses!$BG$4),3,IF(AND($K593&gt;hypothèses!$BF$5,$K593&lt;=hypothèses!$BG$5),4,IF(AND($K593&gt;hypothèses!$BF$6,$K593&lt;=hypothèses!$BG$6),5,IF(AND($K593&gt;hypothèses!$BF$7,$K593&lt;=hypothèses!$BG$7),6,IF(AND($K593&gt;hypothèses!$BF$8,$K593&lt;=hypothèses!$BG$8),7,IF(AND($K593&gt;hypothèses!$BF$9,$K593&lt;=hypothèses!$BG$9),8,IF(AND($K593&gt;hypothèses!$BF$10,$K593&lt;=hypothèses!$BG$10),9,IF(AND($K593&gt;hypothèses!$BF$11,$K593&lt;=hypothèses!$BG$11),10,IF(Tableau1[[#This Row],[QF mens]]&gt;hypothèses!BG602,10,"")))))))))))</f>
        <v>9</v>
      </c>
      <c r="M593" s="49">
        <f>IF($K593&lt;=hypothèses!$BY$2,1,IF(AND($K593&gt;hypothèses!$BX$3,$K593&lt;=hypothèses!$BY$3),2,IF(AND($K593&gt;hypothèses!$BX$4,$K593&lt;=hypothèses!$BY$4),3,IF(AND($K593&gt;hypothèses!$BX$5,$K593&lt;=hypothèses!$BY$5),4,IF(AND($K593&gt;hypothèses!$BX$6,$K593&lt;=hypothèses!$BY$6),5,IF(AND($K593&gt;hypothèses!$BX$7,$K593&lt;=hypothèses!$BY$7),6,IF(AND($K593&gt;hypothèses!$BX$8,$K593&lt;=hypothèses!$BY$8),7,IF(AND($K593&gt;hypothèses!$BX$9,$K593&lt;=hypothèses!$BY$9),8,IF(AND($K593&gt;hypothèses!$BX$10,$K593&lt;=hypothèses!$BY$10),9,IF(AND($K593&gt;hypothèses!$BX$11,$K593&lt;=hypothèses!$BY$11),10,IF(Tableau1[[#This Row],[QF mens]]&gt;hypothèses!BH602,10,"")))))))))))</f>
        <v>8</v>
      </c>
      <c r="N593" s="49" t="s">
        <v>82</v>
      </c>
      <c r="O593" s="49" t="s">
        <v>77</v>
      </c>
      <c r="P593" s="49" t="s">
        <v>83</v>
      </c>
      <c r="Q593" s="49" t="s">
        <v>82</v>
      </c>
      <c r="R593" t="s">
        <v>13</v>
      </c>
      <c r="S593">
        <v>1</v>
      </c>
      <c r="T593">
        <v>897</v>
      </c>
      <c r="U593" s="58" cm="1">
        <f t="array" ref="U59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955.7600000000001</v>
      </c>
      <c r="V593" s="58">
        <f>IF(R593="Tarif Frais de dossier",30,IF(T593&lt;0,0,IF(AND(D593=hypothèses!$BR$2,R593=hypothèses!$BI$1),IF(K593&lt;=hypothèses!$BP$2,hypothèses!$BS$2,IF(K593&gt;=hypothèses!$BQ$2,hypothèses!$BT$2,K593*hypothèses!$BU$2)),IF(AND(D593=hypothèses!$BR$3,R593=hypothèses!$BI$1),IF(K593&lt;=hypothèses!$BP$3,hypothèses!$BS$3,IF(K593&gt;=hypothèses!$BQ$3,hypothèses!$BT$3,K593*hypothèses!$BU$3)),IF(AND(D593=hypothèses!$BR$5,R593=hypothèses!$BJ$1),IF(K593&lt;=hypothèses!$BP$5,hypothèses!$BS$5,IF(K593&gt;=hypothèses!$BQ$5,hypothèses!$BT$5,K593*hypothèses!$BU$5)),IF(AND(D593=hypothèses!$BR$6,R593=hypothèses!$BJ$1),IF(K593&lt;=hypothèses!$BP$6,hypothèses!$BS$6,IF(K593&gt;=hypothèses!$BQ$6,hypothèses!$BT$6,K593*hypothèses!$BU$6)),IF(AND(D593=hypothèses!$BR$8,R593=hypothèses!$BK$1),IF(K593&lt;=hypothèses!$BP$8,hypothèses!$BS$8,IF(K593&gt;=hypothèses!$BQ$8,hypothèses!$BT$8,K593*hypothèses!$BU$8)),IF(AND(D593=hypothèses!$BR$9,R593=hypothèses!$BK$1),IF(K593&lt;=hypothèses!$BP$9,hypothèses!$BS$9,IF(K593&gt;=hypothèses!$BQ$9,hypothèses!$BT$9,K593*hypothèses!$BU$9)),IF(AND(D593=hypothèses!$BR$11,R593=hypothèses!$BL$1),IF(K593&lt;=hypothèses!$BP$11,hypothèses!$BS$11,IF(K593&gt;=hypothèses!$BQ$11,hypothèses!$BT$11,K593*hypothèses!$BU$11)),IF(AND(D593=hypothèses!$BR$12,R593=hypothèses!$BL$1),IF(K593&lt;=hypothèses!$BP$12,hypothèses!$BS$12,IF(K593&gt;=hypothèses!$BQ$12,hypothèses!$BT$12,K593*hypothèses!$BU$12)),IF(AND(D593=hypothèses!$BR$14,R593=hypothèses!$BM$1),IF(K593&lt;=hypothèses!$BP$14,hypothèses!$BS$14,IF(K593&gt;=hypothèses!$BQ$14,hypothèses!$BT$14,K593*hypothèses!$BU$14)),IF(AND(D593=hypothèses!$BR$15,R593=hypothèses!$BM$1),IF(K593&lt;=hypothèses!$BP$15,hypothèses!$BS$15,IF(K593&gt;=hypothèses!$BQ$15,hypothèses!$BT$15,K593*hypothèses!$BU$15)),IF(AND(D593=hypothèses!$BR$17,R593=hypothèses!$BN$1),IF(K593&lt;=hypothèses!$BP$17,hypothèses!$BS$17,IF(K593&gt;=hypothèses!$BQ$17,hypothèses!$BT$17,K593*hypothèses!$BU$17)),IF(AND(D593=hypothèses!$BR$18,R593=hypothèses!$BN$1),IF(K593&lt;=hypothèses!$BP$18,hypothèses!$BS$18,IF(K593&gt;=hypothèses!$BQ$18,hypothèses!$BT$18,K593*hypothèses!$BU$18)),0))))))))))))))</f>
        <v>495.44000000000005</v>
      </c>
      <c r="W593" t="str" cm="1">
        <f t="array" ref="W593">IFERROR(IF(T593&lt;0,0,IF(R593="tarif frais de dossier",30,K593*INDEX(hypothèses!$CC$2:$CR$21,MATCH(1,(K593&gt;=hypothèses!$BX$2:$BX$21)*(K593&lt;hypothèses!$BY$2:$BY$21)*(D593="Villeurbanne")+(K593&gt;=hypothèses!$BX$12:$BX$21)*(K593&lt;hypothèses!$BY$12:$BY$21)*(D593="Hors Villeurbanne"),0),CHOOSE(MATCH(R593,{"tarif eveil";"tarif courant";"tarif pratiques collectives";"tarif troisième cycle renforcé PPES";"tarif cumul";"tarif location"},0),1,4,7,10,13,16)))),"")</f>
        <v/>
      </c>
    </row>
    <row r="594" spans="1:23">
      <c r="A594" s="71" t="s">
        <v>71</v>
      </c>
      <c r="B594" s="71" t="s">
        <v>72</v>
      </c>
      <c r="C594" s="71" t="s">
        <v>73</v>
      </c>
      <c r="D594" t="s">
        <v>70</v>
      </c>
      <c r="E594" s="59">
        <v>67560</v>
      </c>
      <c r="F594">
        <v>28</v>
      </c>
      <c r="G594">
        <v>3</v>
      </c>
      <c r="H594">
        <f>IF(Tableau1[[#This Row],[Tranche RFR]]&gt;=2,Tableau1[[#This Row],[Tranche RFR]]-1,Tableau1[[#This Row],[Tranche RFR]])</f>
        <v>27</v>
      </c>
      <c r="I594">
        <f>Tableau1[[#This Row],[RFR]]/Tableau1[[#This Row],[nb parts sans couple]]</f>
        <v>2502.2222222222222</v>
      </c>
      <c r="J594" t="s">
        <v>77</v>
      </c>
      <c r="K594" s="4">
        <f t="shared" si="9"/>
        <v>1876.6666666666667</v>
      </c>
      <c r="L594" s="49">
        <f>IF($K594&lt;=hypothèses!$BG$2,1,IF(AND($K594&gt;hypothèses!$BF$3,$K594&lt;=hypothèses!$BG$3),2,IF(AND($K594&gt;hypothèses!$BF$4,$K594&lt;=hypothèses!$BG$4),3,IF(AND($K594&gt;hypothèses!$BF$5,$K594&lt;=hypothèses!$BG$5),4,IF(AND($K594&gt;hypothèses!$BF$6,$K594&lt;=hypothèses!$BG$6),5,IF(AND($K594&gt;hypothèses!$BF$7,$K594&lt;=hypothèses!$BG$7),6,IF(AND($K594&gt;hypothèses!$BF$8,$K594&lt;=hypothèses!$BG$8),7,IF(AND($K594&gt;hypothèses!$BF$9,$K594&lt;=hypothèses!$BG$9),8,IF(AND($K594&gt;hypothèses!$BF$10,$K594&lt;=hypothèses!$BG$10),9,IF(AND($K594&gt;hypothèses!$BF$11,$K594&lt;=hypothèses!$BG$11),10,IF(Tableau1[[#This Row],[QF mens]]&gt;hypothèses!BG603,10,"")))))))))))</f>
        <v>9</v>
      </c>
      <c r="M594" s="49">
        <f>IF($K594&lt;=hypothèses!$BY$2,1,IF(AND($K594&gt;hypothèses!$BX$3,$K594&lt;=hypothèses!$BY$3),2,IF(AND($K594&gt;hypothèses!$BX$4,$K594&lt;=hypothèses!$BY$4),3,IF(AND($K594&gt;hypothèses!$BX$5,$K594&lt;=hypothèses!$BY$5),4,IF(AND($K594&gt;hypothèses!$BX$6,$K594&lt;=hypothèses!$BY$6),5,IF(AND($K594&gt;hypothèses!$BX$7,$K594&lt;=hypothèses!$BY$7),6,IF(AND($K594&gt;hypothèses!$BX$8,$K594&lt;=hypothèses!$BY$8),7,IF(AND($K594&gt;hypothèses!$BX$9,$K594&lt;=hypothèses!$BY$9),8,IF(AND($K594&gt;hypothèses!$BX$10,$K594&lt;=hypothèses!$BY$10),9,IF(AND($K594&gt;hypothèses!$BX$11,$K594&lt;=hypothèses!$BY$11),10,IF(Tableau1[[#This Row],[QF mens]]&gt;hypothèses!BH603,10,"")))))))))))</f>
        <v>8</v>
      </c>
      <c r="N594" s="49" t="s">
        <v>82</v>
      </c>
      <c r="O594" s="49" t="s">
        <v>77</v>
      </c>
      <c r="P594" s="49" t="s">
        <v>83</v>
      </c>
      <c r="Q594" s="49" t="s">
        <v>82</v>
      </c>
      <c r="R594" t="s">
        <v>15</v>
      </c>
      <c r="S594">
        <v>1</v>
      </c>
      <c r="T594">
        <v>-89.7</v>
      </c>
      <c r="U594" s="58" cm="1">
        <f t="array" ref="U59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594" s="58">
        <f>IF(R594="Tarif Frais de dossier",30,IF(T594&lt;0,0,IF(AND(D594=hypothèses!$BR$2,R594=hypothèses!$BI$1),IF(K594&lt;=hypothèses!$BP$2,hypothèses!$BS$2,IF(K594&gt;=hypothèses!$BQ$2,hypothèses!$BT$2,K594*hypothèses!$BU$2)),IF(AND(D594=hypothèses!$BR$3,R594=hypothèses!$BI$1),IF(K594&lt;=hypothèses!$BP$3,hypothèses!$BS$3,IF(K594&gt;=hypothèses!$BQ$3,hypothèses!$BT$3,K594*hypothèses!$BU$3)),IF(AND(D594=hypothèses!$BR$5,R594=hypothèses!$BJ$1),IF(K594&lt;=hypothèses!$BP$5,hypothèses!$BS$5,IF(K594&gt;=hypothèses!$BQ$5,hypothèses!$BT$5,K594*hypothèses!$BU$5)),IF(AND(D594=hypothèses!$BR$6,R594=hypothèses!$BJ$1),IF(K594&lt;=hypothèses!$BP$6,hypothèses!$BS$6,IF(K594&gt;=hypothèses!$BQ$6,hypothèses!$BT$6,K594*hypothèses!$BU$6)),IF(AND(D594=hypothèses!$BR$8,R594=hypothèses!$BK$1),IF(K594&lt;=hypothèses!$BP$8,hypothèses!$BS$8,IF(K594&gt;=hypothèses!$BQ$8,hypothèses!$BT$8,K594*hypothèses!$BU$8)),IF(AND(D594=hypothèses!$BR$9,R594=hypothèses!$BK$1),IF(K594&lt;=hypothèses!$BP$9,hypothèses!$BS$9,IF(K594&gt;=hypothèses!$BQ$9,hypothèses!$BT$9,K594*hypothèses!$BU$9)),IF(AND(D594=hypothèses!$BR$11,R594=hypothèses!$BL$1),IF(K594&lt;=hypothèses!$BP$11,hypothèses!$BS$11,IF(K594&gt;=hypothèses!$BQ$11,hypothèses!$BT$11,K594*hypothèses!$BU$11)),IF(AND(D594=hypothèses!$BR$12,R594=hypothèses!$BL$1),IF(K594&lt;=hypothèses!$BP$12,hypothèses!$BS$12,IF(K594&gt;=hypothèses!$BQ$12,hypothèses!$BT$12,K594*hypothèses!$BU$12)),IF(AND(D594=hypothèses!$BR$14,R594=hypothèses!$BM$1),IF(K594&lt;=hypothèses!$BP$14,hypothèses!$BS$14,IF(K594&gt;=hypothèses!$BQ$14,hypothèses!$BT$14,K594*hypothèses!$BU$14)),IF(AND(D594=hypothèses!$BR$15,R594=hypothèses!$BM$1),IF(K594&lt;=hypothèses!$BP$15,hypothèses!$BS$15,IF(K594&gt;=hypothèses!$BQ$15,hypothèses!$BT$15,K594*hypothèses!$BU$15)),IF(AND(D594=hypothèses!$BR$17,R594=hypothèses!$BN$1),IF(K594&lt;=hypothèses!$BP$17,hypothèses!$BS$17,IF(K594&gt;=hypothèses!$BQ$17,hypothèses!$BT$17,K594*hypothèses!$BU$17)),IF(AND(D594=hypothèses!$BR$18,R594=hypothèses!$BN$1),IF(K594&lt;=hypothèses!$BP$18,hypothèses!$BS$18,IF(K594&gt;=hypothèses!$BQ$18,hypothèses!$BT$18,K594*hypothèses!$BU$18)),0))))))))))))))</f>
        <v>0</v>
      </c>
      <c r="W594" cm="1">
        <f t="array" ref="W594">IFERROR(IF(T594&lt;0,0,IF(R594="tarif frais de dossier",30,K594*INDEX(hypothèses!$CC$2:$CR$21,MATCH(1,(K594&gt;=hypothèses!$BX$2:$BX$21)*(K594&lt;hypothèses!$BY$2:$BY$21)*(D594="Villeurbanne")+(K594&gt;=hypothèses!$BX$12:$BX$21)*(K594&lt;hypothèses!$BY$12:$BY$21)*(D594="Hors Villeurbanne"),0),CHOOSE(MATCH(R594,{"tarif eveil";"tarif courant";"tarif pratiques collectives";"tarif troisième cycle renforcé PPES";"tarif cumul";"tarif location"},0),1,4,7,10,13,16)))),"")</f>
        <v>0</v>
      </c>
    </row>
    <row r="595" spans="1:23">
      <c r="A595" s="72" t="s">
        <v>71</v>
      </c>
      <c r="B595" s="72" t="s">
        <v>72</v>
      </c>
      <c r="C595" s="72" t="s">
        <v>73</v>
      </c>
      <c r="D595" t="s">
        <v>70</v>
      </c>
      <c r="E595" s="59">
        <v>19974</v>
      </c>
      <c r="F595">
        <v>8</v>
      </c>
      <c r="G595">
        <v>3</v>
      </c>
      <c r="H595">
        <f>IF(Tableau1[[#This Row],[Tranche RFR]]&gt;=2,Tableau1[[#This Row],[Tranche RFR]]-1,Tableau1[[#This Row],[Tranche RFR]])</f>
        <v>7</v>
      </c>
      <c r="I595">
        <f>Tableau1[[#This Row],[RFR]]/Tableau1[[#This Row],[nb parts sans couple]]</f>
        <v>2853.4285714285716</v>
      </c>
      <c r="J595" t="s">
        <v>77</v>
      </c>
      <c r="K595" s="4">
        <f t="shared" si="9"/>
        <v>554.83333333333337</v>
      </c>
      <c r="L595" s="49">
        <f>IF($K595&lt;=hypothèses!$BG$2,1,IF(AND($K595&gt;hypothèses!$BF$3,$K595&lt;=hypothèses!$BG$3),2,IF(AND($K595&gt;hypothèses!$BF$4,$K595&lt;=hypothèses!$BG$4),3,IF(AND($K595&gt;hypothèses!$BF$5,$K595&lt;=hypothèses!$BG$5),4,IF(AND($K595&gt;hypothèses!$BF$6,$K595&lt;=hypothèses!$BG$6),5,IF(AND($K595&gt;hypothèses!$BF$7,$K595&lt;=hypothèses!$BG$7),6,IF(AND($K595&gt;hypothèses!$BF$8,$K595&lt;=hypothèses!$BG$8),7,IF(AND($K595&gt;hypothèses!$BF$9,$K595&lt;=hypothèses!$BG$9),8,IF(AND($K595&gt;hypothèses!$BF$10,$K595&lt;=hypothèses!$BG$10),9,IF(AND($K595&gt;hypothèses!$BF$11,$K595&lt;=hypothèses!$BG$11),10,IF(Tableau1[[#This Row],[QF mens]]&gt;hypothèses!BG604,10,"")))))))))))</f>
        <v>4</v>
      </c>
      <c r="M595" s="49">
        <f>IF($K595&lt;=hypothèses!$BY$2,1,IF(AND($K595&gt;hypothèses!$BX$3,$K595&lt;=hypothèses!$BY$3),2,IF(AND($K595&gt;hypothèses!$BX$4,$K595&lt;=hypothèses!$BY$4),3,IF(AND($K595&gt;hypothèses!$BX$5,$K595&lt;=hypothèses!$BY$5),4,IF(AND($K595&gt;hypothèses!$BX$6,$K595&lt;=hypothèses!$BY$6),5,IF(AND($K595&gt;hypothèses!$BX$7,$K595&lt;=hypothèses!$BY$7),6,IF(AND($K595&gt;hypothèses!$BX$8,$K595&lt;=hypothèses!$BY$8),7,IF(AND($K595&gt;hypothèses!$BX$9,$K595&lt;=hypothèses!$BY$9),8,IF(AND($K595&gt;hypothèses!$BX$10,$K595&lt;=hypothèses!$BY$10),9,IF(AND($K595&gt;hypothèses!$BX$11,$K595&lt;=hypothèses!$BY$11),10,IF(Tableau1[[#This Row],[QF mens]]&gt;hypothèses!BH604,10,"")))))))))))</f>
        <v>2</v>
      </c>
      <c r="N595" s="49" t="s">
        <v>82</v>
      </c>
      <c r="O595" s="49" t="s">
        <v>77</v>
      </c>
      <c r="P595" s="49" t="s">
        <v>83</v>
      </c>
      <c r="Q595" s="49" t="s">
        <v>82</v>
      </c>
      <c r="R595" t="s">
        <v>13</v>
      </c>
      <c r="S595">
        <v>1.1000000000000001</v>
      </c>
      <c r="T595">
        <v>198</v>
      </c>
      <c r="U595" s="58" cm="1">
        <f t="array" ref="U59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439.62599999999998</v>
      </c>
      <c r="V595" s="58">
        <f>IF(R595="Tarif Frais de dossier",30,IF(T595&lt;0,0,IF(AND(D595=hypothèses!$BR$2,R595=hypothèses!$BI$1),IF(K595&lt;=hypothèses!$BP$2,hypothèses!$BS$2,IF(K595&gt;=hypothèses!$BQ$2,hypothèses!$BT$2,K595*hypothèses!$BU$2)),IF(AND(D595=hypothèses!$BR$3,R595=hypothèses!$BI$1),IF(K595&lt;=hypothèses!$BP$3,hypothèses!$BS$3,IF(K595&gt;=hypothèses!$BQ$3,hypothèses!$BT$3,K595*hypothèses!$BU$3)),IF(AND(D595=hypothèses!$BR$5,R595=hypothèses!$BJ$1),IF(K595&lt;=hypothèses!$BP$5,hypothèses!$BS$5,IF(K595&gt;=hypothèses!$BQ$5,hypothèses!$BT$5,K595*hypothèses!$BU$5)),IF(AND(D595=hypothèses!$BR$6,R595=hypothèses!$BJ$1),IF(K595&lt;=hypothèses!$BP$6,hypothèses!$BS$6,IF(K595&gt;=hypothèses!$BQ$6,hypothèses!$BT$6,K595*hypothèses!$BU$6)),IF(AND(D595=hypothèses!$BR$8,R595=hypothèses!$BK$1),IF(K595&lt;=hypothèses!$BP$8,hypothèses!$BS$8,IF(K595&gt;=hypothèses!$BQ$8,hypothèses!$BT$8,K595*hypothèses!$BU$8)),IF(AND(D595=hypothèses!$BR$9,R595=hypothèses!$BK$1),IF(K595&lt;=hypothèses!$BP$9,hypothèses!$BS$9,IF(K595&gt;=hypothèses!$BQ$9,hypothèses!$BT$9,K595*hypothèses!$BU$9)),IF(AND(D595=hypothèses!$BR$11,R595=hypothèses!$BL$1),IF(K595&lt;=hypothèses!$BP$11,hypothèses!$BS$11,IF(K595&gt;=hypothèses!$BQ$11,hypothèses!$BT$11,K595*hypothèses!$BU$11)),IF(AND(D595=hypothèses!$BR$12,R595=hypothèses!$BL$1),IF(K595&lt;=hypothèses!$BP$12,hypothèses!$BS$12,IF(K595&gt;=hypothèses!$BQ$12,hypothèses!$BT$12,K595*hypothèses!$BU$12)),IF(AND(D595=hypothèses!$BR$14,R595=hypothèses!$BM$1),IF(K595&lt;=hypothèses!$BP$14,hypothèses!$BS$14,IF(K595&gt;=hypothèses!$BQ$14,hypothèses!$BT$14,K595*hypothèses!$BU$14)),IF(AND(D595=hypothèses!$BR$15,R595=hypothèses!$BM$1),IF(K595&lt;=hypothèses!$BP$15,hypothèses!$BS$15,IF(K595&gt;=hypothèses!$BQ$15,hypothèses!$BT$15,K595*hypothèses!$BU$15)),IF(AND(D595=hypothèses!$BR$17,R595=hypothèses!$BN$1),IF(K595&lt;=hypothèses!$BP$17,hypothèses!$BS$17,IF(K595&gt;=hypothèses!$BQ$17,hypothèses!$BT$17,K595*hypothèses!$BU$17)),IF(AND(D595=hypothèses!$BR$18,R595=hypothèses!$BN$1),IF(K595&lt;=hypothèses!$BP$18,hypothèses!$BS$18,IF(K595&gt;=hypothèses!$BQ$18,hypothèses!$BT$18,K595*hypothèses!$BU$18)),0))))))))))))))</f>
        <v>146.47600000000003</v>
      </c>
      <c r="W595" t="str" cm="1">
        <f t="array" ref="W595">IFERROR(IF(T595&lt;0,0,IF(R595="tarif frais de dossier",30,K595*INDEX(hypothèses!$CC$2:$CR$21,MATCH(1,(K595&gt;=hypothèses!$BX$2:$BX$21)*(K595&lt;hypothèses!$BY$2:$BY$21)*(D595="Villeurbanne")+(K595&gt;=hypothèses!$BX$12:$BX$21)*(K595&lt;hypothèses!$BY$12:$BY$21)*(D595="Hors Villeurbanne"),0),CHOOSE(MATCH(R595,{"tarif eveil";"tarif courant";"tarif pratiques collectives";"tarif troisième cycle renforcé PPES";"tarif cumul";"tarif location"},0),1,4,7,10,13,16)))),"")</f>
        <v/>
      </c>
    </row>
    <row r="596" spans="1:23">
      <c r="A596" s="71" t="s">
        <v>71</v>
      </c>
      <c r="B596" s="71" t="s">
        <v>72</v>
      </c>
      <c r="C596" s="71" t="s">
        <v>73</v>
      </c>
      <c r="D596" t="s">
        <v>70</v>
      </c>
      <c r="E596" s="59">
        <v>19974</v>
      </c>
      <c r="F596">
        <v>8</v>
      </c>
      <c r="G596">
        <v>3</v>
      </c>
      <c r="H596">
        <f>IF(Tableau1[[#This Row],[Tranche RFR]]&gt;=2,Tableau1[[#This Row],[Tranche RFR]]-1,Tableau1[[#This Row],[Tranche RFR]])</f>
        <v>7</v>
      </c>
      <c r="I596">
        <f>Tableau1[[#This Row],[RFR]]/Tableau1[[#This Row],[nb parts sans couple]]</f>
        <v>2853.4285714285716</v>
      </c>
      <c r="J596" t="s">
        <v>77</v>
      </c>
      <c r="K596" s="4">
        <f t="shared" si="9"/>
        <v>554.83333333333337</v>
      </c>
      <c r="L596" s="49">
        <f>IF($K596&lt;=hypothèses!$BG$2,1,IF(AND($K596&gt;hypothèses!$BF$3,$K596&lt;=hypothèses!$BG$3),2,IF(AND($K596&gt;hypothèses!$BF$4,$K596&lt;=hypothèses!$BG$4),3,IF(AND($K596&gt;hypothèses!$BF$5,$K596&lt;=hypothèses!$BG$5),4,IF(AND($K596&gt;hypothèses!$BF$6,$K596&lt;=hypothèses!$BG$6),5,IF(AND($K596&gt;hypothèses!$BF$7,$K596&lt;=hypothèses!$BG$7),6,IF(AND($K596&gt;hypothèses!$BF$8,$K596&lt;=hypothèses!$BG$8),7,IF(AND($K596&gt;hypothèses!$BF$9,$K596&lt;=hypothèses!$BG$9),8,IF(AND($K596&gt;hypothèses!$BF$10,$K596&lt;=hypothèses!$BG$10),9,IF(AND($K596&gt;hypothèses!$BF$11,$K596&lt;=hypothèses!$BG$11),10,IF(Tableau1[[#This Row],[QF mens]]&gt;hypothèses!BG605,10,"")))))))))))</f>
        <v>4</v>
      </c>
      <c r="M596" s="49">
        <f>IF($K596&lt;=hypothèses!$BY$2,1,IF(AND($K596&gt;hypothèses!$BX$3,$K596&lt;=hypothèses!$BY$3),2,IF(AND($K596&gt;hypothèses!$BX$4,$K596&lt;=hypothèses!$BY$4),3,IF(AND($K596&gt;hypothèses!$BX$5,$K596&lt;=hypothèses!$BY$5),4,IF(AND($K596&gt;hypothèses!$BX$6,$K596&lt;=hypothèses!$BY$6),5,IF(AND($K596&gt;hypothèses!$BX$7,$K596&lt;=hypothèses!$BY$7),6,IF(AND($K596&gt;hypothèses!$BX$8,$K596&lt;=hypothèses!$BY$8),7,IF(AND($K596&gt;hypothèses!$BX$9,$K596&lt;=hypothèses!$BY$9),8,IF(AND($K596&gt;hypothèses!$BX$10,$K596&lt;=hypothèses!$BY$10),9,IF(AND($K596&gt;hypothèses!$BX$11,$K596&lt;=hypothèses!$BY$11),10,IF(Tableau1[[#This Row],[QF mens]]&gt;hypothèses!BH605,10,"")))))))))))</f>
        <v>2</v>
      </c>
      <c r="N596" s="49" t="s">
        <v>82</v>
      </c>
      <c r="O596" s="49" t="s">
        <v>77</v>
      </c>
      <c r="P596" s="49" t="s">
        <v>83</v>
      </c>
      <c r="Q596" s="49" t="s">
        <v>82</v>
      </c>
      <c r="R596" t="s">
        <v>14</v>
      </c>
      <c r="S596">
        <v>1</v>
      </c>
      <c r="T596">
        <v>30</v>
      </c>
      <c r="U596" s="58" cm="1">
        <f t="array" ref="U59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596" s="58">
        <f>IF(R596="Tarif Frais de dossier",30,IF(T596&lt;0,0,IF(AND(D596=hypothèses!$BR$2,R596=hypothèses!$BI$1),IF(K596&lt;=hypothèses!$BP$2,hypothèses!$BS$2,IF(K596&gt;=hypothèses!$BQ$2,hypothèses!$BT$2,K596*hypothèses!$BU$2)),IF(AND(D596=hypothèses!$BR$3,R596=hypothèses!$BI$1),IF(K596&lt;=hypothèses!$BP$3,hypothèses!$BS$3,IF(K596&gt;=hypothèses!$BQ$3,hypothèses!$BT$3,K596*hypothèses!$BU$3)),IF(AND(D596=hypothèses!$BR$5,R596=hypothèses!$BJ$1),IF(K596&lt;=hypothèses!$BP$5,hypothèses!$BS$5,IF(K596&gt;=hypothèses!$BQ$5,hypothèses!$BT$5,K596*hypothèses!$BU$5)),IF(AND(D596=hypothèses!$BR$6,R596=hypothèses!$BJ$1),IF(K596&lt;=hypothèses!$BP$6,hypothèses!$BS$6,IF(K596&gt;=hypothèses!$BQ$6,hypothèses!$BT$6,K596*hypothèses!$BU$6)),IF(AND(D596=hypothèses!$BR$8,R596=hypothèses!$BK$1),IF(K596&lt;=hypothèses!$BP$8,hypothèses!$BS$8,IF(K596&gt;=hypothèses!$BQ$8,hypothèses!$BT$8,K596*hypothèses!$BU$8)),IF(AND(D596=hypothèses!$BR$9,R596=hypothèses!$BK$1),IF(K596&lt;=hypothèses!$BP$9,hypothèses!$BS$9,IF(K596&gt;=hypothèses!$BQ$9,hypothèses!$BT$9,K596*hypothèses!$BU$9)),IF(AND(D596=hypothèses!$BR$11,R596=hypothèses!$BL$1),IF(K596&lt;=hypothèses!$BP$11,hypothèses!$BS$11,IF(K596&gt;=hypothèses!$BQ$11,hypothèses!$BT$11,K596*hypothèses!$BU$11)),IF(AND(D596=hypothèses!$BR$12,R596=hypothèses!$BL$1),IF(K596&lt;=hypothèses!$BP$12,hypothèses!$BS$12,IF(K596&gt;=hypothèses!$BQ$12,hypothèses!$BT$12,K596*hypothèses!$BU$12)),IF(AND(D596=hypothèses!$BR$14,R596=hypothèses!$BM$1),IF(K596&lt;=hypothèses!$BP$14,hypothèses!$BS$14,IF(K596&gt;=hypothèses!$BQ$14,hypothèses!$BT$14,K596*hypothèses!$BU$14)),IF(AND(D596=hypothèses!$BR$15,R596=hypothèses!$BM$1),IF(K596&lt;=hypothèses!$BP$15,hypothèses!$BS$15,IF(K596&gt;=hypothèses!$BQ$15,hypothèses!$BT$15,K596*hypothèses!$BU$15)),IF(AND(D596=hypothèses!$BR$17,R596=hypothèses!$BN$1),IF(K596&lt;=hypothèses!$BP$17,hypothèses!$BS$17,IF(K596&gt;=hypothèses!$BQ$17,hypothèses!$BT$17,K596*hypothèses!$BU$17)),IF(AND(D596=hypothèses!$BR$18,R596=hypothèses!$BN$1),IF(K596&lt;=hypothèses!$BP$18,hypothèses!$BS$18,IF(K596&gt;=hypothèses!$BQ$18,hypothèses!$BT$18,K596*hypothèses!$BU$18)),0))))))))))))))</f>
        <v>30</v>
      </c>
      <c r="W596" cm="1">
        <f t="array" ref="W596">IFERROR(IF(T596&lt;0,0,IF(R596="tarif frais de dossier",30,K596*INDEX(hypothèses!$CC$2:$CR$21,MATCH(1,(K596&gt;=hypothèses!$BX$2:$BX$21)*(K596&lt;hypothèses!$BY$2:$BY$21)*(D596="Villeurbanne")+(K596&gt;=hypothèses!$BX$12:$BX$21)*(K596&lt;hypothèses!$BY$12:$BY$21)*(D596="Hors Villeurbanne"),0),CHOOSE(MATCH(R596,{"tarif eveil";"tarif courant";"tarif pratiques collectives";"tarif troisième cycle renforcé PPES";"tarif cumul";"tarif location"},0),1,4,7,10,13,16)))),"")</f>
        <v>30</v>
      </c>
    </row>
    <row r="597" spans="1:23">
      <c r="A597" s="72" t="s">
        <v>71</v>
      </c>
      <c r="B597" s="72" t="s">
        <v>72</v>
      </c>
      <c r="C597" s="72" t="s">
        <v>73</v>
      </c>
      <c r="D597" t="s">
        <v>70</v>
      </c>
      <c r="E597" s="59">
        <v>19974</v>
      </c>
      <c r="F597">
        <v>8</v>
      </c>
      <c r="G597">
        <v>3</v>
      </c>
      <c r="H597">
        <f>IF(Tableau1[[#This Row],[Tranche RFR]]&gt;=2,Tableau1[[#This Row],[Tranche RFR]]-1,Tableau1[[#This Row],[Tranche RFR]])</f>
        <v>7</v>
      </c>
      <c r="I597">
        <f>Tableau1[[#This Row],[RFR]]/Tableau1[[#This Row],[nb parts sans couple]]</f>
        <v>2853.4285714285716</v>
      </c>
      <c r="J597" t="s">
        <v>77</v>
      </c>
      <c r="K597" s="4">
        <f t="shared" si="9"/>
        <v>554.83333333333337</v>
      </c>
      <c r="L597" s="49">
        <f>IF($K597&lt;=hypothèses!$BG$2,1,IF(AND($K597&gt;hypothèses!$BF$3,$K597&lt;=hypothèses!$BG$3),2,IF(AND($K597&gt;hypothèses!$BF$4,$K597&lt;=hypothèses!$BG$4),3,IF(AND($K597&gt;hypothèses!$BF$5,$K597&lt;=hypothèses!$BG$5),4,IF(AND($K597&gt;hypothèses!$BF$6,$K597&lt;=hypothèses!$BG$6),5,IF(AND($K597&gt;hypothèses!$BF$7,$K597&lt;=hypothèses!$BG$7),6,IF(AND($K597&gt;hypothèses!$BF$8,$K597&lt;=hypothèses!$BG$8),7,IF(AND($K597&gt;hypothèses!$BF$9,$K597&lt;=hypothèses!$BG$9),8,IF(AND($K597&gt;hypothèses!$BF$10,$K597&lt;=hypothèses!$BG$10),9,IF(AND($K597&gt;hypothèses!$BF$11,$K597&lt;=hypothèses!$BG$11),10,IF(Tableau1[[#This Row],[QF mens]]&gt;hypothèses!BG606,10,"")))))))))))</f>
        <v>4</v>
      </c>
      <c r="M597" s="49">
        <f>IF($K597&lt;=hypothèses!$BY$2,1,IF(AND($K597&gt;hypothèses!$BX$3,$K597&lt;=hypothèses!$BY$3),2,IF(AND($K597&gt;hypothèses!$BX$4,$K597&lt;=hypothèses!$BY$4),3,IF(AND($K597&gt;hypothèses!$BX$5,$K597&lt;=hypothèses!$BY$5),4,IF(AND($K597&gt;hypothèses!$BX$6,$K597&lt;=hypothèses!$BY$6),5,IF(AND($K597&gt;hypothèses!$BX$7,$K597&lt;=hypothèses!$BY$7),6,IF(AND($K597&gt;hypothèses!$BX$8,$K597&lt;=hypothèses!$BY$8),7,IF(AND($K597&gt;hypothèses!$BX$9,$K597&lt;=hypothèses!$BY$9),8,IF(AND($K597&gt;hypothèses!$BX$10,$K597&lt;=hypothèses!$BY$10),9,IF(AND($K597&gt;hypothèses!$BX$11,$K597&lt;=hypothèses!$BY$11),10,IF(Tableau1[[#This Row],[QF mens]]&gt;hypothèses!BH606,10,"")))))))))))</f>
        <v>2</v>
      </c>
      <c r="N597" s="49" t="s">
        <v>82</v>
      </c>
      <c r="O597" s="49" t="s">
        <v>77</v>
      </c>
      <c r="P597" s="49" t="s">
        <v>83</v>
      </c>
      <c r="Q597" s="49" t="s">
        <v>82</v>
      </c>
      <c r="T597">
        <v>0</v>
      </c>
      <c r="U597" s="58" t="str" cm="1">
        <f t="array" ref="U59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597" s="58">
        <f>IF(R597="Tarif Frais de dossier",30,IF(T597&lt;0,0,IF(AND(D597=hypothèses!$BR$2,R597=hypothèses!$BI$1),IF(K597&lt;=hypothèses!$BP$2,hypothèses!$BS$2,IF(K597&gt;=hypothèses!$BQ$2,hypothèses!$BT$2,K597*hypothèses!$BU$2)),IF(AND(D597=hypothèses!$BR$3,R597=hypothèses!$BI$1),IF(K597&lt;=hypothèses!$BP$3,hypothèses!$BS$3,IF(K597&gt;=hypothèses!$BQ$3,hypothèses!$BT$3,K597*hypothèses!$BU$3)),IF(AND(D597=hypothèses!$BR$5,R597=hypothèses!$BJ$1),IF(K597&lt;=hypothèses!$BP$5,hypothèses!$BS$5,IF(K597&gt;=hypothèses!$BQ$5,hypothèses!$BT$5,K597*hypothèses!$BU$5)),IF(AND(D597=hypothèses!$BR$6,R597=hypothèses!$BJ$1),IF(K597&lt;=hypothèses!$BP$6,hypothèses!$BS$6,IF(K597&gt;=hypothèses!$BQ$6,hypothèses!$BT$6,K597*hypothèses!$BU$6)),IF(AND(D597=hypothèses!$BR$8,R597=hypothèses!$BK$1),IF(K597&lt;=hypothèses!$BP$8,hypothèses!$BS$8,IF(K597&gt;=hypothèses!$BQ$8,hypothèses!$BT$8,K597*hypothèses!$BU$8)),IF(AND(D597=hypothèses!$BR$9,R597=hypothèses!$BK$1),IF(K597&lt;=hypothèses!$BP$9,hypothèses!$BS$9,IF(K597&gt;=hypothèses!$BQ$9,hypothèses!$BT$9,K597*hypothèses!$BU$9)),IF(AND(D597=hypothèses!$BR$11,R597=hypothèses!$BL$1),IF(K597&lt;=hypothèses!$BP$11,hypothèses!$BS$11,IF(K597&gt;=hypothèses!$BQ$11,hypothèses!$BT$11,K597*hypothèses!$BU$11)),IF(AND(D597=hypothèses!$BR$12,R597=hypothèses!$BL$1),IF(K597&lt;=hypothèses!$BP$12,hypothèses!$BS$12,IF(K597&gt;=hypothèses!$BQ$12,hypothèses!$BT$12,K597*hypothèses!$BU$12)),IF(AND(D597=hypothèses!$BR$14,R597=hypothèses!$BM$1),IF(K597&lt;=hypothèses!$BP$14,hypothèses!$BS$14,IF(K597&gt;=hypothèses!$BQ$14,hypothèses!$BT$14,K597*hypothèses!$BU$14)),IF(AND(D597=hypothèses!$BR$15,R597=hypothèses!$BM$1),IF(K597&lt;=hypothèses!$BP$15,hypothèses!$BS$15,IF(K597&gt;=hypothèses!$BQ$15,hypothèses!$BT$15,K597*hypothèses!$BU$15)),IF(AND(D597=hypothèses!$BR$17,R597=hypothèses!$BN$1),IF(K597&lt;=hypothèses!$BP$17,hypothèses!$BS$17,IF(K597&gt;=hypothèses!$BQ$17,hypothèses!$BT$17,K597*hypothèses!$BU$17)),IF(AND(D597=hypothèses!$BR$18,R597=hypothèses!$BN$1),IF(K597&lt;=hypothèses!$BP$18,hypothèses!$BS$18,IF(K597&gt;=hypothèses!$BQ$18,hypothèses!$BT$18,K597*hypothèses!$BU$18)),0))))))))))))))</f>
        <v>0</v>
      </c>
      <c r="W597" t="str" cm="1">
        <f t="array" ref="W597">IFERROR(IF(T597&lt;0,0,IF(R597="tarif frais de dossier",30,K597*INDEX(hypothèses!$CC$2:$CR$21,MATCH(1,(K597&gt;=hypothèses!$BX$2:$BX$21)*(K597&lt;hypothèses!$BY$2:$BY$21)*(D597="Villeurbanne")+(K597&gt;=hypothèses!$BX$12:$BX$21)*(K597&lt;hypothèses!$BY$12:$BY$21)*(D597="Hors Villeurbanne"),0),CHOOSE(MATCH(R597,{"tarif eveil";"tarif courant";"tarif pratiques collectives";"tarif troisième cycle renforcé PPES";"tarif cumul";"tarif location"},0),1,4,7,10,13,16)))),"")</f>
        <v/>
      </c>
    </row>
    <row r="598" spans="1:23">
      <c r="A598" s="71" t="s">
        <v>71</v>
      </c>
      <c r="B598" s="71" t="s">
        <v>72</v>
      </c>
      <c r="C598" s="71" t="s">
        <v>73</v>
      </c>
      <c r="D598" t="s">
        <v>70</v>
      </c>
      <c r="E598" s="59">
        <v>19974</v>
      </c>
      <c r="F598">
        <v>8</v>
      </c>
      <c r="G598">
        <v>3</v>
      </c>
      <c r="H598">
        <f>IF(Tableau1[[#This Row],[Tranche RFR]]&gt;=2,Tableau1[[#This Row],[Tranche RFR]]-1,Tableau1[[#This Row],[Tranche RFR]])</f>
        <v>7</v>
      </c>
      <c r="I598">
        <f>Tableau1[[#This Row],[RFR]]/Tableau1[[#This Row],[nb parts sans couple]]</f>
        <v>2853.4285714285716</v>
      </c>
      <c r="J598" t="s">
        <v>77</v>
      </c>
      <c r="K598" s="4">
        <f t="shared" si="9"/>
        <v>554.83333333333337</v>
      </c>
      <c r="L598" s="49">
        <f>IF($K598&lt;=hypothèses!$BG$2,1,IF(AND($K598&gt;hypothèses!$BF$3,$K598&lt;=hypothèses!$BG$3),2,IF(AND($K598&gt;hypothèses!$BF$4,$K598&lt;=hypothèses!$BG$4),3,IF(AND($K598&gt;hypothèses!$BF$5,$K598&lt;=hypothèses!$BG$5),4,IF(AND($K598&gt;hypothèses!$BF$6,$K598&lt;=hypothèses!$BG$6),5,IF(AND($K598&gt;hypothèses!$BF$7,$K598&lt;=hypothèses!$BG$7),6,IF(AND($K598&gt;hypothèses!$BF$8,$K598&lt;=hypothèses!$BG$8),7,IF(AND($K598&gt;hypothèses!$BF$9,$K598&lt;=hypothèses!$BG$9),8,IF(AND($K598&gt;hypothèses!$BF$10,$K598&lt;=hypothèses!$BG$10),9,IF(AND($K598&gt;hypothèses!$BF$11,$K598&lt;=hypothèses!$BG$11),10,IF(Tableau1[[#This Row],[QF mens]]&gt;hypothèses!BG607,10,"")))))))))))</f>
        <v>4</v>
      </c>
      <c r="M598" s="49">
        <f>IF($K598&lt;=hypothèses!$BY$2,1,IF(AND($K598&gt;hypothèses!$BX$3,$K598&lt;=hypothèses!$BY$3),2,IF(AND($K598&gt;hypothèses!$BX$4,$K598&lt;=hypothèses!$BY$4),3,IF(AND($K598&gt;hypothèses!$BX$5,$K598&lt;=hypothèses!$BY$5),4,IF(AND($K598&gt;hypothèses!$BX$6,$K598&lt;=hypothèses!$BY$6),5,IF(AND($K598&gt;hypothèses!$BX$7,$K598&lt;=hypothèses!$BY$7),6,IF(AND($K598&gt;hypothèses!$BX$8,$K598&lt;=hypothèses!$BY$8),7,IF(AND($K598&gt;hypothèses!$BX$9,$K598&lt;=hypothèses!$BY$9),8,IF(AND($K598&gt;hypothèses!$BX$10,$K598&lt;=hypothèses!$BY$10),9,IF(AND($K598&gt;hypothèses!$BX$11,$K598&lt;=hypothèses!$BY$11),10,IF(Tableau1[[#This Row],[QF mens]]&gt;hypothèses!BH607,10,"")))))))))))</f>
        <v>2</v>
      </c>
      <c r="N598" s="49" t="s">
        <v>82</v>
      </c>
      <c r="O598" s="49" t="s">
        <v>77</v>
      </c>
      <c r="P598" s="49" t="s">
        <v>83</v>
      </c>
      <c r="Q598" s="49" t="s">
        <v>82</v>
      </c>
      <c r="T598">
        <v>0</v>
      </c>
      <c r="U598" s="58" t="str" cm="1">
        <f t="array" ref="U59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598" s="58">
        <f>IF(R598="Tarif Frais de dossier",30,IF(T598&lt;0,0,IF(AND(D598=hypothèses!$BR$2,R598=hypothèses!$BI$1),IF(K598&lt;=hypothèses!$BP$2,hypothèses!$BS$2,IF(K598&gt;=hypothèses!$BQ$2,hypothèses!$BT$2,K598*hypothèses!$BU$2)),IF(AND(D598=hypothèses!$BR$3,R598=hypothèses!$BI$1),IF(K598&lt;=hypothèses!$BP$3,hypothèses!$BS$3,IF(K598&gt;=hypothèses!$BQ$3,hypothèses!$BT$3,K598*hypothèses!$BU$3)),IF(AND(D598=hypothèses!$BR$5,R598=hypothèses!$BJ$1),IF(K598&lt;=hypothèses!$BP$5,hypothèses!$BS$5,IF(K598&gt;=hypothèses!$BQ$5,hypothèses!$BT$5,K598*hypothèses!$BU$5)),IF(AND(D598=hypothèses!$BR$6,R598=hypothèses!$BJ$1),IF(K598&lt;=hypothèses!$BP$6,hypothèses!$BS$6,IF(K598&gt;=hypothèses!$BQ$6,hypothèses!$BT$6,K598*hypothèses!$BU$6)),IF(AND(D598=hypothèses!$BR$8,R598=hypothèses!$BK$1),IF(K598&lt;=hypothèses!$BP$8,hypothèses!$BS$8,IF(K598&gt;=hypothèses!$BQ$8,hypothèses!$BT$8,K598*hypothèses!$BU$8)),IF(AND(D598=hypothèses!$BR$9,R598=hypothèses!$BK$1),IF(K598&lt;=hypothèses!$BP$9,hypothèses!$BS$9,IF(K598&gt;=hypothèses!$BQ$9,hypothèses!$BT$9,K598*hypothèses!$BU$9)),IF(AND(D598=hypothèses!$BR$11,R598=hypothèses!$BL$1),IF(K598&lt;=hypothèses!$BP$11,hypothèses!$BS$11,IF(K598&gt;=hypothèses!$BQ$11,hypothèses!$BT$11,K598*hypothèses!$BU$11)),IF(AND(D598=hypothèses!$BR$12,R598=hypothèses!$BL$1),IF(K598&lt;=hypothèses!$BP$12,hypothèses!$BS$12,IF(K598&gt;=hypothèses!$BQ$12,hypothèses!$BT$12,K598*hypothèses!$BU$12)),IF(AND(D598=hypothèses!$BR$14,R598=hypothèses!$BM$1),IF(K598&lt;=hypothèses!$BP$14,hypothèses!$BS$14,IF(K598&gt;=hypothèses!$BQ$14,hypothèses!$BT$14,K598*hypothèses!$BU$14)),IF(AND(D598=hypothèses!$BR$15,R598=hypothèses!$BM$1),IF(K598&lt;=hypothèses!$BP$15,hypothèses!$BS$15,IF(K598&gt;=hypothèses!$BQ$15,hypothèses!$BT$15,K598*hypothèses!$BU$15)),IF(AND(D598=hypothèses!$BR$17,R598=hypothèses!$BN$1),IF(K598&lt;=hypothèses!$BP$17,hypothèses!$BS$17,IF(K598&gt;=hypothèses!$BQ$17,hypothèses!$BT$17,K598*hypothèses!$BU$17)),IF(AND(D598=hypothèses!$BR$18,R598=hypothèses!$BN$1),IF(K598&lt;=hypothèses!$BP$18,hypothèses!$BS$18,IF(K598&gt;=hypothèses!$BQ$18,hypothèses!$BT$18,K598*hypothèses!$BU$18)),0))))))))))))))</f>
        <v>0</v>
      </c>
      <c r="W598" t="str" cm="1">
        <f t="array" ref="W598">IFERROR(IF(T598&lt;0,0,IF(R598="tarif frais de dossier",30,K598*INDEX(hypothèses!$CC$2:$CR$21,MATCH(1,(K598&gt;=hypothèses!$BX$2:$BX$21)*(K598&lt;hypothèses!$BY$2:$BY$21)*(D598="Villeurbanne")+(K598&gt;=hypothèses!$BX$12:$BX$21)*(K598&lt;hypothèses!$BY$12:$BY$21)*(D598="Hors Villeurbanne"),0),CHOOSE(MATCH(R598,{"tarif eveil";"tarif courant";"tarif pratiques collectives";"tarif troisième cycle renforcé PPES";"tarif cumul";"tarif location"},0),1,4,7,10,13,16)))),"")</f>
        <v/>
      </c>
    </row>
    <row r="599" spans="1:23">
      <c r="A599" s="72" t="s">
        <v>71</v>
      </c>
      <c r="B599" s="72" t="s">
        <v>72</v>
      </c>
      <c r="C599" s="72" t="s">
        <v>73</v>
      </c>
      <c r="D599" t="s">
        <v>70</v>
      </c>
      <c r="E599" s="59">
        <v>19974</v>
      </c>
      <c r="F599">
        <v>8</v>
      </c>
      <c r="G599">
        <v>3</v>
      </c>
      <c r="H599">
        <f>IF(Tableau1[[#This Row],[Tranche RFR]]&gt;=2,Tableau1[[#This Row],[Tranche RFR]]-1,Tableau1[[#This Row],[Tranche RFR]])</f>
        <v>7</v>
      </c>
      <c r="I599">
        <f>Tableau1[[#This Row],[RFR]]/Tableau1[[#This Row],[nb parts sans couple]]</f>
        <v>2853.4285714285716</v>
      </c>
      <c r="J599" t="s">
        <v>77</v>
      </c>
      <c r="K599" s="4">
        <f t="shared" si="9"/>
        <v>554.83333333333337</v>
      </c>
      <c r="L599" s="49">
        <f>IF($K599&lt;=hypothèses!$BG$2,1,IF(AND($K599&gt;hypothèses!$BF$3,$K599&lt;=hypothèses!$BG$3),2,IF(AND($K599&gt;hypothèses!$BF$4,$K599&lt;=hypothèses!$BG$4),3,IF(AND($K599&gt;hypothèses!$BF$5,$K599&lt;=hypothèses!$BG$5),4,IF(AND($K599&gt;hypothèses!$BF$6,$K599&lt;=hypothèses!$BG$6),5,IF(AND($K599&gt;hypothèses!$BF$7,$K599&lt;=hypothèses!$BG$7),6,IF(AND($K599&gt;hypothèses!$BF$8,$K599&lt;=hypothèses!$BG$8),7,IF(AND($K599&gt;hypothèses!$BF$9,$K599&lt;=hypothèses!$BG$9),8,IF(AND($K599&gt;hypothèses!$BF$10,$K599&lt;=hypothèses!$BG$10),9,IF(AND($K599&gt;hypothèses!$BF$11,$K599&lt;=hypothèses!$BG$11),10,IF(Tableau1[[#This Row],[QF mens]]&gt;hypothèses!BG608,10,"")))))))))))</f>
        <v>4</v>
      </c>
      <c r="M599" s="49">
        <f>IF($K599&lt;=hypothèses!$BY$2,1,IF(AND($K599&gt;hypothèses!$BX$3,$K599&lt;=hypothèses!$BY$3),2,IF(AND($K599&gt;hypothèses!$BX$4,$K599&lt;=hypothèses!$BY$4),3,IF(AND($K599&gt;hypothèses!$BX$5,$K599&lt;=hypothèses!$BY$5),4,IF(AND($K599&gt;hypothèses!$BX$6,$K599&lt;=hypothèses!$BY$6),5,IF(AND($K599&gt;hypothèses!$BX$7,$K599&lt;=hypothèses!$BY$7),6,IF(AND($K599&gt;hypothèses!$BX$8,$K599&lt;=hypothèses!$BY$8),7,IF(AND($K599&gt;hypothèses!$BX$9,$K599&lt;=hypothèses!$BY$9),8,IF(AND($K599&gt;hypothèses!$BX$10,$K599&lt;=hypothèses!$BY$10),9,IF(AND($K599&gt;hypothèses!$BX$11,$K599&lt;=hypothèses!$BY$11),10,IF(Tableau1[[#This Row],[QF mens]]&gt;hypothèses!BH608,10,"")))))))))))</f>
        <v>2</v>
      </c>
      <c r="N599" s="49" t="s">
        <v>82</v>
      </c>
      <c r="O599" s="49" t="s">
        <v>77</v>
      </c>
      <c r="P599" s="49" t="s">
        <v>83</v>
      </c>
      <c r="Q599" s="49" t="s">
        <v>82</v>
      </c>
      <c r="T599">
        <v>0</v>
      </c>
      <c r="U599" s="58" t="str" cm="1">
        <f t="array" ref="U59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599" s="58">
        <f>IF(R599="Tarif Frais de dossier",30,IF(T599&lt;0,0,IF(AND(D599=hypothèses!$BR$2,R599=hypothèses!$BI$1),IF(K599&lt;=hypothèses!$BP$2,hypothèses!$BS$2,IF(K599&gt;=hypothèses!$BQ$2,hypothèses!$BT$2,K599*hypothèses!$BU$2)),IF(AND(D599=hypothèses!$BR$3,R599=hypothèses!$BI$1),IF(K599&lt;=hypothèses!$BP$3,hypothèses!$BS$3,IF(K599&gt;=hypothèses!$BQ$3,hypothèses!$BT$3,K599*hypothèses!$BU$3)),IF(AND(D599=hypothèses!$BR$5,R599=hypothèses!$BJ$1),IF(K599&lt;=hypothèses!$BP$5,hypothèses!$BS$5,IF(K599&gt;=hypothèses!$BQ$5,hypothèses!$BT$5,K599*hypothèses!$BU$5)),IF(AND(D599=hypothèses!$BR$6,R599=hypothèses!$BJ$1),IF(K599&lt;=hypothèses!$BP$6,hypothèses!$BS$6,IF(K599&gt;=hypothèses!$BQ$6,hypothèses!$BT$6,K599*hypothèses!$BU$6)),IF(AND(D599=hypothèses!$BR$8,R599=hypothèses!$BK$1),IF(K599&lt;=hypothèses!$BP$8,hypothèses!$BS$8,IF(K599&gt;=hypothèses!$BQ$8,hypothèses!$BT$8,K599*hypothèses!$BU$8)),IF(AND(D599=hypothèses!$BR$9,R599=hypothèses!$BK$1),IF(K599&lt;=hypothèses!$BP$9,hypothèses!$BS$9,IF(K599&gt;=hypothèses!$BQ$9,hypothèses!$BT$9,K599*hypothèses!$BU$9)),IF(AND(D599=hypothèses!$BR$11,R599=hypothèses!$BL$1),IF(K599&lt;=hypothèses!$BP$11,hypothèses!$BS$11,IF(K599&gt;=hypothèses!$BQ$11,hypothèses!$BT$11,K599*hypothèses!$BU$11)),IF(AND(D599=hypothèses!$BR$12,R599=hypothèses!$BL$1),IF(K599&lt;=hypothèses!$BP$12,hypothèses!$BS$12,IF(K599&gt;=hypothèses!$BQ$12,hypothèses!$BT$12,K599*hypothèses!$BU$12)),IF(AND(D599=hypothèses!$BR$14,R599=hypothèses!$BM$1),IF(K599&lt;=hypothèses!$BP$14,hypothèses!$BS$14,IF(K599&gt;=hypothèses!$BQ$14,hypothèses!$BT$14,K599*hypothèses!$BU$14)),IF(AND(D599=hypothèses!$BR$15,R599=hypothèses!$BM$1),IF(K599&lt;=hypothèses!$BP$15,hypothèses!$BS$15,IF(K599&gt;=hypothèses!$BQ$15,hypothèses!$BT$15,K599*hypothèses!$BU$15)),IF(AND(D599=hypothèses!$BR$17,R599=hypothèses!$BN$1),IF(K599&lt;=hypothèses!$BP$17,hypothèses!$BS$17,IF(K599&gt;=hypothèses!$BQ$17,hypothèses!$BT$17,K599*hypothèses!$BU$17)),IF(AND(D599=hypothèses!$BR$18,R599=hypothèses!$BN$1),IF(K599&lt;=hypothèses!$BP$18,hypothèses!$BS$18,IF(K599&gt;=hypothèses!$BQ$18,hypothèses!$BT$18,K599*hypothèses!$BU$18)),0))))))))))))))</f>
        <v>0</v>
      </c>
      <c r="W599" t="str" cm="1">
        <f t="array" ref="W599">IFERROR(IF(T599&lt;0,0,IF(R599="tarif frais de dossier",30,K599*INDEX(hypothèses!$CC$2:$CR$21,MATCH(1,(K599&gt;=hypothèses!$BX$2:$BX$21)*(K599&lt;hypothèses!$BY$2:$BY$21)*(D599="Villeurbanne")+(K599&gt;=hypothèses!$BX$12:$BX$21)*(K599&lt;hypothèses!$BY$12:$BY$21)*(D599="Hors Villeurbanne"),0),CHOOSE(MATCH(R599,{"tarif eveil";"tarif courant";"tarif pratiques collectives";"tarif troisième cycle renforcé PPES";"tarif cumul";"tarif location"},0),1,4,7,10,13,16)))),"")</f>
        <v/>
      </c>
    </row>
    <row r="600" spans="1:23">
      <c r="A600" s="71" t="s">
        <v>71</v>
      </c>
      <c r="B600" s="71" t="s">
        <v>72</v>
      </c>
      <c r="C600" s="71" t="s">
        <v>73</v>
      </c>
      <c r="D600" t="s">
        <v>70</v>
      </c>
      <c r="E600" s="59">
        <v>19974</v>
      </c>
      <c r="F600">
        <v>8</v>
      </c>
      <c r="G600">
        <v>3</v>
      </c>
      <c r="H600">
        <f>IF(Tableau1[[#This Row],[Tranche RFR]]&gt;=2,Tableau1[[#This Row],[Tranche RFR]]-1,Tableau1[[#This Row],[Tranche RFR]])</f>
        <v>7</v>
      </c>
      <c r="I600">
        <f>Tableau1[[#This Row],[RFR]]/Tableau1[[#This Row],[nb parts sans couple]]</f>
        <v>2853.4285714285716</v>
      </c>
      <c r="J600" t="s">
        <v>77</v>
      </c>
      <c r="K600" s="4">
        <f t="shared" si="9"/>
        <v>554.83333333333337</v>
      </c>
      <c r="L600" s="49">
        <f>IF($K600&lt;=hypothèses!$BG$2,1,IF(AND($K600&gt;hypothèses!$BF$3,$K600&lt;=hypothèses!$BG$3),2,IF(AND($K600&gt;hypothèses!$BF$4,$K600&lt;=hypothèses!$BG$4),3,IF(AND($K600&gt;hypothèses!$BF$5,$K600&lt;=hypothèses!$BG$5),4,IF(AND($K600&gt;hypothèses!$BF$6,$K600&lt;=hypothèses!$BG$6),5,IF(AND($K600&gt;hypothèses!$BF$7,$K600&lt;=hypothèses!$BG$7),6,IF(AND($K600&gt;hypothèses!$BF$8,$K600&lt;=hypothèses!$BG$8),7,IF(AND($K600&gt;hypothèses!$BF$9,$K600&lt;=hypothèses!$BG$9),8,IF(AND($K600&gt;hypothèses!$BF$10,$K600&lt;=hypothèses!$BG$10),9,IF(AND($K600&gt;hypothèses!$BF$11,$K600&lt;=hypothèses!$BG$11),10,IF(Tableau1[[#This Row],[QF mens]]&gt;hypothèses!BG609,10,"")))))))))))</f>
        <v>4</v>
      </c>
      <c r="M600" s="49">
        <f>IF($K600&lt;=hypothèses!$BY$2,1,IF(AND($K600&gt;hypothèses!$BX$3,$K600&lt;=hypothèses!$BY$3),2,IF(AND($K600&gt;hypothèses!$BX$4,$K600&lt;=hypothèses!$BY$4),3,IF(AND($K600&gt;hypothèses!$BX$5,$K600&lt;=hypothèses!$BY$5),4,IF(AND($K600&gt;hypothèses!$BX$6,$K600&lt;=hypothèses!$BY$6),5,IF(AND($K600&gt;hypothèses!$BX$7,$K600&lt;=hypothèses!$BY$7),6,IF(AND($K600&gt;hypothèses!$BX$8,$K600&lt;=hypothèses!$BY$8),7,IF(AND($K600&gt;hypothèses!$BX$9,$K600&lt;=hypothèses!$BY$9),8,IF(AND($K600&gt;hypothèses!$BX$10,$K600&lt;=hypothèses!$BY$10),9,IF(AND($K600&gt;hypothèses!$BX$11,$K600&lt;=hypothèses!$BY$11),10,IF(Tableau1[[#This Row],[QF mens]]&gt;hypothèses!BH609,10,"")))))))))))</f>
        <v>2</v>
      </c>
      <c r="N600" s="49" t="s">
        <v>82</v>
      </c>
      <c r="O600" s="49" t="s">
        <v>77</v>
      </c>
      <c r="P600" s="49" t="s">
        <v>83</v>
      </c>
      <c r="Q600" s="49" t="s">
        <v>82</v>
      </c>
      <c r="T600">
        <v>0</v>
      </c>
      <c r="U600" s="58" t="str" cm="1">
        <f t="array" ref="U60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600" s="58">
        <f>IF(R600="Tarif Frais de dossier",30,IF(T600&lt;0,0,IF(AND(D600=hypothèses!$BR$2,R600=hypothèses!$BI$1),IF(K600&lt;=hypothèses!$BP$2,hypothèses!$BS$2,IF(K600&gt;=hypothèses!$BQ$2,hypothèses!$BT$2,K600*hypothèses!$BU$2)),IF(AND(D600=hypothèses!$BR$3,R600=hypothèses!$BI$1),IF(K600&lt;=hypothèses!$BP$3,hypothèses!$BS$3,IF(K600&gt;=hypothèses!$BQ$3,hypothèses!$BT$3,K600*hypothèses!$BU$3)),IF(AND(D600=hypothèses!$BR$5,R600=hypothèses!$BJ$1),IF(K600&lt;=hypothèses!$BP$5,hypothèses!$BS$5,IF(K600&gt;=hypothèses!$BQ$5,hypothèses!$BT$5,K600*hypothèses!$BU$5)),IF(AND(D600=hypothèses!$BR$6,R600=hypothèses!$BJ$1),IF(K600&lt;=hypothèses!$BP$6,hypothèses!$BS$6,IF(K600&gt;=hypothèses!$BQ$6,hypothèses!$BT$6,K600*hypothèses!$BU$6)),IF(AND(D600=hypothèses!$BR$8,R600=hypothèses!$BK$1),IF(K600&lt;=hypothèses!$BP$8,hypothèses!$BS$8,IF(K600&gt;=hypothèses!$BQ$8,hypothèses!$BT$8,K600*hypothèses!$BU$8)),IF(AND(D600=hypothèses!$BR$9,R600=hypothèses!$BK$1),IF(K600&lt;=hypothèses!$BP$9,hypothèses!$BS$9,IF(K600&gt;=hypothèses!$BQ$9,hypothèses!$BT$9,K600*hypothèses!$BU$9)),IF(AND(D600=hypothèses!$BR$11,R600=hypothèses!$BL$1),IF(K600&lt;=hypothèses!$BP$11,hypothèses!$BS$11,IF(K600&gt;=hypothèses!$BQ$11,hypothèses!$BT$11,K600*hypothèses!$BU$11)),IF(AND(D600=hypothèses!$BR$12,R600=hypothèses!$BL$1),IF(K600&lt;=hypothèses!$BP$12,hypothèses!$BS$12,IF(K600&gt;=hypothèses!$BQ$12,hypothèses!$BT$12,K600*hypothèses!$BU$12)),IF(AND(D600=hypothèses!$BR$14,R600=hypothèses!$BM$1),IF(K600&lt;=hypothèses!$BP$14,hypothèses!$BS$14,IF(K600&gt;=hypothèses!$BQ$14,hypothèses!$BT$14,K600*hypothèses!$BU$14)),IF(AND(D600=hypothèses!$BR$15,R600=hypothèses!$BM$1),IF(K600&lt;=hypothèses!$BP$15,hypothèses!$BS$15,IF(K600&gt;=hypothèses!$BQ$15,hypothèses!$BT$15,K600*hypothèses!$BU$15)),IF(AND(D600=hypothèses!$BR$17,R600=hypothèses!$BN$1),IF(K600&lt;=hypothèses!$BP$17,hypothèses!$BS$17,IF(K600&gt;=hypothèses!$BQ$17,hypothèses!$BT$17,K600*hypothèses!$BU$17)),IF(AND(D600=hypothèses!$BR$18,R600=hypothèses!$BN$1),IF(K600&lt;=hypothèses!$BP$18,hypothèses!$BS$18,IF(K600&gt;=hypothèses!$BQ$18,hypothèses!$BT$18,K600*hypothèses!$BU$18)),0))))))))))))))</f>
        <v>0</v>
      </c>
      <c r="W600" t="str" cm="1">
        <f t="array" ref="W600">IFERROR(IF(T600&lt;0,0,IF(R600="tarif frais de dossier",30,K600*INDEX(hypothèses!$CC$2:$CR$21,MATCH(1,(K600&gt;=hypothèses!$BX$2:$BX$21)*(K600&lt;hypothèses!$BY$2:$BY$21)*(D600="Villeurbanne")+(K600&gt;=hypothèses!$BX$12:$BX$21)*(K600&lt;hypothèses!$BY$12:$BY$21)*(D600="Hors Villeurbanne"),0),CHOOSE(MATCH(R600,{"tarif eveil";"tarif courant";"tarif pratiques collectives";"tarif troisième cycle renforcé PPES";"tarif cumul";"tarif location"},0),1,4,7,10,13,16)))),"")</f>
        <v/>
      </c>
    </row>
    <row r="601" spans="1:23">
      <c r="A601" s="72" t="s">
        <v>71</v>
      </c>
      <c r="B601" s="72" t="s">
        <v>72</v>
      </c>
      <c r="C601" s="72" t="s">
        <v>73</v>
      </c>
      <c r="D601" t="s">
        <v>70</v>
      </c>
      <c r="E601" s="59">
        <v>19974</v>
      </c>
      <c r="F601">
        <v>8</v>
      </c>
      <c r="G601">
        <v>3</v>
      </c>
      <c r="H601">
        <f>IF(Tableau1[[#This Row],[Tranche RFR]]&gt;=2,Tableau1[[#This Row],[Tranche RFR]]-1,Tableau1[[#This Row],[Tranche RFR]])</f>
        <v>7</v>
      </c>
      <c r="I601">
        <f>Tableau1[[#This Row],[RFR]]/Tableau1[[#This Row],[nb parts sans couple]]</f>
        <v>2853.4285714285716</v>
      </c>
      <c r="J601" t="s">
        <v>77</v>
      </c>
      <c r="K601" s="4">
        <f t="shared" si="9"/>
        <v>554.83333333333337</v>
      </c>
      <c r="L601" s="49">
        <f>IF($K601&lt;=hypothèses!$BG$2,1,IF(AND($K601&gt;hypothèses!$BF$3,$K601&lt;=hypothèses!$BG$3),2,IF(AND($K601&gt;hypothèses!$BF$4,$K601&lt;=hypothèses!$BG$4),3,IF(AND($K601&gt;hypothèses!$BF$5,$K601&lt;=hypothèses!$BG$5),4,IF(AND($K601&gt;hypothèses!$BF$6,$K601&lt;=hypothèses!$BG$6),5,IF(AND($K601&gt;hypothèses!$BF$7,$K601&lt;=hypothèses!$BG$7),6,IF(AND($K601&gt;hypothèses!$BF$8,$K601&lt;=hypothèses!$BG$8),7,IF(AND($K601&gt;hypothèses!$BF$9,$K601&lt;=hypothèses!$BG$9),8,IF(AND($K601&gt;hypothèses!$BF$10,$K601&lt;=hypothèses!$BG$10),9,IF(AND($K601&gt;hypothèses!$BF$11,$K601&lt;=hypothèses!$BG$11),10,IF(Tableau1[[#This Row],[QF mens]]&gt;hypothèses!BG610,10,"")))))))))))</f>
        <v>4</v>
      </c>
      <c r="M601" s="49">
        <f>IF($K601&lt;=hypothèses!$BY$2,1,IF(AND($K601&gt;hypothèses!$BX$3,$K601&lt;=hypothèses!$BY$3),2,IF(AND($K601&gt;hypothèses!$BX$4,$K601&lt;=hypothèses!$BY$4),3,IF(AND($K601&gt;hypothèses!$BX$5,$K601&lt;=hypothèses!$BY$5),4,IF(AND($K601&gt;hypothèses!$BX$6,$K601&lt;=hypothèses!$BY$6),5,IF(AND($K601&gt;hypothèses!$BX$7,$K601&lt;=hypothèses!$BY$7),6,IF(AND($K601&gt;hypothèses!$BX$8,$K601&lt;=hypothèses!$BY$8),7,IF(AND($K601&gt;hypothèses!$BX$9,$K601&lt;=hypothèses!$BY$9),8,IF(AND($K601&gt;hypothèses!$BX$10,$K601&lt;=hypothèses!$BY$10),9,IF(AND($K601&gt;hypothèses!$BX$11,$K601&lt;=hypothèses!$BY$11),10,IF(Tableau1[[#This Row],[QF mens]]&gt;hypothèses!BH610,10,"")))))))))))</f>
        <v>2</v>
      </c>
      <c r="N601" s="49" t="s">
        <v>82</v>
      </c>
      <c r="O601" s="49" t="s">
        <v>77</v>
      </c>
      <c r="P601" s="49" t="s">
        <v>83</v>
      </c>
      <c r="Q601" s="49" t="s">
        <v>82</v>
      </c>
      <c r="T601">
        <v>0</v>
      </c>
      <c r="U601" s="58" t="str" cm="1">
        <f t="array" ref="U60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601" s="58">
        <f>IF(R601="Tarif Frais de dossier",30,IF(T601&lt;0,0,IF(AND(D601=hypothèses!$BR$2,R601=hypothèses!$BI$1),IF(K601&lt;=hypothèses!$BP$2,hypothèses!$BS$2,IF(K601&gt;=hypothèses!$BQ$2,hypothèses!$BT$2,K601*hypothèses!$BU$2)),IF(AND(D601=hypothèses!$BR$3,R601=hypothèses!$BI$1),IF(K601&lt;=hypothèses!$BP$3,hypothèses!$BS$3,IF(K601&gt;=hypothèses!$BQ$3,hypothèses!$BT$3,K601*hypothèses!$BU$3)),IF(AND(D601=hypothèses!$BR$5,R601=hypothèses!$BJ$1),IF(K601&lt;=hypothèses!$BP$5,hypothèses!$BS$5,IF(K601&gt;=hypothèses!$BQ$5,hypothèses!$BT$5,K601*hypothèses!$BU$5)),IF(AND(D601=hypothèses!$BR$6,R601=hypothèses!$BJ$1),IF(K601&lt;=hypothèses!$BP$6,hypothèses!$BS$6,IF(K601&gt;=hypothèses!$BQ$6,hypothèses!$BT$6,K601*hypothèses!$BU$6)),IF(AND(D601=hypothèses!$BR$8,R601=hypothèses!$BK$1),IF(K601&lt;=hypothèses!$BP$8,hypothèses!$BS$8,IF(K601&gt;=hypothèses!$BQ$8,hypothèses!$BT$8,K601*hypothèses!$BU$8)),IF(AND(D601=hypothèses!$BR$9,R601=hypothèses!$BK$1),IF(K601&lt;=hypothèses!$BP$9,hypothèses!$BS$9,IF(K601&gt;=hypothèses!$BQ$9,hypothèses!$BT$9,K601*hypothèses!$BU$9)),IF(AND(D601=hypothèses!$BR$11,R601=hypothèses!$BL$1),IF(K601&lt;=hypothèses!$BP$11,hypothèses!$BS$11,IF(K601&gt;=hypothèses!$BQ$11,hypothèses!$BT$11,K601*hypothèses!$BU$11)),IF(AND(D601=hypothèses!$BR$12,R601=hypothèses!$BL$1),IF(K601&lt;=hypothèses!$BP$12,hypothèses!$BS$12,IF(K601&gt;=hypothèses!$BQ$12,hypothèses!$BT$12,K601*hypothèses!$BU$12)),IF(AND(D601=hypothèses!$BR$14,R601=hypothèses!$BM$1),IF(K601&lt;=hypothèses!$BP$14,hypothèses!$BS$14,IF(K601&gt;=hypothèses!$BQ$14,hypothèses!$BT$14,K601*hypothèses!$BU$14)),IF(AND(D601=hypothèses!$BR$15,R601=hypothèses!$BM$1),IF(K601&lt;=hypothèses!$BP$15,hypothèses!$BS$15,IF(K601&gt;=hypothèses!$BQ$15,hypothèses!$BT$15,K601*hypothèses!$BU$15)),IF(AND(D601=hypothèses!$BR$17,R601=hypothèses!$BN$1),IF(K601&lt;=hypothèses!$BP$17,hypothèses!$BS$17,IF(K601&gt;=hypothèses!$BQ$17,hypothèses!$BT$17,K601*hypothèses!$BU$17)),IF(AND(D601=hypothèses!$BR$18,R601=hypothèses!$BN$1),IF(K601&lt;=hypothèses!$BP$18,hypothèses!$BS$18,IF(K601&gt;=hypothèses!$BQ$18,hypothèses!$BT$18,K601*hypothèses!$BU$18)),0))))))))))))))</f>
        <v>0</v>
      </c>
      <c r="W601" t="str" cm="1">
        <f t="array" ref="W601">IFERROR(IF(T601&lt;0,0,IF(R601="tarif frais de dossier",30,K601*INDEX(hypothèses!$CC$2:$CR$21,MATCH(1,(K601&gt;=hypothèses!$BX$2:$BX$21)*(K601&lt;hypothèses!$BY$2:$BY$21)*(D601="Villeurbanne")+(K601&gt;=hypothèses!$BX$12:$BX$21)*(K601&lt;hypothèses!$BY$12:$BY$21)*(D601="Hors Villeurbanne"),0),CHOOSE(MATCH(R601,{"tarif eveil";"tarif courant";"tarif pratiques collectives";"tarif troisième cycle renforcé PPES";"tarif cumul";"tarif location"},0),1,4,7,10,13,16)))),"")</f>
        <v/>
      </c>
    </row>
    <row r="602" spans="1:23">
      <c r="A602" s="71" t="s">
        <v>71</v>
      </c>
      <c r="B602" s="71" t="s">
        <v>72</v>
      </c>
      <c r="C602" s="71" t="s">
        <v>73</v>
      </c>
      <c r="D602" t="s">
        <v>70</v>
      </c>
      <c r="E602" s="59">
        <v>24227</v>
      </c>
      <c r="F602">
        <v>10</v>
      </c>
      <c r="G602">
        <v>1.5</v>
      </c>
      <c r="H602">
        <f>IF(Tableau1[[#This Row],[Tranche RFR]]&gt;=2,Tableau1[[#This Row],[Tranche RFR]]-1,Tableau1[[#This Row],[Tranche RFR]])</f>
        <v>9</v>
      </c>
      <c r="I602">
        <f>Tableau1[[#This Row],[RFR]]/Tableau1[[#This Row],[nb parts sans couple]]</f>
        <v>2691.8888888888887</v>
      </c>
      <c r="J602" t="s">
        <v>77</v>
      </c>
      <c r="K602" s="4">
        <f t="shared" si="9"/>
        <v>1345.9444444444446</v>
      </c>
      <c r="L602" s="49">
        <f>IF($K602&lt;=hypothèses!$BG$2,1,IF(AND($K602&gt;hypothèses!$BF$3,$K602&lt;=hypothèses!$BG$3),2,IF(AND($K602&gt;hypothèses!$BF$4,$K602&lt;=hypothèses!$BG$4),3,IF(AND($K602&gt;hypothèses!$BF$5,$K602&lt;=hypothèses!$BG$5),4,IF(AND($K602&gt;hypothèses!$BF$6,$K602&lt;=hypothèses!$BG$6),5,IF(AND($K602&gt;hypothèses!$BF$7,$K602&lt;=hypothèses!$BG$7),6,IF(AND($K602&gt;hypothèses!$BF$8,$K602&lt;=hypothèses!$BG$8),7,IF(AND($K602&gt;hypothèses!$BF$9,$K602&lt;=hypothèses!$BG$9),8,IF(AND($K602&gt;hypothèses!$BF$10,$K602&lt;=hypothèses!$BG$10),9,IF(AND($K602&gt;hypothèses!$BF$11,$K602&lt;=hypothèses!$BG$11),10,IF(Tableau1[[#This Row],[QF mens]]&gt;hypothèses!BG611,10,"")))))))))))</f>
        <v>7</v>
      </c>
      <c r="M602" s="49">
        <f>IF($K602&lt;=hypothèses!$BY$2,1,IF(AND($K602&gt;hypothèses!$BX$3,$K602&lt;=hypothèses!$BY$3),2,IF(AND($K602&gt;hypothèses!$BX$4,$K602&lt;=hypothèses!$BY$4),3,IF(AND($K602&gt;hypothèses!$BX$5,$K602&lt;=hypothèses!$BY$5),4,IF(AND($K602&gt;hypothèses!$BX$6,$K602&lt;=hypothèses!$BY$6),5,IF(AND($K602&gt;hypothèses!$BX$7,$K602&lt;=hypothèses!$BY$7),6,IF(AND($K602&gt;hypothèses!$BX$8,$K602&lt;=hypothèses!$BY$8),7,IF(AND($K602&gt;hypothèses!$BX$9,$K602&lt;=hypothèses!$BY$9),8,IF(AND($K602&gt;hypothèses!$BX$10,$K602&lt;=hypothèses!$BY$10),9,IF(AND($K602&gt;hypothèses!$BX$11,$K602&lt;=hypothèses!$BY$11),10,IF(Tableau1[[#This Row],[QF mens]]&gt;hypothèses!BH611,10,"")))))))))))</f>
        <v>6</v>
      </c>
      <c r="N602" s="49" t="s">
        <v>82</v>
      </c>
      <c r="O602" s="49" t="s">
        <v>77</v>
      </c>
      <c r="P602" s="49" t="s">
        <v>83</v>
      </c>
      <c r="Q602" s="49" t="s">
        <v>82</v>
      </c>
      <c r="R602" t="s">
        <v>17</v>
      </c>
      <c r="S602">
        <v>1</v>
      </c>
      <c r="T602">
        <v>137</v>
      </c>
      <c r="U602" s="58" cm="1">
        <f t="array" ref="U60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349.97999999999996</v>
      </c>
      <c r="V602" s="58">
        <f>IF(R602="Tarif Frais de dossier",30,IF(T602&lt;0,0,IF(AND(D602=hypothèses!$BR$2,R602=hypothèses!$BI$1),IF(K602&lt;=hypothèses!$BP$2,hypothèses!$BS$2,IF(K602&gt;=hypothèses!$BQ$2,hypothèses!$BT$2,K602*hypothèses!$BU$2)),IF(AND(D602=hypothèses!$BR$3,R602=hypothèses!$BI$1),IF(K602&lt;=hypothèses!$BP$3,hypothèses!$BS$3,IF(K602&gt;=hypothèses!$BQ$3,hypothèses!$BT$3,K602*hypothèses!$BU$3)),IF(AND(D602=hypothèses!$BR$5,R602=hypothèses!$BJ$1),IF(K602&lt;=hypothèses!$BP$5,hypothèses!$BS$5,IF(K602&gt;=hypothèses!$BQ$5,hypothèses!$BT$5,K602*hypothèses!$BU$5)),IF(AND(D602=hypothèses!$BR$6,R602=hypothèses!$BJ$1),IF(K602&lt;=hypothèses!$BP$6,hypothèses!$BS$6,IF(K602&gt;=hypothèses!$BQ$6,hypothèses!$BT$6,K602*hypothèses!$BU$6)),IF(AND(D602=hypothèses!$BR$8,R602=hypothèses!$BK$1),IF(K602&lt;=hypothèses!$BP$8,hypothèses!$BS$8,IF(K602&gt;=hypothèses!$BQ$8,hypothèses!$BT$8,K602*hypothèses!$BU$8)),IF(AND(D602=hypothèses!$BR$9,R602=hypothèses!$BK$1),IF(K602&lt;=hypothèses!$BP$9,hypothèses!$BS$9,IF(K602&gt;=hypothèses!$BQ$9,hypothèses!$BT$9,K602*hypothèses!$BU$9)),IF(AND(D602=hypothèses!$BR$11,R602=hypothèses!$BL$1),IF(K602&lt;=hypothèses!$BP$11,hypothèses!$BS$11,IF(K602&gt;=hypothèses!$BQ$11,hypothèses!$BT$11,K602*hypothèses!$BU$11)),IF(AND(D602=hypothèses!$BR$12,R602=hypothèses!$BL$1),IF(K602&lt;=hypothèses!$BP$12,hypothèses!$BS$12,IF(K602&gt;=hypothèses!$BQ$12,hypothèses!$BT$12,K602*hypothèses!$BU$12)),IF(AND(D602=hypothèses!$BR$14,R602=hypothèses!$BM$1),IF(K602&lt;=hypothèses!$BP$14,hypothèses!$BS$14,IF(K602&gt;=hypothèses!$BQ$14,hypothèses!$BT$14,K602*hypothèses!$BU$14)),IF(AND(D602=hypothèses!$BR$15,R602=hypothèses!$BM$1),IF(K602&lt;=hypothèses!$BP$15,hypothèses!$BS$15,IF(K602&gt;=hypothèses!$BQ$15,hypothèses!$BT$15,K602*hypothèses!$BU$15)),IF(AND(D602=hypothèses!$BR$17,R602=hypothèses!$BN$1),IF(K602&lt;=hypothèses!$BP$17,hypothèses!$BS$17,IF(K602&gt;=hypothèses!$BQ$17,hypothèses!$BT$17,K602*hypothèses!$BU$17)),IF(AND(D602=hypothèses!$BR$18,R602=hypothèses!$BN$1),IF(K602&lt;=hypothèses!$BP$18,hypothèses!$BS$18,IF(K602&gt;=hypothèses!$BQ$18,hypothèses!$BT$18,K602*hypothèses!$BU$18)),0))))))))))))))</f>
        <v>177.6646666666667</v>
      </c>
      <c r="W602" t="str" cm="1">
        <f t="array" ref="W602">IFERROR(IF(T602&lt;0,0,IF(R602="tarif frais de dossier",30,K602*INDEX(hypothèses!$CC$2:$CR$21,MATCH(1,(K602&gt;=hypothèses!$BX$2:$BX$21)*(K602&lt;hypothèses!$BY$2:$BY$21)*(D602="Villeurbanne")+(K602&gt;=hypothèses!$BX$12:$BX$21)*(K602&lt;hypothèses!$BY$12:$BY$21)*(D602="Hors Villeurbanne"),0),CHOOSE(MATCH(R602,{"tarif eveil";"tarif courant";"tarif pratiques collectives";"tarif troisième cycle renforcé PPES";"tarif cumul";"tarif location"},0),1,4,7,10,13,16)))),"")</f>
        <v/>
      </c>
    </row>
    <row r="603" spans="1:23">
      <c r="A603" s="72" t="s">
        <v>71</v>
      </c>
      <c r="B603" s="72" t="s">
        <v>72</v>
      </c>
      <c r="C603" s="72" t="s">
        <v>73</v>
      </c>
      <c r="D603" t="s">
        <v>70</v>
      </c>
      <c r="E603" s="59">
        <v>24227</v>
      </c>
      <c r="F603">
        <v>10</v>
      </c>
      <c r="G603">
        <v>1.5</v>
      </c>
      <c r="H603">
        <f>IF(Tableau1[[#This Row],[Tranche RFR]]&gt;=2,Tableau1[[#This Row],[Tranche RFR]]-1,Tableau1[[#This Row],[Tranche RFR]])</f>
        <v>9</v>
      </c>
      <c r="I603">
        <f>Tableau1[[#This Row],[RFR]]/Tableau1[[#This Row],[nb parts sans couple]]</f>
        <v>2691.8888888888887</v>
      </c>
      <c r="J603" t="s">
        <v>77</v>
      </c>
      <c r="K603" s="4">
        <f t="shared" si="9"/>
        <v>1345.9444444444446</v>
      </c>
      <c r="L603" s="49">
        <f>IF($K603&lt;=hypothèses!$BG$2,1,IF(AND($K603&gt;hypothèses!$BF$3,$K603&lt;=hypothèses!$BG$3),2,IF(AND($K603&gt;hypothèses!$BF$4,$K603&lt;=hypothèses!$BG$4),3,IF(AND($K603&gt;hypothèses!$BF$5,$K603&lt;=hypothèses!$BG$5),4,IF(AND($K603&gt;hypothèses!$BF$6,$K603&lt;=hypothèses!$BG$6),5,IF(AND($K603&gt;hypothèses!$BF$7,$K603&lt;=hypothèses!$BG$7),6,IF(AND($K603&gt;hypothèses!$BF$8,$K603&lt;=hypothèses!$BG$8),7,IF(AND($K603&gt;hypothèses!$BF$9,$K603&lt;=hypothèses!$BG$9),8,IF(AND($K603&gt;hypothèses!$BF$10,$K603&lt;=hypothèses!$BG$10),9,IF(AND($K603&gt;hypothèses!$BF$11,$K603&lt;=hypothèses!$BG$11),10,IF(Tableau1[[#This Row],[QF mens]]&gt;hypothèses!BG612,10,"")))))))))))</f>
        <v>7</v>
      </c>
      <c r="M603" s="49">
        <f>IF($K603&lt;=hypothèses!$BY$2,1,IF(AND($K603&gt;hypothèses!$BX$3,$K603&lt;=hypothèses!$BY$3),2,IF(AND($K603&gt;hypothèses!$BX$4,$K603&lt;=hypothèses!$BY$4),3,IF(AND($K603&gt;hypothèses!$BX$5,$K603&lt;=hypothèses!$BY$5),4,IF(AND($K603&gt;hypothèses!$BX$6,$K603&lt;=hypothèses!$BY$6),5,IF(AND($K603&gt;hypothèses!$BX$7,$K603&lt;=hypothèses!$BY$7),6,IF(AND($K603&gt;hypothèses!$BX$8,$K603&lt;=hypothèses!$BY$8),7,IF(AND($K603&gt;hypothèses!$BX$9,$K603&lt;=hypothèses!$BY$9),8,IF(AND($K603&gt;hypothèses!$BX$10,$K603&lt;=hypothèses!$BY$10),9,IF(AND($K603&gt;hypothèses!$BX$11,$K603&lt;=hypothèses!$BY$11),10,IF(Tableau1[[#This Row],[QF mens]]&gt;hypothèses!BH612,10,"")))))))))))</f>
        <v>6</v>
      </c>
      <c r="N603" s="49" t="s">
        <v>82</v>
      </c>
      <c r="O603" s="49" t="s">
        <v>77</v>
      </c>
      <c r="P603" s="49" t="s">
        <v>83</v>
      </c>
      <c r="Q603" s="49" t="s">
        <v>82</v>
      </c>
      <c r="T603">
        <v>0</v>
      </c>
      <c r="U603" s="58" t="str" cm="1">
        <f t="array" ref="U60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603" s="58">
        <f>IF(R603="Tarif Frais de dossier",30,IF(T603&lt;0,0,IF(AND(D603=hypothèses!$BR$2,R603=hypothèses!$BI$1),IF(K603&lt;=hypothèses!$BP$2,hypothèses!$BS$2,IF(K603&gt;=hypothèses!$BQ$2,hypothèses!$BT$2,K603*hypothèses!$BU$2)),IF(AND(D603=hypothèses!$BR$3,R603=hypothèses!$BI$1),IF(K603&lt;=hypothèses!$BP$3,hypothèses!$BS$3,IF(K603&gt;=hypothèses!$BQ$3,hypothèses!$BT$3,K603*hypothèses!$BU$3)),IF(AND(D603=hypothèses!$BR$5,R603=hypothèses!$BJ$1),IF(K603&lt;=hypothèses!$BP$5,hypothèses!$BS$5,IF(K603&gt;=hypothèses!$BQ$5,hypothèses!$BT$5,K603*hypothèses!$BU$5)),IF(AND(D603=hypothèses!$BR$6,R603=hypothèses!$BJ$1),IF(K603&lt;=hypothèses!$BP$6,hypothèses!$BS$6,IF(K603&gt;=hypothèses!$BQ$6,hypothèses!$BT$6,K603*hypothèses!$BU$6)),IF(AND(D603=hypothèses!$BR$8,R603=hypothèses!$BK$1),IF(K603&lt;=hypothèses!$BP$8,hypothèses!$BS$8,IF(K603&gt;=hypothèses!$BQ$8,hypothèses!$BT$8,K603*hypothèses!$BU$8)),IF(AND(D603=hypothèses!$BR$9,R603=hypothèses!$BK$1),IF(K603&lt;=hypothèses!$BP$9,hypothèses!$BS$9,IF(K603&gt;=hypothèses!$BQ$9,hypothèses!$BT$9,K603*hypothèses!$BU$9)),IF(AND(D603=hypothèses!$BR$11,R603=hypothèses!$BL$1),IF(K603&lt;=hypothèses!$BP$11,hypothèses!$BS$11,IF(K603&gt;=hypothèses!$BQ$11,hypothèses!$BT$11,K603*hypothèses!$BU$11)),IF(AND(D603=hypothèses!$BR$12,R603=hypothèses!$BL$1),IF(K603&lt;=hypothèses!$BP$12,hypothèses!$BS$12,IF(K603&gt;=hypothèses!$BQ$12,hypothèses!$BT$12,K603*hypothèses!$BU$12)),IF(AND(D603=hypothèses!$BR$14,R603=hypothèses!$BM$1),IF(K603&lt;=hypothèses!$BP$14,hypothèses!$BS$14,IF(K603&gt;=hypothèses!$BQ$14,hypothèses!$BT$14,K603*hypothèses!$BU$14)),IF(AND(D603=hypothèses!$BR$15,R603=hypothèses!$BM$1),IF(K603&lt;=hypothèses!$BP$15,hypothèses!$BS$15,IF(K603&gt;=hypothèses!$BQ$15,hypothèses!$BT$15,K603*hypothèses!$BU$15)),IF(AND(D603=hypothèses!$BR$17,R603=hypothèses!$BN$1),IF(K603&lt;=hypothèses!$BP$17,hypothèses!$BS$17,IF(K603&gt;=hypothèses!$BQ$17,hypothèses!$BT$17,K603*hypothèses!$BU$17)),IF(AND(D603=hypothèses!$BR$18,R603=hypothèses!$BN$1),IF(K603&lt;=hypothèses!$BP$18,hypothèses!$BS$18,IF(K603&gt;=hypothèses!$BQ$18,hypothèses!$BT$18,K603*hypothèses!$BU$18)),0))))))))))))))</f>
        <v>0</v>
      </c>
      <c r="W603" t="str" cm="1">
        <f t="array" ref="W603">IFERROR(IF(T603&lt;0,0,IF(R603="tarif frais de dossier",30,K603*INDEX(hypothèses!$CC$2:$CR$21,MATCH(1,(K603&gt;=hypothèses!$BX$2:$BX$21)*(K603&lt;hypothèses!$BY$2:$BY$21)*(D603="Villeurbanne")+(K603&gt;=hypothèses!$BX$12:$BX$21)*(K603&lt;hypothèses!$BY$12:$BY$21)*(D603="Hors Villeurbanne"),0),CHOOSE(MATCH(R603,{"tarif eveil";"tarif courant";"tarif pratiques collectives";"tarif troisième cycle renforcé PPES";"tarif cumul";"tarif location"},0),1,4,7,10,13,16)))),"")</f>
        <v/>
      </c>
    </row>
    <row r="604" spans="1:23">
      <c r="A604" s="71" t="s">
        <v>71</v>
      </c>
      <c r="B604" s="71" t="s">
        <v>72</v>
      </c>
      <c r="C604" s="71" t="s">
        <v>73</v>
      </c>
      <c r="D604" t="s">
        <v>70</v>
      </c>
      <c r="E604" s="59">
        <v>26296</v>
      </c>
      <c r="F604">
        <v>11</v>
      </c>
      <c r="G604">
        <v>3</v>
      </c>
      <c r="H604">
        <f>IF(Tableau1[[#This Row],[Tranche RFR]]&gt;=2,Tableau1[[#This Row],[Tranche RFR]]-1,Tableau1[[#This Row],[Tranche RFR]])</f>
        <v>10</v>
      </c>
      <c r="I604">
        <f>Tableau1[[#This Row],[RFR]]/Tableau1[[#This Row],[nb parts sans couple]]</f>
        <v>2629.6</v>
      </c>
      <c r="J604" t="s">
        <v>77</v>
      </c>
      <c r="K604" s="4">
        <f t="shared" si="9"/>
        <v>730.44444444444446</v>
      </c>
      <c r="L604" s="49">
        <f>IF($K604&lt;=hypothèses!$BG$2,1,IF(AND($K604&gt;hypothèses!$BF$3,$K604&lt;=hypothèses!$BG$3),2,IF(AND($K604&gt;hypothèses!$BF$4,$K604&lt;=hypothèses!$BG$4),3,IF(AND($K604&gt;hypothèses!$BF$5,$K604&lt;=hypothèses!$BG$5),4,IF(AND($K604&gt;hypothèses!$BF$6,$K604&lt;=hypothèses!$BG$6),5,IF(AND($K604&gt;hypothèses!$BF$7,$K604&lt;=hypothèses!$BG$7),6,IF(AND($K604&gt;hypothèses!$BF$8,$K604&lt;=hypothèses!$BG$8),7,IF(AND($K604&gt;hypothèses!$BF$9,$K604&lt;=hypothèses!$BG$9),8,IF(AND($K604&gt;hypothèses!$BF$10,$K604&lt;=hypothèses!$BG$10),9,IF(AND($K604&gt;hypothèses!$BF$11,$K604&lt;=hypothèses!$BG$11),10,IF(Tableau1[[#This Row],[QF mens]]&gt;hypothèses!BG613,10,"")))))))))))</f>
        <v>4</v>
      </c>
      <c r="M604" s="49">
        <f>IF($K604&lt;=hypothèses!$BY$2,1,IF(AND($K604&gt;hypothèses!$BX$3,$K604&lt;=hypothèses!$BY$3),2,IF(AND($K604&gt;hypothèses!$BX$4,$K604&lt;=hypothèses!$BY$4),3,IF(AND($K604&gt;hypothèses!$BX$5,$K604&lt;=hypothèses!$BY$5),4,IF(AND($K604&gt;hypothèses!$BX$6,$K604&lt;=hypothèses!$BY$6),5,IF(AND($K604&gt;hypothèses!$BX$7,$K604&lt;=hypothèses!$BY$7),6,IF(AND($K604&gt;hypothèses!$BX$8,$K604&lt;=hypothèses!$BY$8),7,IF(AND($K604&gt;hypothèses!$BX$9,$K604&lt;=hypothèses!$BY$9),8,IF(AND($K604&gt;hypothèses!$BX$10,$K604&lt;=hypothèses!$BY$10),9,IF(AND($K604&gt;hypothèses!$BX$11,$K604&lt;=hypothèses!$BY$11),10,IF(Tableau1[[#This Row],[QF mens]]&gt;hypothèses!BH613,10,"")))))))))))</f>
        <v>3</v>
      </c>
      <c r="N604" s="49" t="s">
        <v>82</v>
      </c>
      <c r="O604" s="49" t="s">
        <v>77</v>
      </c>
      <c r="P604" s="49" t="s">
        <v>83</v>
      </c>
      <c r="Q604" s="49" t="s">
        <v>82</v>
      </c>
      <c r="R604" t="s">
        <v>13</v>
      </c>
      <c r="S604">
        <v>1</v>
      </c>
      <c r="T604">
        <v>355</v>
      </c>
      <c r="U604" s="58" cm="1">
        <f t="array" ref="U60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399.65999999999997</v>
      </c>
      <c r="V604" s="58">
        <f>IF(R604="Tarif Frais de dossier",30,IF(T604&lt;0,0,IF(AND(D604=hypothèses!$BR$2,R604=hypothèses!$BI$1),IF(K604&lt;=hypothèses!$BP$2,hypothèses!$BS$2,IF(K604&gt;=hypothèses!$BQ$2,hypothèses!$BT$2,K604*hypothèses!$BU$2)),IF(AND(D604=hypothèses!$BR$3,R604=hypothèses!$BI$1),IF(K604&lt;=hypothèses!$BP$3,hypothèses!$BS$3,IF(K604&gt;=hypothèses!$BQ$3,hypothèses!$BT$3,K604*hypothèses!$BU$3)),IF(AND(D604=hypothèses!$BR$5,R604=hypothèses!$BJ$1),IF(K604&lt;=hypothèses!$BP$5,hypothèses!$BS$5,IF(K604&gt;=hypothèses!$BQ$5,hypothèses!$BT$5,K604*hypothèses!$BU$5)),IF(AND(D604=hypothèses!$BR$6,R604=hypothèses!$BJ$1),IF(K604&lt;=hypothèses!$BP$6,hypothèses!$BS$6,IF(K604&gt;=hypothèses!$BQ$6,hypothèses!$BT$6,K604*hypothèses!$BU$6)),IF(AND(D604=hypothèses!$BR$8,R604=hypothèses!$BK$1),IF(K604&lt;=hypothèses!$BP$8,hypothèses!$BS$8,IF(K604&gt;=hypothèses!$BQ$8,hypothèses!$BT$8,K604*hypothèses!$BU$8)),IF(AND(D604=hypothèses!$BR$9,R604=hypothèses!$BK$1),IF(K604&lt;=hypothèses!$BP$9,hypothèses!$BS$9,IF(K604&gt;=hypothèses!$BQ$9,hypothèses!$BT$9,K604*hypothèses!$BU$9)),IF(AND(D604=hypothèses!$BR$11,R604=hypothèses!$BL$1),IF(K604&lt;=hypothèses!$BP$11,hypothèses!$BS$11,IF(K604&gt;=hypothèses!$BQ$11,hypothèses!$BT$11,K604*hypothèses!$BU$11)),IF(AND(D604=hypothèses!$BR$12,R604=hypothèses!$BL$1),IF(K604&lt;=hypothèses!$BP$12,hypothèses!$BS$12,IF(K604&gt;=hypothèses!$BQ$12,hypothèses!$BT$12,K604*hypothèses!$BU$12)),IF(AND(D604=hypothèses!$BR$14,R604=hypothèses!$BM$1),IF(K604&lt;=hypothèses!$BP$14,hypothèses!$BS$14,IF(K604&gt;=hypothèses!$BQ$14,hypothèses!$BT$14,K604*hypothèses!$BU$14)),IF(AND(D604=hypothèses!$BR$15,R604=hypothèses!$BM$1),IF(K604&lt;=hypothèses!$BP$15,hypothèses!$BS$15,IF(K604&gt;=hypothèses!$BQ$15,hypothèses!$BT$15,K604*hypothèses!$BU$15)),IF(AND(D604=hypothèses!$BR$17,R604=hypothèses!$BN$1),IF(K604&lt;=hypothèses!$BP$17,hypothèses!$BS$17,IF(K604&gt;=hypothèses!$BQ$17,hypothèses!$BT$17,K604*hypothèses!$BU$17)),IF(AND(D604=hypothèses!$BR$18,R604=hypothèses!$BN$1),IF(K604&lt;=hypothèses!$BP$18,hypothèses!$BS$18,IF(K604&gt;=hypothèses!$BQ$18,hypothèses!$BT$18,K604*hypothèses!$BU$18)),0))))))))))))))</f>
        <v>192.83733333333333</v>
      </c>
      <c r="W604" t="str" cm="1">
        <f t="array" ref="W604">IFERROR(IF(T604&lt;0,0,IF(R604="tarif frais de dossier",30,K604*INDEX(hypothèses!$CC$2:$CR$21,MATCH(1,(K604&gt;=hypothèses!$BX$2:$BX$21)*(K604&lt;hypothèses!$BY$2:$BY$21)*(D604="Villeurbanne")+(K604&gt;=hypothèses!$BX$12:$BX$21)*(K604&lt;hypothèses!$BY$12:$BY$21)*(D604="Hors Villeurbanne"),0),CHOOSE(MATCH(R604,{"tarif eveil";"tarif courant";"tarif pratiques collectives";"tarif troisième cycle renforcé PPES";"tarif cumul";"tarif location"},0),1,4,7,10,13,16)))),"")</f>
        <v/>
      </c>
    </row>
    <row r="605" spans="1:23">
      <c r="A605" s="72" t="s">
        <v>71</v>
      </c>
      <c r="B605" s="72" t="s">
        <v>72</v>
      </c>
      <c r="C605" s="72" t="s">
        <v>73</v>
      </c>
      <c r="D605" t="s">
        <v>70</v>
      </c>
      <c r="E605" s="59">
        <v>26296</v>
      </c>
      <c r="F605">
        <v>11</v>
      </c>
      <c r="G605">
        <v>3</v>
      </c>
      <c r="H605">
        <f>IF(Tableau1[[#This Row],[Tranche RFR]]&gt;=2,Tableau1[[#This Row],[Tranche RFR]]-1,Tableau1[[#This Row],[Tranche RFR]])</f>
        <v>10</v>
      </c>
      <c r="I605">
        <f>Tableau1[[#This Row],[RFR]]/Tableau1[[#This Row],[nb parts sans couple]]</f>
        <v>2629.6</v>
      </c>
      <c r="J605" t="s">
        <v>77</v>
      </c>
      <c r="K605" s="4">
        <f t="shared" si="9"/>
        <v>730.44444444444446</v>
      </c>
      <c r="L605" s="49">
        <f>IF($K605&lt;=hypothèses!$BG$2,1,IF(AND($K605&gt;hypothèses!$BF$3,$K605&lt;=hypothèses!$BG$3),2,IF(AND($K605&gt;hypothèses!$BF$4,$K605&lt;=hypothèses!$BG$4),3,IF(AND($K605&gt;hypothèses!$BF$5,$K605&lt;=hypothèses!$BG$5),4,IF(AND($K605&gt;hypothèses!$BF$6,$K605&lt;=hypothèses!$BG$6),5,IF(AND($K605&gt;hypothèses!$BF$7,$K605&lt;=hypothèses!$BG$7),6,IF(AND($K605&gt;hypothèses!$BF$8,$K605&lt;=hypothèses!$BG$8),7,IF(AND($K605&gt;hypothèses!$BF$9,$K605&lt;=hypothèses!$BG$9),8,IF(AND($K605&gt;hypothèses!$BF$10,$K605&lt;=hypothèses!$BG$10),9,IF(AND($K605&gt;hypothèses!$BF$11,$K605&lt;=hypothèses!$BG$11),10,IF(Tableau1[[#This Row],[QF mens]]&gt;hypothèses!BG614,10,"")))))))))))</f>
        <v>4</v>
      </c>
      <c r="M605" s="49">
        <f>IF($K605&lt;=hypothèses!$BY$2,1,IF(AND($K605&gt;hypothèses!$BX$3,$K605&lt;=hypothèses!$BY$3),2,IF(AND($K605&gt;hypothèses!$BX$4,$K605&lt;=hypothèses!$BY$4),3,IF(AND($K605&gt;hypothèses!$BX$5,$K605&lt;=hypothèses!$BY$5),4,IF(AND($K605&gt;hypothèses!$BX$6,$K605&lt;=hypothèses!$BY$6),5,IF(AND($K605&gt;hypothèses!$BX$7,$K605&lt;=hypothèses!$BY$7),6,IF(AND($K605&gt;hypothèses!$BX$8,$K605&lt;=hypothèses!$BY$8),7,IF(AND($K605&gt;hypothèses!$BX$9,$K605&lt;=hypothèses!$BY$9),8,IF(AND($K605&gt;hypothèses!$BX$10,$K605&lt;=hypothèses!$BY$10),9,IF(AND($K605&gt;hypothèses!$BX$11,$K605&lt;=hypothèses!$BY$11),10,IF(Tableau1[[#This Row],[QF mens]]&gt;hypothèses!BH614,10,"")))))))))))</f>
        <v>3</v>
      </c>
      <c r="N605" s="49" t="s">
        <v>82</v>
      </c>
      <c r="O605" s="49" t="s">
        <v>77</v>
      </c>
      <c r="P605" s="49" t="s">
        <v>83</v>
      </c>
      <c r="Q605" s="49" t="s">
        <v>82</v>
      </c>
      <c r="T605">
        <v>0</v>
      </c>
      <c r="U605" s="58" t="str" cm="1">
        <f t="array" ref="U60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605" s="58">
        <f>IF(R605="Tarif Frais de dossier",30,IF(T605&lt;0,0,IF(AND(D605=hypothèses!$BR$2,R605=hypothèses!$BI$1),IF(K605&lt;=hypothèses!$BP$2,hypothèses!$BS$2,IF(K605&gt;=hypothèses!$BQ$2,hypothèses!$BT$2,K605*hypothèses!$BU$2)),IF(AND(D605=hypothèses!$BR$3,R605=hypothèses!$BI$1),IF(K605&lt;=hypothèses!$BP$3,hypothèses!$BS$3,IF(K605&gt;=hypothèses!$BQ$3,hypothèses!$BT$3,K605*hypothèses!$BU$3)),IF(AND(D605=hypothèses!$BR$5,R605=hypothèses!$BJ$1),IF(K605&lt;=hypothèses!$BP$5,hypothèses!$BS$5,IF(K605&gt;=hypothèses!$BQ$5,hypothèses!$BT$5,K605*hypothèses!$BU$5)),IF(AND(D605=hypothèses!$BR$6,R605=hypothèses!$BJ$1),IF(K605&lt;=hypothèses!$BP$6,hypothèses!$BS$6,IF(K605&gt;=hypothèses!$BQ$6,hypothèses!$BT$6,K605*hypothèses!$BU$6)),IF(AND(D605=hypothèses!$BR$8,R605=hypothèses!$BK$1),IF(K605&lt;=hypothèses!$BP$8,hypothèses!$BS$8,IF(K605&gt;=hypothèses!$BQ$8,hypothèses!$BT$8,K605*hypothèses!$BU$8)),IF(AND(D605=hypothèses!$BR$9,R605=hypothèses!$BK$1),IF(K605&lt;=hypothèses!$BP$9,hypothèses!$BS$9,IF(K605&gt;=hypothèses!$BQ$9,hypothèses!$BT$9,K605*hypothèses!$BU$9)),IF(AND(D605=hypothèses!$BR$11,R605=hypothèses!$BL$1),IF(K605&lt;=hypothèses!$BP$11,hypothèses!$BS$11,IF(K605&gt;=hypothèses!$BQ$11,hypothèses!$BT$11,K605*hypothèses!$BU$11)),IF(AND(D605=hypothèses!$BR$12,R605=hypothèses!$BL$1),IF(K605&lt;=hypothèses!$BP$12,hypothèses!$BS$12,IF(K605&gt;=hypothèses!$BQ$12,hypothèses!$BT$12,K605*hypothèses!$BU$12)),IF(AND(D605=hypothèses!$BR$14,R605=hypothèses!$BM$1),IF(K605&lt;=hypothèses!$BP$14,hypothèses!$BS$14,IF(K605&gt;=hypothèses!$BQ$14,hypothèses!$BT$14,K605*hypothèses!$BU$14)),IF(AND(D605=hypothèses!$BR$15,R605=hypothèses!$BM$1),IF(K605&lt;=hypothèses!$BP$15,hypothèses!$BS$15,IF(K605&gt;=hypothèses!$BQ$15,hypothèses!$BT$15,K605*hypothèses!$BU$15)),IF(AND(D605=hypothèses!$BR$17,R605=hypothèses!$BN$1),IF(K605&lt;=hypothèses!$BP$17,hypothèses!$BS$17,IF(K605&gt;=hypothèses!$BQ$17,hypothèses!$BT$17,K605*hypothèses!$BU$17)),IF(AND(D605=hypothèses!$BR$18,R605=hypothèses!$BN$1),IF(K605&lt;=hypothèses!$BP$18,hypothèses!$BS$18,IF(K605&gt;=hypothèses!$BQ$18,hypothèses!$BT$18,K605*hypothèses!$BU$18)),0))))))))))))))</f>
        <v>0</v>
      </c>
      <c r="W605" t="str" cm="1">
        <f t="array" ref="W605">IFERROR(IF(T605&lt;0,0,IF(R605="tarif frais de dossier",30,K605*INDEX(hypothèses!$CC$2:$CR$21,MATCH(1,(K605&gt;=hypothèses!$BX$2:$BX$21)*(K605&lt;hypothèses!$BY$2:$BY$21)*(D605="Villeurbanne")+(K605&gt;=hypothèses!$BX$12:$BX$21)*(K605&lt;hypothèses!$BY$12:$BY$21)*(D605="Hors Villeurbanne"),0),CHOOSE(MATCH(R605,{"tarif eveil";"tarif courant";"tarif pratiques collectives";"tarif troisième cycle renforcé PPES";"tarif cumul";"tarif location"},0),1,4,7,10,13,16)))),"")</f>
        <v/>
      </c>
    </row>
    <row r="606" spans="1:23">
      <c r="A606" s="71" t="s">
        <v>71</v>
      </c>
      <c r="B606" s="71" t="s">
        <v>72</v>
      </c>
      <c r="C606" s="71" t="s">
        <v>73</v>
      </c>
      <c r="D606" t="s">
        <v>70</v>
      </c>
      <c r="E606" s="59">
        <v>26296</v>
      </c>
      <c r="F606">
        <v>11</v>
      </c>
      <c r="G606">
        <v>3</v>
      </c>
      <c r="H606">
        <f>IF(Tableau1[[#This Row],[Tranche RFR]]&gt;=2,Tableau1[[#This Row],[Tranche RFR]]-1,Tableau1[[#This Row],[Tranche RFR]])</f>
        <v>10</v>
      </c>
      <c r="I606">
        <f>Tableau1[[#This Row],[RFR]]/Tableau1[[#This Row],[nb parts sans couple]]</f>
        <v>2629.6</v>
      </c>
      <c r="J606" t="s">
        <v>77</v>
      </c>
      <c r="K606" s="4">
        <f t="shared" si="9"/>
        <v>730.44444444444446</v>
      </c>
      <c r="L606" s="49">
        <f>IF($K606&lt;=hypothèses!$BG$2,1,IF(AND($K606&gt;hypothèses!$BF$3,$K606&lt;=hypothèses!$BG$3),2,IF(AND($K606&gt;hypothèses!$BF$4,$K606&lt;=hypothèses!$BG$4),3,IF(AND($K606&gt;hypothèses!$BF$5,$K606&lt;=hypothèses!$BG$5),4,IF(AND($K606&gt;hypothèses!$BF$6,$K606&lt;=hypothèses!$BG$6),5,IF(AND($K606&gt;hypothèses!$BF$7,$K606&lt;=hypothèses!$BG$7),6,IF(AND($K606&gt;hypothèses!$BF$8,$K606&lt;=hypothèses!$BG$8),7,IF(AND($K606&gt;hypothèses!$BF$9,$K606&lt;=hypothèses!$BG$9),8,IF(AND($K606&gt;hypothèses!$BF$10,$K606&lt;=hypothèses!$BG$10),9,IF(AND($K606&gt;hypothèses!$BF$11,$K606&lt;=hypothèses!$BG$11),10,IF(Tableau1[[#This Row],[QF mens]]&gt;hypothèses!BG615,10,"")))))))))))</f>
        <v>4</v>
      </c>
      <c r="M606" s="49">
        <f>IF($K606&lt;=hypothèses!$BY$2,1,IF(AND($K606&gt;hypothèses!$BX$3,$K606&lt;=hypothèses!$BY$3),2,IF(AND($K606&gt;hypothèses!$BX$4,$K606&lt;=hypothèses!$BY$4),3,IF(AND($K606&gt;hypothèses!$BX$5,$K606&lt;=hypothèses!$BY$5),4,IF(AND($K606&gt;hypothèses!$BX$6,$K606&lt;=hypothèses!$BY$6),5,IF(AND($K606&gt;hypothèses!$BX$7,$K606&lt;=hypothèses!$BY$7),6,IF(AND($K606&gt;hypothèses!$BX$8,$K606&lt;=hypothèses!$BY$8),7,IF(AND($K606&gt;hypothèses!$BX$9,$K606&lt;=hypothèses!$BY$9),8,IF(AND($K606&gt;hypothèses!$BX$10,$K606&lt;=hypothèses!$BY$10),9,IF(AND($K606&gt;hypothèses!$BX$11,$K606&lt;=hypothèses!$BY$11),10,IF(Tableau1[[#This Row],[QF mens]]&gt;hypothèses!BH615,10,"")))))))))))</f>
        <v>3</v>
      </c>
      <c r="N606" s="49" t="s">
        <v>82</v>
      </c>
      <c r="O606" s="49" t="s">
        <v>77</v>
      </c>
      <c r="P606" s="49" t="s">
        <v>83</v>
      </c>
      <c r="Q606" s="49" t="s">
        <v>82</v>
      </c>
      <c r="T606">
        <v>0</v>
      </c>
      <c r="U606" s="58" t="str" cm="1">
        <f t="array" ref="U60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606" s="58">
        <f>IF(R606="Tarif Frais de dossier",30,IF(T606&lt;0,0,IF(AND(D606=hypothèses!$BR$2,R606=hypothèses!$BI$1),IF(K606&lt;=hypothèses!$BP$2,hypothèses!$BS$2,IF(K606&gt;=hypothèses!$BQ$2,hypothèses!$BT$2,K606*hypothèses!$BU$2)),IF(AND(D606=hypothèses!$BR$3,R606=hypothèses!$BI$1),IF(K606&lt;=hypothèses!$BP$3,hypothèses!$BS$3,IF(K606&gt;=hypothèses!$BQ$3,hypothèses!$BT$3,K606*hypothèses!$BU$3)),IF(AND(D606=hypothèses!$BR$5,R606=hypothèses!$BJ$1),IF(K606&lt;=hypothèses!$BP$5,hypothèses!$BS$5,IF(K606&gt;=hypothèses!$BQ$5,hypothèses!$BT$5,K606*hypothèses!$BU$5)),IF(AND(D606=hypothèses!$BR$6,R606=hypothèses!$BJ$1),IF(K606&lt;=hypothèses!$BP$6,hypothèses!$BS$6,IF(K606&gt;=hypothèses!$BQ$6,hypothèses!$BT$6,K606*hypothèses!$BU$6)),IF(AND(D606=hypothèses!$BR$8,R606=hypothèses!$BK$1),IF(K606&lt;=hypothèses!$BP$8,hypothèses!$BS$8,IF(K606&gt;=hypothèses!$BQ$8,hypothèses!$BT$8,K606*hypothèses!$BU$8)),IF(AND(D606=hypothèses!$BR$9,R606=hypothèses!$BK$1),IF(K606&lt;=hypothèses!$BP$9,hypothèses!$BS$9,IF(K606&gt;=hypothèses!$BQ$9,hypothèses!$BT$9,K606*hypothèses!$BU$9)),IF(AND(D606=hypothèses!$BR$11,R606=hypothèses!$BL$1),IF(K606&lt;=hypothèses!$BP$11,hypothèses!$BS$11,IF(K606&gt;=hypothèses!$BQ$11,hypothèses!$BT$11,K606*hypothèses!$BU$11)),IF(AND(D606=hypothèses!$BR$12,R606=hypothèses!$BL$1),IF(K606&lt;=hypothèses!$BP$12,hypothèses!$BS$12,IF(K606&gt;=hypothèses!$BQ$12,hypothèses!$BT$12,K606*hypothèses!$BU$12)),IF(AND(D606=hypothèses!$BR$14,R606=hypothèses!$BM$1),IF(K606&lt;=hypothèses!$BP$14,hypothèses!$BS$14,IF(K606&gt;=hypothèses!$BQ$14,hypothèses!$BT$14,K606*hypothèses!$BU$14)),IF(AND(D606=hypothèses!$BR$15,R606=hypothèses!$BM$1),IF(K606&lt;=hypothèses!$BP$15,hypothèses!$BS$15,IF(K606&gt;=hypothèses!$BQ$15,hypothèses!$BT$15,K606*hypothèses!$BU$15)),IF(AND(D606=hypothèses!$BR$17,R606=hypothèses!$BN$1),IF(K606&lt;=hypothèses!$BP$17,hypothèses!$BS$17,IF(K606&gt;=hypothèses!$BQ$17,hypothèses!$BT$17,K606*hypothèses!$BU$17)),IF(AND(D606=hypothèses!$BR$18,R606=hypothèses!$BN$1),IF(K606&lt;=hypothèses!$BP$18,hypothèses!$BS$18,IF(K606&gt;=hypothèses!$BQ$18,hypothèses!$BT$18,K606*hypothèses!$BU$18)),0))))))))))))))</f>
        <v>0</v>
      </c>
      <c r="W606" t="str" cm="1">
        <f t="array" ref="W606">IFERROR(IF(T606&lt;0,0,IF(R606="tarif frais de dossier",30,K606*INDEX(hypothèses!$CC$2:$CR$21,MATCH(1,(K606&gt;=hypothèses!$BX$2:$BX$21)*(K606&lt;hypothèses!$BY$2:$BY$21)*(D606="Villeurbanne")+(K606&gt;=hypothèses!$BX$12:$BX$21)*(K606&lt;hypothèses!$BY$12:$BY$21)*(D606="Hors Villeurbanne"),0),CHOOSE(MATCH(R606,{"tarif eveil";"tarif courant";"tarif pratiques collectives";"tarif troisième cycle renforcé PPES";"tarif cumul";"tarif location"},0),1,4,7,10,13,16)))),"")</f>
        <v/>
      </c>
    </row>
    <row r="607" spans="1:23">
      <c r="A607" s="72" t="s">
        <v>71</v>
      </c>
      <c r="B607" s="72" t="s">
        <v>72</v>
      </c>
      <c r="C607" s="72" t="s">
        <v>73</v>
      </c>
      <c r="D607" t="s">
        <v>70</v>
      </c>
      <c r="E607" s="59">
        <v>14054</v>
      </c>
      <c r="F607">
        <v>6</v>
      </c>
      <c r="G607">
        <v>1</v>
      </c>
      <c r="H607">
        <f>IF(Tableau1[[#This Row],[Tranche RFR]]&gt;=2,Tableau1[[#This Row],[Tranche RFR]]-1,Tableau1[[#This Row],[Tranche RFR]])</f>
        <v>5</v>
      </c>
      <c r="I607">
        <f>Tableau1[[#This Row],[RFR]]/Tableau1[[#This Row],[nb parts sans couple]]</f>
        <v>2810.8</v>
      </c>
      <c r="J607" t="s">
        <v>77</v>
      </c>
      <c r="K607" s="4">
        <f t="shared" si="9"/>
        <v>1171.1666666666667</v>
      </c>
      <c r="L607" s="49">
        <f>IF($K607&lt;=hypothèses!$BG$2,1,IF(AND($K607&gt;hypothèses!$BF$3,$K607&lt;=hypothèses!$BG$3),2,IF(AND($K607&gt;hypothèses!$BF$4,$K607&lt;=hypothèses!$BG$4),3,IF(AND($K607&gt;hypothèses!$BF$5,$K607&lt;=hypothèses!$BG$5),4,IF(AND($K607&gt;hypothèses!$BF$6,$K607&lt;=hypothèses!$BG$6),5,IF(AND($K607&gt;hypothèses!$BF$7,$K607&lt;=hypothèses!$BG$7),6,IF(AND($K607&gt;hypothèses!$BF$8,$K607&lt;=hypothèses!$BG$8),7,IF(AND($K607&gt;hypothèses!$BF$9,$K607&lt;=hypothèses!$BG$9),8,IF(AND($K607&gt;hypothèses!$BF$10,$K607&lt;=hypothèses!$BG$10),9,IF(AND($K607&gt;hypothèses!$BF$11,$K607&lt;=hypothèses!$BG$11),10,IF(Tableau1[[#This Row],[QF mens]]&gt;hypothèses!BG616,10,"")))))))))))</f>
        <v>7</v>
      </c>
      <c r="M607" s="49">
        <f>IF($K607&lt;=hypothèses!$BY$2,1,IF(AND($K607&gt;hypothèses!$BX$3,$K607&lt;=hypothèses!$BY$3),2,IF(AND($K607&gt;hypothèses!$BX$4,$K607&lt;=hypothèses!$BY$4),3,IF(AND($K607&gt;hypothèses!$BX$5,$K607&lt;=hypothèses!$BY$5),4,IF(AND($K607&gt;hypothèses!$BX$6,$K607&lt;=hypothèses!$BY$6),5,IF(AND($K607&gt;hypothèses!$BX$7,$K607&lt;=hypothèses!$BY$7),6,IF(AND($K607&gt;hypothèses!$BX$8,$K607&lt;=hypothèses!$BY$8),7,IF(AND($K607&gt;hypothèses!$BX$9,$K607&lt;=hypothèses!$BY$9),8,IF(AND($K607&gt;hypothèses!$BX$10,$K607&lt;=hypothèses!$BY$10),9,IF(AND($K607&gt;hypothèses!$BX$11,$K607&lt;=hypothèses!$BY$11),10,IF(Tableau1[[#This Row],[QF mens]]&gt;hypothèses!BH616,10,"")))))))))))</f>
        <v>5</v>
      </c>
      <c r="N607" s="49" t="s">
        <v>82</v>
      </c>
      <c r="O607" s="49" t="s">
        <v>77</v>
      </c>
      <c r="P607" s="49" t="s">
        <v>83</v>
      </c>
      <c r="Q607" s="49" t="s">
        <v>82</v>
      </c>
      <c r="R607" t="s">
        <v>12</v>
      </c>
      <c r="S607">
        <v>1.1000000000000001</v>
      </c>
      <c r="T607">
        <v>870.1</v>
      </c>
      <c r="U607" s="58" cm="1">
        <f t="array" ref="U60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1214.0259999999998</v>
      </c>
      <c r="V607" s="58">
        <f>IF(R607="Tarif Frais de dossier",30,IF(T607&lt;0,0,IF(AND(D607=hypothèses!$BR$2,R607=hypothèses!$BI$1),IF(K607&lt;=hypothèses!$BP$2,hypothèses!$BS$2,IF(K607&gt;=hypothèses!$BQ$2,hypothèses!$BT$2,K607*hypothèses!$BU$2)),IF(AND(D607=hypothèses!$BR$3,R607=hypothèses!$BI$1),IF(K607&lt;=hypothèses!$BP$3,hypothèses!$BS$3,IF(K607&gt;=hypothèses!$BQ$3,hypothèses!$BT$3,K607*hypothèses!$BU$3)),IF(AND(D607=hypothèses!$BR$5,R607=hypothèses!$BJ$1),IF(K607&lt;=hypothèses!$BP$5,hypothèses!$BS$5,IF(K607&gt;=hypothèses!$BQ$5,hypothèses!$BT$5,K607*hypothèses!$BU$5)),IF(AND(D607=hypothèses!$BR$6,R607=hypothèses!$BJ$1),IF(K607&lt;=hypothèses!$BP$6,hypothèses!$BS$6,IF(K607&gt;=hypothèses!$BQ$6,hypothèses!$BT$6,K607*hypothèses!$BU$6)),IF(AND(D607=hypothèses!$BR$8,R607=hypothèses!$BK$1),IF(K607&lt;=hypothèses!$BP$8,hypothèses!$BS$8,IF(K607&gt;=hypothèses!$BQ$8,hypothèses!$BT$8,K607*hypothèses!$BU$8)),IF(AND(D607=hypothèses!$BR$9,R607=hypothèses!$BK$1),IF(K607&lt;=hypothèses!$BP$9,hypothèses!$BS$9,IF(K607&gt;=hypothèses!$BQ$9,hypothèses!$BT$9,K607*hypothèses!$BU$9)),IF(AND(D607=hypothèses!$BR$11,R607=hypothèses!$BL$1),IF(K607&lt;=hypothèses!$BP$11,hypothèses!$BS$11,IF(K607&gt;=hypothèses!$BQ$11,hypothèses!$BT$11,K607*hypothèses!$BU$11)),IF(AND(D607=hypothèses!$BR$12,R607=hypothèses!$BL$1),IF(K607&lt;=hypothèses!$BP$12,hypothèses!$BS$12,IF(K607&gt;=hypothèses!$BQ$12,hypothèses!$BT$12,K607*hypothèses!$BU$12)),IF(AND(D607=hypothèses!$BR$14,R607=hypothèses!$BM$1),IF(K607&lt;=hypothèses!$BP$14,hypothèses!$BS$14,IF(K607&gt;=hypothèses!$BQ$14,hypothèses!$BT$14,K607*hypothèses!$BU$14)),IF(AND(D607=hypothèses!$BR$15,R607=hypothèses!$BM$1),IF(K607&lt;=hypothèses!$BP$15,hypothèses!$BS$15,IF(K607&gt;=hypothèses!$BQ$15,hypothèses!$BT$15,K607*hypothèses!$BU$15)),IF(AND(D607=hypothèses!$BR$17,R607=hypothèses!$BN$1),IF(K607&lt;=hypothèses!$BP$17,hypothèses!$BS$17,IF(K607&gt;=hypothèses!$BQ$17,hypothèses!$BT$17,K607*hypothèses!$BU$17)),IF(AND(D607=hypothèses!$BR$18,R607=hypothèses!$BN$1),IF(K607&lt;=hypothèses!$BP$18,hypothèses!$BS$18,IF(K607&gt;=hypothèses!$BQ$18,hypothèses!$BT$18,K607*hypothèses!$BU$18)),0))))))))))))))</f>
        <v>926.39283333333344</v>
      </c>
      <c r="W607" t="str" cm="1">
        <f t="array" ref="W607">IFERROR(IF(T607&lt;0,0,IF(R607="tarif frais de dossier",30,K607*INDEX(hypothèses!$CC$2:$CR$21,MATCH(1,(K607&gt;=hypothèses!$BX$2:$BX$21)*(K607&lt;hypothèses!$BY$2:$BY$21)*(D607="Villeurbanne")+(K607&gt;=hypothèses!$BX$12:$BX$21)*(K607&lt;hypothèses!$BY$12:$BY$21)*(D607="Hors Villeurbanne"),0),CHOOSE(MATCH(R607,{"tarif eveil";"tarif courant";"tarif pratiques collectives";"tarif troisième cycle renforcé PPES";"tarif cumul";"tarif location"},0),1,4,7,10,13,16)))),"")</f>
        <v/>
      </c>
    </row>
    <row r="608" spans="1:23">
      <c r="A608" s="71" t="s">
        <v>71</v>
      </c>
      <c r="B608" s="71" t="s">
        <v>72</v>
      </c>
      <c r="C608" s="71" t="s">
        <v>73</v>
      </c>
      <c r="D608" t="s">
        <v>70</v>
      </c>
      <c r="E608" s="59">
        <v>14054</v>
      </c>
      <c r="F608">
        <v>6</v>
      </c>
      <c r="G608">
        <v>1</v>
      </c>
      <c r="H608">
        <f>IF(Tableau1[[#This Row],[Tranche RFR]]&gt;=2,Tableau1[[#This Row],[Tranche RFR]]-1,Tableau1[[#This Row],[Tranche RFR]])</f>
        <v>5</v>
      </c>
      <c r="I608">
        <f>Tableau1[[#This Row],[RFR]]/Tableau1[[#This Row],[nb parts sans couple]]</f>
        <v>2810.8</v>
      </c>
      <c r="J608" t="s">
        <v>77</v>
      </c>
      <c r="K608" s="4">
        <f t="shared" si="9"/>
        <v>1171.1666666666667</v>
      </c>
      <c r="L608" s="49">
        <f>IF($K608&lt;=hypothèses!$BG$2,1,IF(AND($K608&gt;hypothèses!$BF$3,$K608&lt;=hypothèses!$BG$3),2,IF(AND($K608&gt;hypothèses!$BF$4,$K608&lt;=hypothèses!$BG$4),3,IF(AND($K608&gt;hypothèses!$BF$5,$K608&lt;=hypothèses!$BG$5),4,IF(AND($K608&gt;hypothèses!$BF$6,$K608&lt;=hypothèses!$BG$6),5,IF(AND($K608&gt;hypothèses!$BF$7,$K608&lt;=hypothèses!$BG$7),6,IF(AND($K608&gt;hypothèses!$BF$8,$K608&lt;=hypothèses!$BG$8),7,IF(AND($K608&gt;hypothèses!$BF$9,$K608&lt;=hypothèses!$BG$9),8,IF(AND($K608&gt;hypothèses!$BF$10,$K608&lt;=hypothèses!$BG$10),9,IF(AND($K608&gt;hypothèses!$BF$11,$K608&lt;=hypothèses!$BG$11),10,IF(Tableau1[[#This Row],[QF mens]]&gt;hypothèses!BG617,10,"")))))))))))</f>
        <v>7</v>
      </c>
      <c r="M608" s="49">
        <f>IF($K608&lt;=hypothèses!$BY$2,1,IF(AND($K608&gt;hypothèses!$BX$3,$K608&lt;=hypothèses!$BY$3),2,IF(AND($K608&gt;hypothèses!$BX$4,$K608&lt;=hypothèses!$BY$4),3,IF(AND($K608&gt;hypothèses!$BX$5,$K608&lt;=hypothèses!$BY$5),4,IF(AND($K608&gt;hypothèses!$BX$6,$K608&lt;=hypothèses!$BY$6),5,IF(AND($K608&gt;hypothèses!$BX$7,$K608&lt;=hypothèses!$BY$7),6,IF(AND($K608&gt;hypothèses!$BX$8,$K608&lt;=hypothèses!$BY$8),7,IF(AND($K608&gt;hypothèses!$BX$9,$K608&lt;=hypothèses!$BY$9),8,IF(AND($K608&gt;hypothèses!$BX$10,$K608&lt;=hypothèses!$BY$10),9,IF(AND($K608&gt;hypothèses!$BX$11,$K608&lt;=hypothèses!$BY$11),10,IF(Tableau1[[#This Row],[QF mens]]&gt;hypothèses!BH617,10,"")))))))))))</f>
        <v>5</v>
      </c>
      <c r="N608" s="49" t="s">
        <v>82</v>
      </c>
      <c r="O608" s="49" t="s">
        <v>77</v>
      </c>
      <c r="P608" s="49" t="s">
        <v>83</v>
      </c>
      <c r="Q608" s="49" t="s">
        <v>82</v>
      </c>
      <c r="R608" t="s">
        <v>66</v>
      </c>
      <c r="S608">
        <v>1.1000000000000001</v>
      </c>
      <c r="T608">
        <v>36.299999999999997</v>
      </c>
      <c r="U608" s="58" cm="1">
        <f t="array" ref="U60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608" s="58">
        <f>IF(R608="Tarif Frais de dossier",30,IF(T608&lt;0,0,IF(AND(D608=hypothèses!$BR$2,R608=hypothèses!$BI$1),IF(K608&lt;=hypothèses!$BP$2,hypothèses!$BS$2,IF(K608&gt;=hypothèses!$BQ$2,hypothèses!$BT$2,K608*hypothèses!$BU$2)),IF(AND(D608=hypothèses!$BR$3,R608=hypothèses!$BI$1),IF(K608&lt;=hypothèses!$BP$3,hypothèses!$BS$3,IF(K608&gt;=hypothèses!$BQ$3,hypothèses!$BT$3,K608*hypothèses!$BU$3)),IF(AND(D608=hypothèses!$BR$5,R608=hypothèses!$BJ$1),IF(K608&lt;=hypothèses!$BP$5,hypothèses!$BS$5,IF(K608&gt;=hypothèses!$BQ$5,hypothèses!$BT$5,K608*hypothèses!$BU$5)),IF(AND(D608=hypothèses!$BR$6,R608=hypothèses!$BJ$1),IF(K608&lt;=hypothèses!$BP$6,hypothèses!$BS$6,IF(K608&gt;=hypothèses!$BQ$6,hypothèses!$BT$6,K608*hypothèses!$BU$6)),IF(AND(D608=hypothèses!$BR$8,R608=hypothèses!$BK$1),IF(K608&lt;=hypothèses!$BP$8,hypothèses!$BS$8,IF(K608&gt;=hypothèses!$BQ$8,hypothèses!$BT$8,K608*hypothèses!$BU$8)),IF(AND(D608=hypothèses!$BR$9,R608=hypothèses!$BK$1),IF(K608&lt;=hypothèses!$BP$9,hypothèses!$BS$9,IF(K608&gt;=hypothèses!$BQ$9,hypothèses!$BT$9,K608*hypothèses!$BU$9)),IF(AND(D608=hypothèses!$BR$11,R608=hypothèses!$BL$1),IF(K608&lt;=hypothèses!$BP$11,hypothèses!$BS$11,IF(K608&gt;=hypothèses!$BQ$11,hypothèses!$BT$11,K608*hypothèses!$BU$11)),IF(AND(D608=hypothèses!$BR$12,R608=hypothèses!$BL$1),IF(K608&lt;=hypothèses!$BP$12,hypothèses!$BS$12,IF(K608&gt;=hypothèses!$BQ$12,hypothèses!$BT$12,K608*hypothèses!$BU$12)),IF(AND(D608=hypothèses!$BR$14,R608=hypothèses!$BM$1),IF(K608&lt;=hypothèses!$BP$14,hypothèses!$BS$14,IF(K608&gt;=hypothèses!$BQ$14,hypothèses!$BT$14,K608*hypothèses!$BU$14)),IF(AND(D608=hypothèses!$BR$15,R608=hypothèses!$BM$1),IF(K608&lt;=hypothèses!$BP$15,hypothèses!$BS$15,IF(K608&gt;=hypothèses!$BQ$15,hypothèses!$BT$15,K608*hypothèses!$BU$15)),IF(AND(D608=hypothèses!$BR$17,R608=hypothèses!$BN$1),IF(K608&lt;=hypothèses!$BP$17,hypothèses!$BS$17,IF(K608&gt;=hypothèses!$BQ$17,hypothèses!$BT$17,K608*hypothèses!$BU$17)),IF(AND(D608=hypothèses!$BR$18,R608=hypothèses!$BN$1),IF(K608&lt;=hypothèses!$BP$18,hypothèses!$BS$18,IF(K608&gt;=hypothèses!$BQ$18,hypothèses!$BT$18,K608*hypothèses!$BU$18)),0))))))))))))))</f>
        <v>0</v>
      </c>
      <c r="W608" t="str" cm="1">
        <f t="array" ref="W608">IFERROR(IF(T608&lt;0,0,IF(R608="tarif frais de dossier",30,K608*INDEX(hypothèses!$CC$2:$CR$21,MATCH(1,(K608&gt;=hypothèses!$BX$2:$BX$21)*(K608&lt;hypothèses!$BY$2:$BY$21)*(D608="Villeurbanne")+(K608&gt;=hypothèses!$BX$12:$BX$21)*(K608&lt;hypothèses!$BY$12:$BY$21)*(D608="Hors Villeurbanne"),0),CHOOSE(MATCH(R608,{"tarif eveil";"tarif courant";"tarif pratiques collectives";"tarif troisième cycle renforcé PPES";"tarif cumul";"tarif location"},0),1,4,7,10,13,16)))),"")</f>
        <v/>
      </c>
    </row>
    <row r="609" spans="1:23">
      <c r="A609" s="72" t="s">
        <v>71</v>
      </c>
      <c r="B609" s="72" t="s">
        <v>72</v>
      </c>
      <c r="C609" s="72" t="s">
        <v>73</v>
      </c>
      <c r="D609" t="s">
        <v>70</v>
      </c>
      <c r="E609" s="59">
        <v>14054</v>
      </c>
      <c r="F609">
        <v>6</v>
      </c>
      <c r="G609">
        <v>1</v>
      </c>
      <c r="H609">
        <f>IF(Tableau1[[#This Row],[Tranche RFR]]&gt;=2,Tableau1[[#This Row],[Tranche RFR]]-1,Tableau1[[#This Row],[Tranche RFR]])</f>
        <v>5</v>
      </c>
      <c r="I609">
        <f>Tableau1[[#This Row],[RFR]]/Tableau1[[#This Row],[nb parts sans couple]]</f>
        <v>2810.8</v>
      </c>
      <c r="J609" t="s">
        <v>77</v>
      </c>
      <c r="K609" s="4">
        <f t="shared" si="9"/>
        <v>1171.1666666666667</v>
      </c>
      <c r="L609" s="49">
        <f>IF($K609&lt;=hypothèses!$BG$2,1,IF(AND($K609&gt;hypothèses!$BF$3,$K609&lt;=hypothèses!$BG$3),2,IF(AND($K609&gt;hypothèses!$BF$4,$K609&lt;=hypothèses!$BG$4),3,IF(AND($K609&gt;hypothèses!$BF$5,$K609&lt;=hypothèses!$BG$5),4,IF(AND($K609&gt;hypothèses!$BF$6,$K609&lt;=hypothèses!$BG$6),5,IF(AND($K609&gt;hypothèses!$BF$7,$K609&lt;=hypothèses!$BG$7),6,IF(AND($K609&gt;hypothèses!$BF$8,$K609&lt;=hypothèses!$BG$8),7,IF(AND($K609&gt;hypothèses!$BF$9,$K609&lt;=hypothèses!$BG$9),8,IF(AND($K609&gt;hypothèses!$BF$10,$K609&lt;=hypothèses!$BG$10),9,IF(AND($K609&gt;hypothèses!$BF$11,$K609&lt;=hypothèses!$BG$11),10,IF(Tableau1[[#This Row],[QF mens]]&gt;hypothèses!BG618,10,"")))))))))))</f>
        <v>7</v>
      </c>
      <c r="M609" s="49">
        <f>IF($K609&lt;=hypothèses!$BY$2,1,IF(AND($K609&gt;hypothèses!$BX$3,$K609&lt;=hypothèses!$BY$3),2,IF(AND($K609&gt;hypothèses!$BX$4,$K609&lt;=hypothèses!$BY$4),3,IF(AND($K609&gt;hypothèses!$BX$5,$K609&lt;=hypothèses!$BY$5),4,IF(AND($K609&gt;hypothèses!$BX$6,$K609&lt;=hypothèses!$BY$6),5,IF(AND($K609&gt;hypothèses!$BX$7,$K609&lt;=hypothèses!$BY$7),6,IF(AND($K609&gt;hypothèses!$BX$8,$K609&lt;=hypothèses!$BY$8),7,IF(AND($K609&gt;hypothèses!$BX$9,$K609&lt;=hypothèses!$BY$9),8,IF(AND($K609&gt;hypothèses!$BX$10,$K609&lt;=hypothèses!$BY$10),9,IF(AND($K609&gt;hypothèses!$BX$11,$K609&lt;=hypothèses!$BY$11),10,IF(Tableau1[[#This Row],[QF mens]]&gt;hypothèses!BH618,10,"")))))))))))</f>
        <v>5</v>
      </c>
      <c r="N609" s="49" t="s">
        <v>82</v>
      </c>
      <c r="O609" s="49" t="s">
        <v>77</v>
      </c>
      <c r="P609" s="49" t="s">
        <v>83</v>
      </c>
      <c r="Q609" s="49" t="s">
        <v>82</v>
      </c>
      <c r="T609">
        <v>0</v>
      </c>
      <c r="U609" s="58" t="str" cm="1">
        <f t="array" ref="U60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609" s="58">
        <f>IF(R609="Tarif Frais de dossier",30,IF(T609&lt;0,0,IF(AND(D609=hypothèses!$BR$2,R609=hypothèses!$BI$1),IF(K609&lt;=hypothèses!$BP$2,hypothèses!$BS$2,IF(K609&gt;=hypothèses!$BQ$2,hypothèses!$BT$2,K609*hypothèses!$BU$2)),IF(AND(D609=hypothèses!$BR$3,R609=hypothèses!$BI$1),IF(K609&lt;=hypothèses!$BP$3,hypothèses!$BS$3,IF(K609&gt;=hypothèses!$BQ$3,hypothèses!$BT$3,K609*hypothèses!$BU$3)),IF(AND(D609=hypothèses!$BR$5,R609=hypothèses!$BJ$1),IF(K609&lt;=hypothèses!$BP$5,hypothèses!$BS$5,IF(K609&gt;=hypothèses!$BQ$5,hypothèses!$BT$5,K609*hypothèses!$BU$5)),IF(AND(D609=hypothèses!$BR$6,R609=hypothèses!$BJ$1),IF(K609&lt;=hypothèses!$BP$6,hypothèses!$BS$6,IF(K609&gt;=hypothèses!$BQ$6,hypothèses!$BT$6,K609*hypothèses!$BU$6)),IF(AND(D609=hypothèses!$BR$8,R609=hypothèses!$BK$1),IF(K609&lt;=hypothèses!$BP$8,hypothèses!$BS$8,IF(K609&gt;=hypothèses!$BQ$8,hypothèses!$BT$8,K609*hypothèses!$BU$8)),IF(AND(D609=hypothèses!$BR$9,R609=hypothèses!$BK$1),IF(K609&lt;=hypothèses!$BP$9,hypothèses!$BS$9,IF(K609&gt;=hypothèses!$BQ$9,hypothèses!$BT$9,K609*hypothèses!$BU$9)),IF(AND(D609=hypothèses!$BR$11,R609=hypothèses!$BL$1),IF(K609&lt;=hypothèses!$BP$11,hypothèses!$BS$11,IF(K609&gt;=hypothèses!$BQ$11,hypothèses!$BT$11,K609*hypothèses!$BU$11)),IF(AND(D609=hypothèses!$BR$12,R609=hypothèses!$BL$1),IF(K609&lt;=hypothèses!$BP$12,hypothèses!$BS$12,IF(K609&gt;=hypothèses!$BQ$12,hypothèses!$BT$12,K609*hypothèses!$BU$12)),IF(AND(D609=hypothèses!$BR$14,R609=hypothèses!$BM$1),IF(K609&lt;=hypothèses!$BP$14,hypothèses!$BS$14,IF(K609&gt;=hypothèses!$BQ$14,hypothèses!$BT$14,K609*hypothèses!$BU$14)),IF(AND(D609=hypothèses!$BR$15,R609=hypothèses!$BM$1),IF(K609&lt;=hypothèses!$BP$15,hypothèses!$BS$15,IF(K609&gt;=hypothèses!$BQ$15,hypothèses!$BT$15,K609*hypothèses!$BU$15)),IF(AND(D609=hypothèses!$BR$17,R609=hypothèses!$BN$1),IF(K609&lt;=hypothèses!$BP$17,hypothèses!$BS$17,IF(K609&gt;=hypothèses!$BQ$17,hypothèses!$BT$17,K609*hypothèses!$BU$17)),IF(AND(D609=hypothèses!$BR$18,R609=hypothèses!$BN$1),IF(K609&lt;=hypothèses!$BP$18,hypothèses!$BS$18,IF(K609&gt;=hypothèses!$BQ$18,hypothèses!$BT$18,K609*hypothèses!$BU$18)),0))))))))))))))</f>
        <v>0</v>
      </c>
      <c r="W609" t="str" cm="1">
        <f t="array" ref="W609">IFERROR(IF(T609&lt;0,0,IF(R609="tarif frais de dossier",30,K609*INDEX(hypothèses!$CC$2:$CR$21,MATCH(1,(K609&gt;=hypothèses!$BX$2:$BX$21)*(K609&lt;hypothèses!$BY$2:$BY$21)*(D609="Villeurbanne")+(K609&gt;=hypothèses!$BX$12:$BX$21)*(K609&lt;hypothèses!$BY$12:$BY$21)*(D609="Hors Villeurbanne"),0),CHOOSE(MATCH(R609,{"tarif eveil";"tarif courant";"tarif pratiques collectives";"tarif troisième cycle renforcé PPES";"tarif cumul";"tarif location"},0),1,4,7,10,13,16)))),"")</f>
        <v/>
      </c>
    </row>
    <row r="610" spans="1:23">
      <c r="A610" s="71" t="s">
        <v>71</v>
      </c>
      <c r="B610" s="71" t="s">
        <v>72</v>
      </c>
      <c r="C610" s="71" t="s">
        <v>73</v>
      </c>
      <c r="D610" t="s">
        <v>70</v>
      </c>
      <c r="E610" s="59">
        <v>14054</v>
      </c>
      <c r="F610">
        <v>6</v>
      </c>
      <c r="G610">
        <v>1</v>
      </c>
      <c r="H610">
        <f>IF(Tableau1[[#This Row],[Tranche RFR]]&gt;=2,Tableau1[[#This Row],[Tranche RFR]]-1,Tableau1[[#This Row],[Tranche RFR]])</f>
        <v>5</v>
      </c>
      <c r="I610">
        <f>Tableau1[[#This Row],[RFR]]/Tableau1[[#This Row],[nb parts sans couple]]</f>
        <v>2810.8</v>
      </c>
      <c r="J610" t="s">
        <v>77</v>
      </c>
      <c r="K610" s="4">
        <f t="shared" si="9"/>
        <v>1171.1666666666667</v>
      </c>
      <c r="L610" s="49">
        <f>IF($K610&lt;=hypothèses!$BG$2,1,IF(AND($K610&gt;hypothèses!$BF$3,$K610&lt;=hypothèses!$BG$3),2,IF(AND($K610&gt;hypothèses!$BF$4,$K610&lt;=hypothèses!$BG$4),3,IF(AND($K610&gt;hypothèses!$BF$5,$K610&lt;=hypothèses!$BG$5),4,IF(AND($K610&gt;hypothèses!$BF$6,$K610&lt;=hypothèses!$BG$6),5,IF(AND($K610&gt;hypothèses!$BF$7,$K610&lt;=hypothèses!$BG$7),6,IF(AND($K610&gt;hypothèses!$BF$8,$K610&lt;=hypothèses!$BG$8),7,IF(AND($K610&gt;hypothèses!$BF$9,$K610&lt;=hypothèses!$BG$9),8,IF(AND($K610&gt;hypothèses!$BF$10,$K610&lt;=hypothèses!$BG$10),9,IF(AND($K610&gt;hypothèses!$BF$11,$K610&lt;=hypothèses!$BG$11),10,IF(Tableau1[[#This Row],[QF mens]]&gt;hypothèses!BG619,10,"")))))))))))</f>
        <v>7</v>
      </c>
      <c r="M610" s="49">
        <f>IF($K610&lt;=hypothèses!$BY$2,1,IF(AND($K610&gt;hypothèses!$BX$3,$K610&lt;=hypothèses!$BY$3),2,IF(AND($K610&gt;hypothèses!$BX$4,$K610&lt;=hypothèses!$BY$4),3,IF(AND($K610&gt;hypothèses!$BX$5,$K610&lt;=hypothèses!$BY$5),4,IF(AND($K610&gt;hypothèses!$BX$6,$K610&lt;=hypothèses!$BY$6),5,IF(AND($K610&gt;hypothèses!$BX$7,$K610&lt;=hypothèses!$BY$7),6,IF(AND($K610&gt;hypothèses!$BX$8,$K610&lt;=hypothèses!$BY$8),7,IF(AND($K610&gt;hypothèses!$BX$9,$K610&lt;=hypothèses!$BY$9),8,IF(AND($K610&gt;hypothèses!$BX$10,$K610&lt;=hypothèses!$BY$10),9,IF(AND($K610&gt;hypothèses!$BX$11,$K610&lt;=hypothèses!$BY$11),10,IF(Tableau1[[#This Row],[QF mens]]&gt;hypothèses!BH619,10,"")))))))))))</f>
        <v>5</v>
      </c>
      <c r="N610" s="49" t="s">
        <v>82</v>
      </c>
      <c r="O610" s="49" t="s">
        <v>77</v>
      </c>
      <c r="P610" s="49" t="s">
        <v>83</v>
      </c>
      <c r="Q610" s="49" t="s">
        <v>82</v>
      </c>
      <c r="T610">
        <v>0</v>
      </c>
      <c r="U610" s="58" t="str" cm="1">
        <f t="array" ref="U61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610" s="58">
        <f>IF(R610="Tarif Frais de dossier",30,IF(T610&lt;0,0,IF(AND(D610=hypothèses!$BR$2,R610=hypothèses!$BI$1),IF(K610&lt;=hypothèses!$BP$2,hypothèses!$BS$2,IF(K610&gt;=hypothèses!$BQ$2,hypothèses!$BT$2,K610*hypothèses!$BU$2)),IF(AND(D610=hypothèses!$BR$3,R610=hypothèses!$BI$1),IF(K610&lt;=hypothèses!$BP$3,hypothèses!$BS$3,IF(K610&gt;=hypothèses!$BQ$3,hypothèses!$BT$3,K610*hypothèses!$BU$3)),IF(AND(D610=hypothèses!$BR$5,R610=hypothèses!$BJ$1),IF(K610&lt;=hypothèses!$BP$5,hypothèses!$BS$5,IF(K610&gt;=hypothèses!$BQ$5,hypothèses!$BT$5,K610*hypothèses!$BU$5)),IF(AND(D610=hypothèses!$BR$6,R610=hypothèses!$BJ$1),IF(K610&lt;=hypothèses!$BP$6,hypothèses!$BS$6,IF(K610&gt;=hypothèses!$BQ$6,hypothèses!$BT$6,K610*hypothèses!$BU$6)),IF(AND(D610=hypothèses!$BR$8,R610=hypothèses!$BK$1),IF(K610&lt;=hypothèses!$BP$8,hypothèses!$BS$8,IF(K610&gt;=hypothèses!$BQ$8,hypothèses!$BT$8,K610*hypothèses!$BU$8)),IF(AND(D610=hypothèses!$BR$9,R610=hypothèses!$BK$1),IF(K610&lt;=hypothèses!$BP$9,hypothèses!$BS$9,IF(K610&gt;=hypothèses!$BQ$9,hypothèses!$BT$9,K610*hypothèses!$BU$9)),IF(AND(D610=hypothèses!$BR$11,R610=hypothèses!$BL$1),IF(K610&lt;=hypothèses!$BP$11,hypothèses!$BS$11,IF(K610&gt;=hypothèses!$BQ$11,hypothèses!$BT$11,K610*hypothèses!$BU$11)),IF(AND(D610=hypothèses!$BR$12,R610=hypothèses!$BL$1),IF(K610&lt;=hypothèses!$BP$12,hypothèses!$BS$12,IF(K610&gt;=hypothèses!$BQ$12,hypothèses!$BT$12,K610*hypothèses!$BU$12)),IF(AND(D610=hypothèses!$BR$14,R610=hypothèses!$BM$1),IF(K610&lt;=hypothèses!$BP$14,hypothèses!$BS$14,IF(K610&gt;=hypothèses!$BQ$14,hypothèses!$BT$14,K610*hypothèses!$BU$14)),IF(AND(D610=hypothèses!$BR$15,R610=hypothèses!$BM$1),IF(K610&lt;=hypothèses!$BP$15,hypothèses!$BS$15,IF(K610&gt;=hypothèses!$BQ$15,hypothèses!$BT$15,K610*hypothèses!$BU$15)),IF(AND(D610=hypothèses!$BR$17,R610=hypothèses!$BN$1),IF(K610&lt;=hypothèses!$BP$17,hypothèses!$BS$17,IF(K610&gt;=hypothèses!$BQ$17,hypothèses!$BT$17,K610*hypothèses!$BU$17)),IF(AND(D610=hypothèses!$BR$18,R610=hypothèses!$BN$1),IF(K610&lt;=hypothèses!$BP$18,hypothèses!$BS$18,IF(K610&gt;=hypothèses!$BQ$18,hypothèses!$BT$18,K610*hypothèses!$BU$18)),0))))))))))))))</f>
        <v>0</v>
      </c>
      <c r="W610" t="str" cm="1">
        <f t="array" ref="W610">IFERROR(IF(T610&lt;0,0,IF(R610="tarif frais de dossier",30,K610*INDEX(hypothèses!$CC$2:$CR$21,MATCH(1,(K610&gt;=hypothèses!$BX$2:$BX$21)*(K610&lt;hypothèses!$BY$2:$BY$21)*(D610="Villeurbanne")+(K610&gt;=hypothèses!$BX$12:$BX$21)*(K610&lt;hypothèses!$BY$12:$BY$21)*(D610="Hors Villeurbanne"),0),CHOOSE(MATCH(R610,{"tarif eveil";"tarif courant";"tarif pratiques collectives";"tarif troisième cycle renforcé PPES";"tarif cumul";"tarif location"},0),1,4,7,10,13,16)))),"")</f>
        <v/>
      </c>
    </row>
    <row r="611" spans="1:23">
      <c r="A611" s="72" t="s">
        <v>71</v>
      </c>
      <c r="B611" s="72" t="s">
        <v>72</v>
      </c>
      <c r="C611" s="72" t="s">
        <v>73</v>
      </c>
      <c r="D611" t="s">
        <v>86</v>
      </c>
      <c r="E611" s="59">
        <v>37327</v>
      </c>
      <c r="F611">
        <v>15</v>
      </c>
      <c r="G611">
        <v>3</v>
      </c>
      <c r="H611">
        <f>IF(Tableau1[[#This Row],[Tranche RFR]]&gt;=2,Tableau1[[#This Row],[Tranche RFR]]-1,Tableau1[[#This Row],[Tranche RFR]])</f>
        <v>14</v>
      </c>
      <c r="I611">
        <f>Tableau1[[#This Row],[RFR]]/Tableau1[[#This Row],[nb parts sans couple]]</f>
        <v>2666.2142857142858</v>
      </c>
      <c r="J611" t="s">
        <v>77</v>
      </c>
      <c r="K611" s="4">
        <f t="shared" si="9"/>
        <v>1036.8611111111111</v>
      </c>
      <c r="L611" s="49">
        <f>IF($K611&lt;=hypothèses!$BG$2,1,IF(AND($K611&gt;hypothèses!$BF$3,$K611&lt;=hypothèses!$BG$3),2,IF(AND($K611&gt;hypothèses!$BF$4,$K611&lt;=hypothèses!$BG$4),3,IF(AND($K611&gt;hypothèses!$BF$5,$K611&lt;=hypothèses!$BG$5),4,IF(AND($K611&gt;hypothèses!$BF$6,$K611&lt;=hypothèses!$BG$6),5,IF(AND($K611&gt;hypothèses!$BF$7,$K611&lt;=hypothèses!$BG$7),6,IF(AND($K611&gt;hypothèses!$BF$8,$K611&lt;=hypothèses!$BG$8),7,IF(AND($K611&gt;hypothèses!$BF$9,$K611&lt;=hypothèses!$BG$9),8,IF(AND($K611&gt;hypothèses!$BF$10,$K611&lt;=hypothèses!$BG$10),9,IF(AND($K611&gt;hypothèses!$BF$11,$K611&lt;=hypothèses!$BG$11),10,IF(Tableau1[[#This Row],[QF mens]]&gt;hypothèses!BG620,10,"")))))))))))</f>
        <v>6</v>
      </c>
      <c r="M611" s="49">
        <f>IF($K611&lt;=hypothèses!$BY$2,1,IF(AND($K611&gt;hypothèses!$BX$3,$K611&lt;=hypothèses!$BY$3),2,IF(AND($K611&gt;hypothèses!$BX$4,$K611&lt;=hypothèses!$BY$4),3,IF(AND($K611&gt;hypothèses!$BX$5,$K611&lt;=hypothèses!$BY$5),4,IF(AND($K611&gt;hypothèses!$BX$6,$K611&lt;=hypothèses!$BY$6),5,IF(AND($K611&gt;hypothèses!$BX$7,$K611&lt;=hypothèses!$BY$7),6,IF(AND($K611&gt;hypothèses!$BX$8,$K611&lt;=hypothèses!$BY$8),7,IF(AND($K611&gt;hypothèses!$BX$9,$K611&lt;=hypothèses!$BY$9),8,IF(AND($K611&gt;hypothèses!$BX$10,$K611&lt;=hypothèses!$BY$10),9,IF(AND($K611&gt;hypothèses!$BX$11,$K611&lt;=hypothèses!$BY$11),10,IF(Tableau1[[#This Row],[QF mens]]&gt;hypothèses!BH620,10,"")))))))))))</f>
        <v>5</v>
      </c>
      <c r="N611" s="49" t="s">
        <v>82</v>
      </c>
      <c r="O611" s="49" t="s">
        <v>77</v>
      </c>
      <c r="P611" s="49" t="s">
        <v>83</v>
      </c>
      <c r="Q611" s="49" t="s">
        <v>82</v>
      </c>
      <c r="R611" t="s">
        <v>13</v>
      </c>
      <c r="S611">
        <v>1</v>
      </c>
      <c r="T611">
        <v>735</v>
      </c>
      <c r="U611" s="58" cm="1">
        <f t="array" ref="U61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769.34999999999991</v>
      </c>
      <c r="V611" s="58">
        <f>IF(R611="Tarif Frais de dossier",30,IF(T611&lt;0,0,IF(AND(D611=hypothèses!$BR$2,R611=hypothèses!$BI$1),IF(K611&lt;=hypothèses!$BP$2,hypothèses!$BS$2,IF(K611&gt;=hypothèses!$BQ$2,hypothèses!$BT$2,K611*hypothèses!$BU$2)),IF(AND(D611=hypothèses!$BR$3,R611=hypothèses!$BI$1),IF(K611&lt;=hypothèses!$BP$3,hypothèses!$BS$3,IF(K611&gt;=hypothèses!$BQ$3,hypothèses!$BT$3,K611*hypothèses!$BU$3)),IF(AND(D611=hypothèses!$BR$5,R611=hypothèses!$BJ$1),IF(K611&lt;=hypothèses!$BP$5,hypothèses!$BS$5,IF(K611&gt;=hypothèses!$BQ$5,hypothèses!$BT$5,K611*hypothèses!$BU$5)),IF(AND(D611=hypothèses!$BR$6,R611=hypothèses!$BJ$1),IF(K611&lt;=hypothèses!$BP$6,hypothèses!$BS$6,IF(K611&gt;=hypothèses!$BQ$6,hypothèses!$BT$6,K611*hypothèses!$BU$6)),IF(AND(D611=hypothèses!$BR$8,R611=hypothèses!$BK$1),IF(K611&lt;=hypothèses!$BP$8,hypothèses!$BS$8,IF(K611&gt;=hypothèses!$BQ$8,hypothèses!$BT$8,K611*hypothèses!$BU$8)),IF(AND(D611=hypothèses!$BR$9,R611=hypothèses!$BK$1),IF(K611&lt;=hypothèses!$BP$9,hypothèses!$BS$9,IF(K611&gt;=hypothèses!$BQ$9,hypothèses!$BT$9,K611*hypothèses!$BU$9)),IF(AND(D611=hypothèses!$BR$11,R611=hypothèses!$BL$1),IF(K611&lt;=hypothèses!$BP$11,hypothèses!$BS$11,IF(K611&gt;=hypothèses!$BQ$11,hypothèses!$BT$11,K611*hypothèses!$BU$11)),IF(AND(D611=hypothèses!$BR$12,R611=hypothèses!$BL$1),IF(K611&lt;=hypothèses!$BP$12,hypothèses!$BS$12,IF(K611&gt;=hypothèses!$BQ$12,hypothèses!$BT$12,K611*hypothèses!$BU$12)),IF(AND(D611=hypothèses!$BR$14,R611=hypothèses!$BM$1),IF(K611&lt;=hypothèses!$BP$14,hypothèses!$BS$14,IF(K611&gt;=hypothèses!$BQ$14,hypothèses!$BT$14,K611*hypothèses!$BU$14)),IF(AND(D611=hypothèses!$BR$15,R611=hypothèses!$BM$1),IF(K611&lt;=hypothèses!$BP$15,hypothèses!$BS$15,IF(K611&gt;=hypothèses!$BQ$15,hypothèses!$BT$15,K611*hypothèses!$BU$15)),IF(AND(D611=hypothèses!$BR$17,R611=hypothèses!$BN$1),IF(K611&lt;=hypothèses!$BP$17,hypothèses!$BS$17,IF(K611&gt;=hypothèses!$BQ$17,hypothèses!$BT$17,K611*hypothèses!$BU$17)),IF(AND(D611=hypothèses!$BR$18,R611=hypothèses!$BN$1),IF(K611&lt;=hypothèses!$BP$18,hypothèses!$BS$18,IF(K611&gt;=hypothèses!$BQ$18,hypothèses!$BT$18,K611*hypothèses!$BU$18)),0))))))))))))))</f>
        <v>342.16416666666669</v>
      </c>
      <c r="W611" t="str" cm="1">
        <f t="array" ref="W611">IFERROR(IF(T611&lt;0,0,IF(R611="tarif frais de dossier",30,K611*INDEX(hypothèses!$CC$2:$CR$21,MATCH(1,(K611&gt;=hypothèses!$BX$2:$BX$21)*(K611&lt;hypothèses!$BY$2:$BY$21)*(D611="Villeurbanne")+(K611&gt;=hypothèses!$BX$12:$BX$21)*(K611&lt;hypothèses!$BY$12:$BY$21)*(D611="Hors Villeurbanne"),0),CHOOSE(MATCH(R611,{"tarif eveil";"tarif courant";"tarif pratiques collectives";"tarif troisième cycle renforcé PPES";"tarif cumul";"tarif location"},0),1,4,7,10,13,16)))),"")</f>
        <v/>
      </c>
    </row>
    <row r="612" spans="1:23">
      <c r="A612" s="71" t="s">
        <v>71</v>
      </c>
      <c r="B612" s="71" t="s">
        <v>72</v>
      </c>
      <c r="C612" s="71" t="s">
        <v>73</v>
      </c>
      <c r="D612" t="s">
        <v>86</v>
      </c>
      <c r="E612" s="59">
        <v>37327</v>
      </c>
      <c r="F612">
        <v>15</v>
      </c>
      <c r="G612">
        <v>3</v>
      </c>
      <c r="H612">
        <f>IF(Tableau1[[#This Row],[Tranche RFR]]&gt;=2,Tableau1[[#This Row],[Tranche RFR]]-1,Tableau1[[#This Row],[Tranche RFR]])</f>
        <v>14</v>
      </c>
      <c r="I612">
        <f>Tableau1[[#This Row],[RFR]]/Tableau1[[#This Row],[nb parts sans couple]]</f>
        <v>2666.2142857142858</v>
      </c>
      <c r="J612" t="s">
        <v>77</v>
      </c>
      <c r="K612" s="4">
        <f t="shared" si="9"/>
        <v>1036.8611111111111</v>
      </c>
      <c r="L612" s="49">
        <f>IF($K612&lt;=hypothèses!$BG$2,1,IF(AND($K612&gt;hypothèses!$BF$3,$K612&lt;=hypothèses!$BG$3),2,IF(AND($K612&gt;hypothèses!$BF$4,$K612&lt;=hypothèses!$BG$4),3,IF(AND($K612&gt;hypothèses!$BF$5,$K612&lt;=hypothèses!$BG$5),4,IF(AND($K612&gt;hypothèses!$BF$6,$K612&lt;=hypothèses!$BG$6),5,IF(AND($K612&gt;hypothèses!$BF$7,$K612&lt;=hypothèses!$BG$7),6,IF(AND($K612&gt;hypothèses!$BF$8,$K612&lt;=hypothèses!$BG$8),7,IF(AND($K612&gt;hypothèses!$BF$9,$K612&lt;=hypothèses!$BG$9),8,IF(AND($K612&gt;hypothèses!$BF$10,$K612&lt;=hypothèses!$BG$10),9,IF(AND($K612&gt;hypothèses!$BF$11,$K612&lt;=hypothèses!$BG$11),10,IF(Tableau1[[#This Row],[QF mens]]&gt;hypothèses!BG621,10,"")))))))))))</f>
        <v>6</v>
      </c>
      <c r="M612" s="49">
        <f>IF($K612&lt;=hypothèses!$BY$2,1,IF(AND($K612&gt;hypothèses!$BX$3,$K612&lt;=hypothèses!$BY$3),2,IF(AND($K612&gt;hypothèses!$BX$4,$K612&lt;=hypothèses!$BY$4),3,IF(AND($K612&gt;hypothèses!$BX$5,$K612&lt;=hypothèses!$BY$5),4,IF(AND($K612&gt;hypothèses!$BX$6,$K612&lt;=hypothèses!$BY$6),5,IF(AND($K612&gt;hypothèses!$BX$7,$K612&lt;=hypothèses!$BY$7),6,IF(AND($K612&gt;hypothèses!$BX$8,$K612&lt;=hypothèses!$BY$8),7,IF(AND($K612&gt;hypothèses!$BX$9,$K612&lt;=hypothèses!$BY$9),8,IF(AND($K612&gt;hypothèses!$BX$10,$K612&lt;=hypothèses!$BY$10),9,IF(AND($K612&gt;hypothèses!$BX$11,$K612&lt;=hypothèses!$BY$11),10,IF(Tableau1[[#This Row],[QF mens]]&gt;hypothèses!BH621,10,"")))))))))))</f>
        <v>5</v>
      </c>
      <c r="N612" s="49" t="s">
        <v>82</v>
      </c>
      <c r="O612" s="49" t="s">
        <v>77</v>
      </c>
      <c r="P612" s="49" t="s">
        <v>83</v>
      </c>
      <c r="Q612" s="49" t="s">
        <v>82</v>
      </c>
      <c r="R612" t="s">
        <v>14</v>
      </c>
      <c r="S612">
        <v>1</v>
      </c>
      <c r="T612">
        <v>30</v>
      </c>
      <c r="U612" s="58" cm="1">
        <f t="array" ref="U61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612" s="58">
        <f>IF(R612="Tarif Frais de dossier",30,IF(T612&lt;0,0,IF(AND(D612=hypothèses!$BR$2,R612=hypothèses!$BI$1),IF(K612&lt;=hypothèses!$BP$2,hypothèses!$BS$2,IF(K612&gt;=hypothèses!$BQ$2,hypothèses!$BT$2,K612*hypothèses!$BU$2)),IF(AND(D612=hypothèses!$BR$3,R612=hypothèses!$BI$1),IF(K612&lt;=hypothèses!$BP$3,hypothèses!$BS$3,IF(K612&gt;=hypothèses!$BQ$3,hypothèses!$BT$3,K612*hypothèses!$BU$3)),IF(AND(D612=hypothèses!$BR$5,R612=hypothèses!$BJ$1),IF(K612&lt;=hypothèses!$BP$5,hypothèses!$BS$5,IF(K612&gt;=hypothèses!$BQ$5,hypothèses!$BT$5,K612*hypothèses!$BU$5)),IF(AND(D612=hypothèses!$BR$6,R612=hypothèses!$BJ$1),IF(K612&lt;=hypothèses!$BP$6,hypothèses!$BS$6,IF(K612&gt;=hypothèses!$BQ$6,hypothèses!$BT$6,K612*hypothèses!$BU$6)),IF(AND(D612=hypothèses!$BR$8,R612=hypothèses!$BK$1),IF(K612&lt;=hypothèses!$BP$8,hypothèses!$BS$8,IF(K612&gt;=hypothèses!$BQ$8,hypothèses!$BT$8,K612*hypothèses!$BU$8)),IF(AND(D612=hypothèses!$BR$9,R612=hypothèses!$BK$1),IF(K612&lt;=hypothèses!$BP$9,hypothèses!$BS$9,IF(K612&gt;=hypothèses!$BQ$9,hypothèses!$BT$9,K612*hypothèses!$BU$9)),IF(AND(D612=hypothèses!$BR$11,R612=hypothèses!$BL$1),IF(K612&lt;=hypothèses!$BP$11,hypothèses!$BS$11,IF(K612&gt;=hypothèses!$BQ$11,hypothèses!$BT$11,K612*hypothèses!$BU$11)),IF(AND(D612=hypothèses!$BR$12,R612=hypothèses!$BL$1),IF(K612&lt;=hypothèses!$BP$12,hypothèses!$BS$12,IF(K612&gt;=hypothèses!$BQ$12,hypothèses!$BT$12,K612*hypothèses!$BU$12)),IF(AND(D612=hypothèses!$BR$14,R612=hypothèses!$BM$1),IF(K612&lt;=hypothèses!$BP$14,hypothèses!$BS$14,IF(K612&gt;=hypothèses!$BQ$14,hypothèses!$BT$14,K612*hypothèses!$BU$14)),IF(AND(D612=hypothèses!$BR$15,R612=hypothèses!$BM$1),IF(K612&lt;=hypothèses!$BP$15,hypothèses!$BS$15,IF(K612&gt;=hypothèses!$BQ$15,hypothèses!$BT$15,K612*hypothèses!$BU$15)),IF(AND(D612=hypothèses!$BR$17,R612=hypothèses!$BN$1),IF(K612&lt;=hypothèses!$BP$17,hypothèses!$BS$17,IF(K612&gt;=hypothèses!$BQ$17,hypothèses!$BT$17,K612*hypothèses!$BU$17)),IF(AND(D612=hypothèses!$BR$18,R612=hypothèses!$BN$1),IF(K612&lt;=hypothèses!$BP$18,hypothèses!$BS$18,IF(K612&gt;=hypothèses!$BQ$18,hypothèses!$BT$18,K612*hypothèses!$BU$18)),0))))))))))))))</f>
        <v>30</v>
      </c>
      <c r="W612" cm="1">
        <f t="array" ref="W612">IFERROR(IF(T612&lt;0,0,IF(R612="tarif frais de dossier",30,K612*INDEX(hypothèses!$CC$2:$CR$21,MATCH(1,(K612&gt;=hypothèses!$BX$2:$BX$21)*(K612&lt;hypothèses!$BY$2:$BY$21)*(D612="Villeurbanne")+(K612&gt;=hypothèses!$BX$12:$BX$21)*(K612&lt;hypothèses!$BY$12:$BY$21)*(D612="Hors Villeurbanne"),0),CHOOSE(MATCH(R612,{"tarif eveil";"tarif courant";"tarif pratiques collectives";"tarif troisième cycle renforcé PPES";"tarif cumul";"tarif location"},0),1,4,7,10,13,16)))),"")</f>
        <v>30</v>
      </c>
    </row>
    <row r="613" spans="1:23">
      <c r="A613" s="72" t="s">
        <v>71</v>
      </c>
      <c r="B613" s="72" t="s">
        <v>72</v>
      </c>
      <c r="C613" s="72" t="s">
        <v>73</v>
      </c>
      <c r="D613" t="s">
        <v>86</v>
      </c>
      <c r="E613" s="59">
        <v>37327</v>
      </c>
      <c r="F613">
        <v>15</v>
      </c>
      <c r="G613">
        <v>3</v>
      </c>
      <c r="H613">
        <f>IF(Tableau1[[#This Row],[Tranche RFR]]&gt;=2,Tableau1[[#This Row],[Tranche RFR]]-1,Tableau1[[#This Row],[Tranche RFR]])</f>
        <v>14</v>
      </c>
      <c r="I613">
        <f>Tableau1[[#This Row],[RFR]]/Tableau1[[#This Row],[nb parts sans couple]]</f>
        <v>2666.2142857142858</v>
      </c>
      <c r="J613" t="s">
        <v>77</v>
      </c>
      <c r="K613" s="4">
        <f t="shared" si="9"/>
        <v>1036.8611111111111</v>
      </c>
      <c r="L613" s="49">
        <f>IF($K613&lt;=hypothèses!$BG$2,1,IF(AND($K613&gt;hypothèses!$BF$3,$K613&lt;=hypothèses!$BG$3),2,IF(AND($K613&gt;hypothèses!$BF$4,$K613&lt;=hypothèses!$BG$4),3,IF(AND($K613&gt;hypothèses!$BF$5,$K613&lt;=hypothèses!$BG$5),4,IF(AND($K613&gt;hypothèses!$BF$6,$K613&lt;=hypothèses!$BG$6),5,IF(AND($K613&gt;hypothèses!$BF$7,$K613&lt;=hypothèses!$BG$7),6,IF(AND($K613&gt;hypothèses!$BF$8,$K613&lt;=hypothèses!$BG$8),7,IF(AND($K613&gt;hypothèses!$BF$9,$K613&lt;=hypothèses!$BG$9),8,IF(AND($K613&gt;hypothèses!$BF$10,$K613&lt;=hypothèses!$BG$10),9,IF(AND($K613&gt;hypothèses!$BF$11,$K613&lt;=hypothèses!$BG$11),10,IF(Tableau1[[#This Row],[QF mens]]&gt;hypothèses!BG622,10,"")))))))))))</f>
        <v>6</v>
      </c>
      <c r="M613" s="49">
        <f>IF($K613&lt;=hypothèses!$BY$2,1,IF(AND($K613&gt;hypothèses!$BX$3,$K613&lt;=hypothèses!$BY$3),2,IF(AND($K613&gt;hypothèses!$BX$4,$K613&lt;=hypothèses!$BY$4),3,IF(AND($K613&gt;hypothèses!$BX$5,$K613&lt;=hypothèses!$BY$5),4,IF(AND($K613&gt;hypothèses!$BX$6,$K613&lt;=hypothèses!$BY$6),5,IF(AND($K613&gt;hypothèses!$BX$7,$K613&lt;=hypothèses!$BY$7),6,IF(AND($K613&gt;hypothèses!$BX$8,$K613&lt;=hypothèses!$BY$8),7,IF(AND($K613&gt;hypothèses!$BX$9,$K613&lt;=hypothèses!$BY$9),8,IF(AND($K613&gt;hypothèses!$BX$10,$K613&lt;=hypothèses!$BY$10),9,IF(AND($K613&gt;hypothèses!$BX$11,$K613&lt;=hypothèses!$BY$11),10,IF(Tableau1[[#This Row],[QF mens]]&gt;hypothèses!BH622,10,"")))))))))))</f>
        <v>5</v>
      </c>
      <c r="N613" s="49" t="s">
        <v>82</v>
      </c>
      <c r="O613" s="49" t="s">
        <v>77</v>
      </c>
      <c r="P613" s="49" t="s">
        <v>83</v>
      </c>
      <c r="Q613" s="49" t="s">
        <v>82</v>
      </c>
      <c r="T613">
        <v>0</v>
      </c>
      <c r="U613" s="58" t="str" cm="1">
        <f t="array" ref="U61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613" s="58">
        <f>IF(R613="Tarif Frais de dossier",30,IF(T613&lt;0,0,IF(AND(D613=hypothèses!$BR$2,R613=hypothèses!$BI$1),IF(K613&lt;=hypothèses!$BP$2,hypothèses!$BS$2,IF(K613&gt;=hypothèses!$BQ$2,hypothèses!$BT$2,K613*hypothèses!$BU$2)),IF(AND(D613=hypothèses!$BR$3,R613=hypothèses!$BI$1),IF(K613&lt;=hypothèses!$BP$3,hypothèses!$BS$3,IF(K613&gt;=hypothèses!$BQ$3,hypothèses!$BT$3,K613*hypothèses!$BU$3)),IF(AND(D613=hypothèses!$BR$5,R613=hypothèses!$BJ$1),IF(K613&lt;=hypothèses!$BP$5,hypothèses!$BS$5,IF(K613&gt;=hypothèses!$BQ$5,hypothèses!$BT$5,K613*hypothèses!$BU$5)),IF(AND(D613=hypothèses!$BR$6,R613=hypothèses!$BJ$1),IF(K613&lt;=hypothèses!$BP$6,hypothèses!$BS$6,IF(K613&gt;=hypothèses!$BQ$6,hypothèses!$BT$6,K613*hypothèses!$BU$6)),IF(AND(D613=hypothèses!$BR$8,R613=hypothèses!$BK$1),IF(K613&lt;=hypothèses!$BP$8,hypothèses!$BS$8,IF(K613&gt;=hypothèses!$BQ$8,hypothèses!$BT$8,K613*hypothèses!$BU$8)),IF(AND(D613=hypothèses!$BR$9,R613=hypothèses!$BK$1),IF(K613&lt;=hypothèses!$BP$9,hypothèses!$BS$9,IF(K613&gt;=hypothèses!$BQ$9,hypothèses!$BT$9,K613*hypothèses!$BU$9)),IF(AND(D613=hypothèses!$BR$11,R613=hypothèses!$BL$1),IF(K613&lt;=hypothèses!$BP$11,hypothèses!$BS$11,IF(K613&gt;=hypothèses!$BQ$11,hypothèses!$BT$11,K613*hypothèses!$BU$11)),IF(AND(D613=hypothèses!$BR$12,R613=hypothèses!$BL$1),IF(K613&lt;=hypothèses!$BP$12,hypothèses!$BS$12,IF(K613&gt;=hypothèses!$BQ$12,hypothèses!$BT$12,K613*hypothèses!$BU$12)),IF(AND(D613=hypothèses!$BR$14,R613=hypothèses!$BM$1),IF(K613&lt;=hypothèses!$BP$14,hypothèses!$BS$14,IF(K613&gt;=hypothèses!$BQ$14,hypothèses!$BT$14,K613*hypothèses!$BU$14)),IF(AND(D613=hypothèses!$BR$15,R613=hypothèses!$BM$1),IF(K613&lt;=hypothèses!$BP$15,hypothèses!$BS$15,IF(K613&gt;=hypothèses!$BQ$15,hypothèses!$BT$15,K613*hypothèses!$BU$15)),IF(AND(D613=hypothèses!$BR$17,R613=hypothèses!$BN$1),IF(K613&lt;=hypothèses!$BP$17,hypothèses!$BS$17,IF(K613&gt;=hypothèses!$BQ$17,hypothèses!$BT$17,K613*hypothèses!$BU$17)),IF(AND(D613=hypothèses!$BR$18,R613=hypothèses!$BN$1),IF(K613&lt;=hypothèses!$BP$18,hypothèses!$BS$18,IF(K613&gt;=hypothèses!$BQ$18,hypothèses!$BT$18,K613*hypothèses!$BU$18)),0))))))))))))))</f>
        <v>0</v>
      </c>
      <c r="W613" t="str" cm="1">
        <f t="array" ref="W613">IFERROR(IF(T613&lt;0,0,IF(R613="tarif frais de dossier",30,K613*INDEX(hypothèses!$CC$2:$CR$21,MATCH(1,(K613&gt;=hypothèses!$BX$2:$BX$21)*(K613&lt;hypothèses!$BY$2:$BY$21)*(D613="Villeurbanne")+(K613&gt;=hypothèses!$BX$12:$BX$21)*(K613&lt;hypothèses!$BY$12:$BY$21)*(D613="Hors Villeurbanne"),0),CHOOSE(MATCH(R613,{"tarif eveil";"tarif courant";"tarif pratiques collectives";"tarif troisième cycle renforcé PPES";"tarif cumul";"tarif location"},0),1,4,7,10,13,16)))),"")</f>
        <v/>
      </c>
    </row>
    <row r="614" spans="1:23">
      <c r="A614" s="71" t="s">
        <v>71</v>
      </c>
      <c r="B614" s="71" t="s">
        <v>72</v>
      </c>
      <c r="C614" s="71" t="s">
        <v>73</v>
      </c>
      <c r="D614" t="s">
        <v>86</v>
      </c>
      <c r="E614" s="59">
        <v>37327</v>
      </c>
      <c r="F614">
        <v>15</v>
      </c>
      <c r="G614">
        <v>3</v>
      </c>
      <c r="H614">
        <f>IF(Tableau1[[#This Row],[Tranche RFR]]&gt;=2,Tableau1[[#This Row],[Tranche RFR]]-1,Tableau1[[#This Row],[Tranche RFR]])</f>
        <v>14</v>
      </c>
      <c r="I614">
        <f>Tableau1[[#This Row],[RFR]]/Tableau1[[#This Row],[nb parts sans couple]]</f>
        <v>2666.2142857142858</v>
      </c>
      <c r="J614" t="s">
        <v>77</v>
      </c>
      <c r="K614" s="4">
        <f t="shared" si="9"/>
        <v>1036.8611111111111</v>
      </c>
      <c r="L614" s="49">
        <f>IF($K614&lt;=hypothèses!$BG$2,1,IF(AND($K614&gt;hypothèses!$BF$3,$K614&lt;=hypothèses!$BG$3),2,IF(AND($K614&gt;hypothèses!$BF$4,$K614&lt;=hypothèses!$BG$4),3,IF(AND($K614&gt;hypothèses!$BF$5,$K614&lt;=hypothèses!$BG$5),4,IF(AND($K614&gt;hypothèses!$BF$6,$K614&lt;=hypothèses!$BG$6),5,IF(AND($K614&gt;hypothèses!$BF$7,$K614&lt;=hypothèses!$BG$7),6,IF(AND($K614&gt;hypothèses!$BF$8,$K614&lt;=hypothèses!$BG$8),7,IF(AND($K614&gt;hypothèses!$BF$9,$K614&lt;=hypothèses!$BG$9),8,IF(AND($K614&gt;hypothèses!$BF$10,$K614&lt;=hypothèses!$BG$10),9,IF(AND($K614&gt;hypothèses!$BF$11,$K614&lt;=hypothèses!$BG$11),10,IF(Tableau1[[#This Row],[QF mens]]&gt;hypothèses!BG623,10,"")))))))))))</f>
        <v>6</v>
      </c>
      <c r="M614" s="49">
        <f>IF($K614&lt;=hypothèses!$BY$2,1,IF(AND($K614&gt;hypothèses!$BX$3,$K614&lt;=hypothèses!$BY$3),2,IF(AND($K614&gt;hypothèses!$BX$4,$K614&lt;=hypothèses!$BY$4),3,IF(AND($K614&gt;hypothèses!$BX$5,$K614&lt;=hypothèses!$BY$5),4,IF(AND($K614&gt;hypothèses!$BX$6,$K614&lt;=hypothèses!$BY$6),5,IF(AND($K614&gt;hypothèses!$BX$7,$K614&lt;=hypothèses!$BY$7),6,IF(AND($K614&gt;hypothèses!$BX$8,$K614&lt;=hypothèses!$BY$8),7,IF(AND($K614&gt;hypothèses!$BX$9,$K614&lt;=hypothèses!$BY$9),8,IF(AND($K614&gt;hypothèses!$BX$10,$K614&lt;=hypothèses!$BY$10),9,IF(AND($K614&gt;hypothèses!$BX$11,$K614&lt;=hypothèses!$BY$11),10,IF(Tableau1[[#This Row],[QF mens]]&gt;hypothèses!BH623,10,"")))))))))))</f>
        <v>5</v>
      </c>
      <c r="N614" s="49" t="s">
        <v>82</v>
      </c>
      <c r="O614" s="49" t="s">
        <v>77</v>
      </c>
      <c r="P614" s="49" t="s">
        <v>83</v>
      </c>
      <c r="Q614" s="49" t="s">
        <v>82</v>
      </c>
      <c r="T614">
        <v>0</v>
      </c>
      <c r="U614" s="58" t="str" cm="1">
        <f t="array" ref="U61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614" s="58">
        <f>IF(R614="Tarif Frais de dossier",30,IF(T614&lt;0,0,IF(AND(D614=hypothèses!$BR$2,R614=hypothèses!$BI$1),IF(K614&lt;=hypothèses!$BP$2,hypothèses!$BS$2,IF(K614&gt;=hypothèses!$BQ$2,hypothèses!$BT$2,K614*hypothèses!$BU$2)),IF(AND(D614=hypothèses!$BR$3,R614=hypothèses!$BI$1),IF(K614&lt;=hypothèses!$BP$3,hypothèses!$BS$3,IF(K614&gt;=hypothèses!$BQ$3,hypothèses!$BT$3,K614*hypothèses!$BU$3)),IF(AND(D614=hypothèses!$BR$5,R614=hypothèses!$BJ$1),IF(K614&lt;=hypothèses!$BP$5,hypothèses!$BS$5,IF(K614&gt;=hypothèses!$BQ$5,hypothèses!$BT$5,K614*hypothèses!$BU$5)),IF(AND(D614=hypothèses!$BR$6,R614=hypothèses!$BJ$1),IF(K614&lt;=hypothèses!$BP$6,hypothèses!$BS$6,IF(K614&gt;=hypothèses!$BQ$6,hypothèses!$BT$6,K614*hypothèses!$BU$6)),IF(AND(D614=hypothèses!$BR$8,R614=hypothèses!$BK$1),IF(K614&lt;=hypothèses!$BP$8,hypothèses!$BS$8,IF(K614&gt;=hypothèses!$BQ$8,hypothèses!$BT$8,K614*hypothèses!$BU$8)),IF(AND(D614=hypothèses!$BR$9,R614=hypothèses!$BK$1),IF(K614&lt;=hypothèses!$BP$9,hypothèses!$BS$9,IF(K614&gt;=hypothèses!$BQ$9,hypothèses!$BT$9,K614*hypothèses!$BU$9)),IF(AND(D614=hypothèses!$BR$11,R614=hypothèses!$BL$1),IF(K614&lt;=hypothèses!$BP$11,hypothèses!$BS$11,IF(K614&gt;=hypothèses!$BQ$11,hypothèses!$BT$11,K614*hypothèses!$BU$11)),IF(AND(D614=hypothèses!$BR$12,R614=hypothèses!$BL$1),IF(K614&lt;=hypothèses!$BP$12,hypothèses!$BS$12,IF(K614&gt;=hypothèses!$BQ$12,hypothèses!$BT$12,K614*hypothèses!$BU$12)),IF(AND(D614=hypothèses!$BR$14,R614=hypothèses!$BM$1),IF(K614&lt;=hypothèses!$BP$14,hypothèses!$BS$14,IF(K614&gt;=hypothèses!$BQ$14,hypothèses!$BT$14,K614*hypothèses!$BU$14)),IF(AND(D614=hypothèses!$BR$15,R614=hypothèses!$BM$1),IF(K614&lt;=hypothèses!$BP$15,hypothèses!$BS$15,IF(K614&gt;=hypothèses!$BQ$15,hypothèses!$BT$15,K614*hypothèses!$BU$15)),IF(AND(D614=hypothèses!$BR$17,R614=hypothèses!$BN$1),IF(K614&lt;=hypothèses!$BP$17,hypothèses!$BS$17,IF(K614&gt;=hypothèses!$BQ$17,hypothèses!$BT$17,K614*hypothèses!$BU$17)),IF(AND(D614=hypothèses!$BR$18,R614=hypothèses!$BN$1),IF(K614&lt;=hypothèses!$BP$18,hypothèses!$BS$18,IF(K614&gt;=hypothèses!$BQ$18,hypothèses!$BT$18,K614*hypothèses!$BU$18)),0))))))))))))))</f>
        <v>0</v>
      </c>
      <c r="W614" t="str" cm="1">
        <f t="array" ref="W614">IFERROR(IF(T614&lt;0,0,IF(R614="tarif frais de dossier",30,K614*INDEX(hypothèses!$CC$2:$CR$21,MATCH(1,(K614&gt;=hypothèses!$BX$2:$BX$21)*(K614&lt;hypothèses!$BY$2:$BY$21)*(D614="Villeurbanne")+(K614&gt;=hypothèses!$BX$12:$BX$21)*(K614&lt;hypothèses!$BY$12:$BY$21)*(D614="Hors Villeurbanne"),0),CHOOSE(MATCH(R614,{"tarif eveil";"tarif courant";"tarif pratiques collectives";"tarif troisième cycle renforcé PPES";"tarif cumul";"tarif location"},0),1,4,7,10,13,16)))),"")</f>
        <v/>
      </c>
    </row>
    <row r="615" spans="1:23">
      <c r="A615" s="72" t="s">
        <v>71</v>
      </c>
      <c r="B615" s="72" t="s">
        <v>72</v>
      </c>
      <c r="C615" s="72" t="s">
        <v>73</v>
      </c>
      <c r="D615" t="s">
        <v>70</v>
      </c>
      <c r="E615" s="59">
        <v>30536</v>
      </c>
      <c r="F615">
        <v>13</v>
      </c>
      <c r="G615">
        <v>3.5</v>
      </c>
      <c r="H615">
        <f>IF(Tableau1[[#This Row],[Tranche RFR]]&gt;=2,Tableau1[[#This Row],[Tranche RFR]]-1,Tableau1[[#This Row],[Tranche RFR]])</f>
        <v>12</v>
      </c>
      <c r="I615">
        <f>Tableau1[[#This Row],[RFR]]/Tableau1[[#This Row],[nb parts sans couple]]</f>
        <v>2544.6666666666665</v>
      </c>
      <c r="J615" t="s">
        <v>77</v>
      </c>
      <c r="K615" s="4">
        <f t="shared" si="9"/>
        <v>727.04761904761915</v>
      </c>
      <c r="L615" s="49">
        <f>IF($K615&lt;=hypothèses!$BG$2,1,IF(AND($K615&gt;hypothèses!$BF$3,$K615&lt;=hypothèses!$BG$3),2,IF(AND($K615&gt;hypothèses!$BF$4,$K615&lt;=hypothèses!$BG$4),3,IF(AND($K615&gt;hypothèses!$BF$5,$K615&lt;=hypothèses!$BG$5),4,IF(AND($K615&gt;hypothèses!$BF$6,$K615&lt;=hypothèses!$BG$6),5,IF(AND($K615&gt;hypothèses!$BF$7,$K615&lt;=hypothèses!$BG$7),6,IF(AND($K615&gt;hypothèses!$BF$8,$K615&lt;=hypothèses!$BG$8),7,IF(AND($K615&gt;hypothèses!$BF$9,$K615&lt;=hypothèses!$BG$9),8,IF(AND($K615&gt;hypothèses!$BF$10,$K615&lt;=hypothèses!$BG$10),9,IF(AND($K615&gt;hypothèses!$BF$11,$K615&lt;=hypothèses!$BG$11),10,IF(Tableau1[[#This Row],[QF mens]]&gt;hypothèses!BG624,10,"")))))))))))</f>
        <v>4</v>
      </c>
      <c r="M615" s="49">
        <f>IF($K615&lt;=hypothèses!$BY$2,1,IF(AND($K615&gt;hypothèses!$BX$3,$K615&lt;=hypothèses!$BY$3),2,IF(AND($K615&gt;hypothèses!$BX$4,$K615&lt;=hypothèses!$BY$4),3,IF(AND($K615&gt;hypothèses!$BX$5,$K615&lt;=hypothèses!$BY$5),4,IF(AND($K615&gt;hypothèses!$BX$6,$K615&lt;=hypothèses!$BY$6),5,IF(AND($K615&gt;hypothèses!$BX$7,$K615&lt;=hypothèses!$BY$7),6,IF(AND($K615&gt;hypothèses!$BX$8,$K615&lt;=hypothèses!$BY$8),7,IF(AND($K615&gt;hypothèses!$BX$9,$K615&lt;=hypothèses!$BY$9),8,IF(AND($K615&gt;hypothèses!$BX$10,$K615&lt;=hypothèses!$BY$10),9,IF(AND($K615&gt;hypothèses!$BX$11,$K615&lt;=hypothèses!$BY$11),10,IF(Tableau1[[#This Row],[QF mens]]&gt;hypothèses!BH624,10,"")))))))))))</f>
        <v>3</v>
      </c>
      <c r="N615" s="49" t="s">
        <v>82</v>
      </c>
      <c r="O615" s="49" t="s">
        <v>77</v>
      </c>
      <c r="P615" s="49" t="s">
        <v>83</v>
      </c>
      <c r="Q615" s="49" t="s">
        <v>82</v>
      </c>
      <c r="R615" t="s">
        <v>17</v>
      </c>
      <c r="S615">
        <v>1</v>
      </c>
      <c r="T615">
        <v>215</v>
      </c>
      <c r="U615" s="58" cm="1">
        <f t="array" ref="U61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207.99</v>
      </c>
      <c r="V615" s="58">
        <f>IF(R615="Tarif Frais de dossier",30,IF(T615&lt;0,0,IF(AND(D615=hypothèses!$BR$2,R615=hypothèses!$BI$1),IF(K615&lt;=hypothèses!$BP$2,hypothèses!$BS$2,IF(K615&gt;=hypothèses!$BQ$2,hypothèses!$BT$2,K615*hypothèses!$BU$2)),IF(AND(D615=hypothèses!$BR$3,R615=hypothèses!$BI$1),IF(K615&lt;=hypothèses!$BP$3,hypothèses!$BS$3,IF(K615&gt;=hypothèses!$BQ$3,hypothèses!$BT$3,K615*hypothèses!$BU$3)),IF(AND(D615=hypothèses!$BR$5,R615=hypothèses!$BJ$1),IF(K615&lt;=hypothèses!$BP$5,hypothèses!$BS$5,IF(K615&gt;=hypothèses!$BQ$5,hypothèses!$BT$5,K615*hypothèses!$BU$5)),IF(AND(D615=hypothèses!$BR$6,R615=hypothèses!$BJ$1),IF(K615&lt;=hypothèses!$BP$6,hypothèses!$BS$6,IF(K615&gt;=hypothèses!$BQ$6,hypothèses!$BT$6,K615*hypothèses!$BU$6)),IF(AND(D615=hypothèses!$BR$8,R615=hypothèses!$BK$1),IF(K615&lt;=hypothèses!$BP$8,hypothèses!$BS$8,IF(K615&gt;=hypothèses!$BQ$8,hypothèses!$BT$8,K615*hypothèses!$BU$8)),IF(AND(D615=hypothèses!$BR$9,R615=hypothèses!$BK$1),IF(K615&lt;=hypothèses!$BP$9,hypothèses!$BS$9,IF(K615&gt;=hypothèses!$BQ$9,hypothèses!$BT$9,K615*hypothèses!$BU$9)),IF(AND(D615=hypothèses!$BR$11,R615=hypothèses!$BL$1),IF(K615&lt;=hypothèses!$BP$11,hypothèses!$BS$11,IF(K615&gt;=hypothèses!$BQ$11,hypothèses!$BT$11,K615*hypothèses!$BU$11)),IF(AND(D615=hypothèses!$BR$12,R615=hypothèses!$BL$1),IF(K615&lt;=hypothèses!$BP$12,hypothèses!$BS$12,IF(K615&gt;=hypothèses!$BQ$12,hypothèses!$BT$12,K615*hypothèses!$BU$12)),IF(AND(D615=hypothèses!$BR$14,R615=hypothèses!$BM$1),IF(K615&lt;=hypothèses!$BP$14,hypothèses!$BS$14,IF(K615&gt;=hypothèses!$BQ$14,hypothèses!$BT$14,K615*hypothèses!$BU$14)),IF(AND(D615=hypothèses!$BR$15,R615=hypothèses!$BM$1),IF(K615&lt;=hypothèses!$BP$15,hypothèses!$BS$15,IF(K615&gt;=hypothèses!$BQ$15,hypothèses!$BT$15,K615*hypothèses!$BU$15)),IF(AND(D615=hypothèses!$BR$17,R615=hypothèses!$BN$1),IF(K615&lt;=hypothèses!$BP$17,hypothèses!$BS$17,IF(K615&gt;=hypothèses!$BQ$17,hypothèses!$BT$17,K615*hypothèses!$BU$17)),IF(AND(D615=hypothèses!$BR$18,R615=hypothèses!$BN$1),IF(K615&lt;=hypothèses!$BP$18,hypothèses!$BS$18,IF(K615&gt;=hypothèses!$BQ$18,hypothèses!$BT$18,K615*hypothèses!$BU$18)),0))))))))))))))</f>
        <v>95.970285714285737</v>
      </c>
      <c r="W615" t="str" cm="1">
        <f t="array" ref="W615">IFERROR(IF(T615&lt;0,0,IF(R615="tarif frais de dossier",30,K615*INDEX(hypothèses!$CC$2:$CR$21,MATCH(1,(K615&gt;=hypothèses!$BX$2:$BX$21)*(K615&lt;hypothèses!$BY$2:$BY$21)*(D615="Villeurbanne")+(K615&gt;=hypothèses!$BX$12:$BX$21)*(K615&lt;hypothèses!$BY$12:$BY$21)*(D615="Hors Villeurbanne"),0),CHOOSE(MATCH(R615,{"tarif eveil";"tarif courant";"tarif pratiques collectives";"tarif troisième cycle renforcé PPES";"tarif cumul";"tarif location"},0),1,4,7,10,13,16)))),"")</f>
        <v/>
      </c>
    </row>
    <row r="616" spans="1:23">
      <c r="A616" s="71" t="s">
        <v>71</v>
      </c>
      <c r="B616" s="71" t="s">
        <v>72</v>
      </c>
      <c r="C616" s="71" t="s">
        <v>73</v>
      </c>
      <c r="D616" t="s">
        <v>70</v>
      </c>
      <c r="E616" s="59">
        <v>30536</v>
      </c>
      <c r="F616">
        <v>13</v>
      </c>
      <c r="G616">
        <v>3.5</v>
      </c>
      <c r="H616">
        <f>IF(Tableau1[[#This Row],[Tranche RFR]]&gt;=2,Tableau1[[#This Row],[Tranche RFR]]-1,Tableau1[[#This Row],[Tranche RFR]])</f>
        <v>12</v>
      </c>
      <c r="I616">
        <f>Tableau1[[#This Row],[RFR]]/Tableau1[[#This Row],[nb parts sans couple]]</f>
        <v>2544.6666666666665</v>
      </c>
      <c r="J616" t="s">
        <v>77</v>
      </c>
      <c r="K616" s="4">
        <f t="shared" si="9"/>
        <v>727.04761904761915</v>
      </c>
      <c r="L616" s="49">
        <f>IF($K616&lt;=hypothèses!$BG$2,1,IF(AND($K616&gt;hypothèses!$BF$3,$K616&lt;=hypothèses!$BG$3),2,IF(AND($K616&gt;hypothèses!$BF$4,$K616&lt;=hypothèses!$BG$4),3,IF(AND($K616&gt;hypothèses!$BF$5,$K616&lt;=hypothèses!$BG$5),4,IF(AND($K616&gt;hypothèses!$BF$6,$K616&lt;=hypothèses!$BG$6),5,IF(AND($K616&gt;hypothèses!$BF$7,$K616&lt;=hypothèses!$BG$7),6,IF(AND($K616&gt;hypothèses!$BF$8,$K616&lt;=hypothèses!$BG$8),7,IF(AND($K616&gt;hypothèses!$BF$9,$K616&lt;=hypothèses!$BG$9),8,IF(AND($K616&gt;hypothèses!$BF$10,$K616&lt;=hypothèses!$BG$10),9,IF(AND($K616&gt;hypothèses!$BF$11,$K616&lt;=hypothèses!$BG$11),10,IF(Tableau1[[#This Row],[QF mens]]&gt;hypothèses!BG625,10,"")))))))))))</f>
        <v>4</v>
      </c>
      <c r="M616" s="49">
        <f>IF($K616&lt;=hypothèses!$BY$2,1,IF(AND($K616&gt;hypothèses!$BX$3,$K616&lt;=hypothèses!$BY$3),2,IF(AND($K616&gt;hypothèses!$BX$4,$K616&lt;=hypothèses!$BY$4),3,IF(AND($K616&gt;hypothèses!$BX$5,$K616&lt;=hypothèses!$BY$5),4,IF(AND($K616&gt;hypothèses!$BX$6,$K616&lt;=hypothèses!$BY$6),5,IF(AND($K616&gt;hypothèses!$BX$7,$K616&lt;=hypothèses!$BY$7),6,IF(AND($K616&gt;hypothèses!$BX$8,$K616&lt;=hypothèses!$BY$8),7,IF(AND($K616&gt;hypothèses!$BX$9,$K616&lt;=hypothèses!$BY$9),8,IF(AND($K616&gt;hypothèses!$BX$10,$K616&lt;=hypothèses!$BY$10),9,IF(AND($K616&gt;hypothèses!$BX$11,$K616&lt;=hypothèses!$BY$11),10,IF(Tableau1[[#This Row],[QF mens]]&gt;hypothèses!BH625,10,"")))))))))))</f>
        <v>3</v>
      </c>
      <c r="N616" s="49" t="s">
        <v>82</v>
      </c>
      <c r="O616" s="49" t="s">
        <v>77</v>
      </c>
      <c r="P616" s="49" t="s">
        <v>83</v>
      </c>
      <c r="Q616" s="49" t="s">
        <v>82</v>
      </c>
      <c r="R616" t="s">
        <v>14</v>
      </c>
      <c r="S616">
        <v>1</v>
      </c>
      <c r="T616">
        <v>30</v>
      </c>
      <c r="U616" s="58" cm="1">
        <f t="array" ref="U61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616" s="58">
        <f>IF(R616="Tarif Frais de dossier",30,IF(T616&lt;0,0,IF(AND(D616=hypothèses!$BR$2,R616=hypothèses!$BI$1),IF(K616&lt;=hypothèses!$BP$2,hypothèses!$BS$2,IF(K616&gt;=hypothèses!$BQ$2,hypothèses!$BT$2,K616*hypothèses!$BU$2)),IF(AND(D616=hypothèses!$BR$3,R616=hypothèses!$BI$1),IF(K616&lt;=hypothèses!$BP$3,hypothèses!$BS$3,IF(K616&gt;=hypothèses!$BQ$3,hypothèses!$BT$3,K616*hypothèses!$BU$3)),IF(AND(D616=hypothèses!$BR$5,R616=hypothèses!$BJ$1),IF(K616&lt;=hypothèses!$BP$5,hypothèses!$BS$5,IF(K616&gt;=hypothèses!$BQ$5,hypothèses!$BT$5,K616*hypothèses!$BU$5)),IF(AND(D616=hypothèses!$BR$6,R616=hypothèses!$BJ$1),IF(K616&lt;=hypothèses!$BP$6,hypothèses!$BS$6,IF(K616&gt;=hypothèses!$BQ$6,hypothèses!$BT$6,K616*hypothèses!$BU$6)),IF(AND(D616=hypothèses!$BR$8,R616=hypothèses!$BK$1),IF(K616&lt;=hypothèses!$BP$8,hypothèses!$BS$8,IF(K616&gt;=hypothèses!$BQ$8,hypothèses!$BT$8,K616*hypothèses!$BU$8)),IF(AND(D616=hypothèses!$BR$9,R616=hypothèses!$BK$1),IF(K616&lt;=hypothèses!$BP$9,hypothèses!$BS$9,IF(K616&gt;=hypothèses!$BQ$9,hypothèses!$BT$9,K616*hypothèses!$BU$9)),IF(AND(D616=hypothèses!$BR$11,R616=hypothèses!$BL$1),IF(K616&lt;=hypothèses!$BP$11,hypothèses!$BS$11,IF(K616&gt;=hypothèses!$BQ$11,hypothèses!$BT$11,K616*hypothèses!$BU$11)),IF(AND(D616=hypothèses!$BR$12,R616=hypothèses!$BL$1),IF(K616&lt;=hypothèses!$BP$12,hypothèses!$BS$12,IF(K616&gt;=hypothèses!$BQ$12,hypothèses!$BT$12,K616*hypothèses!$BU$12)),IF(AND(D616=hypothèses!$BR$14,R616=hypothèses!$BM$1),IF(K616&lt;=hypothèses!$BP$14,hypothèses!$BS$14,IF(K616&gt;=hypothèses!$BQ$14,hypothèses!$BT$14,K616*hypothèses!$BU$14)),IF(AND(D616=hypothèses!$BR$15,R616=hypothèses!$BM$1),IF(K616&lt;=hypothèses!$BP$15,hypothèses!$BS$15,IF(K616&gt;=hypothèses!$BQ$15,hypothèses!$BT$15,K616*hypothèses!$BU$15)),IF(AND(D616=hypothèses!$BR$17,R616=hypothèses!$BN$1),IF(K616&lt;=hypothèses!$BP$17,hypothèses!$BS$17,IF(K616&gt;=hypothèses!$BQ$17,hypothèses!$BT$17,K616*hypothèses!$BU$17)),IF(AND(D616=hypothèses!$BR$18,R616=hypothèses!$BN$1),IF(K616&lt;=hypothèses!$BP$18,hypothèses!$BS$18,IF(K616&gt;=hypothèses!$BQ$18,hypothèses!$BT$18,K616*hypothèses!$BU$18)),0))))))))))))))</f>
        <v>30</v>
      </c>
      <c r="W616" cm="1">
        <f t="array" ref="W616">IFERROR(IF(T616&lt;0,0,IF(R616="tarif frais de dossier",30,K616*INDEX(hypothèses!$CC$2:$CR$21,MATCH(1,(K616&gt;=hypothèses!$BX$2:$BX$21)*(K616&lt;hypothèses!$BY$2:$BY$21)*(D616="Villeurbanne")+(K616&gt;=hypothèses!$BX$12:$BX$21)*(K616&lt;hypothèses!$BY$12:$BY$21)*(D616="Hors Villeurbanne"),0),CHOOSE(MATCH(R616,{"tarif eveil";"tarif courant";"tarif pratiques collectives";"tarif troisième cycle renforcé PPES";"tarif cumul";"tarif location"},0),1,4,7,10,13,16)))),"")</f>
        <v>30</v>
      </c>
    </row>
    <row r="617" spans="1:23">
      <c r="A617" s="72" t="s">
        <v>71</v>
      </c>
      <c r="B617" s="72" t="s">
        <v>72</v>
      </c>
      <c r="C617" s="72" t="s">
        <v>73</v>
      </c>
      <c r="D617" t="s">
        <v>86</v>
      </c>
      <c r="E617" s="59">
        <v>1</v>
      </c>
      <c r="F617">
        <v>1</v>
      </c>
      <c r="G617">
        <v>1</v>
      </c>
      <c r="H617">
        <f>IF(Tableau1[[#This Row],[Tranche RFR]]&gt;=2,Tableau1[[#This Row],[Tranche RFR]]-1,Tableau1[[#This Row],[Tranche RFR]])</f>
        <v>1</v>
      </c>
      <c r="I617">
        <f>Tableau1[[#This Row],[RFR]]/Tableau1[[#This Row],[nb parts sans couple]]</f>
        <v>1</v>
      </c>
      <c r="J617" t="s">
        <v>77</v>
      </c>
      <c r="K617" s="4">
        <f t="shared" si="9"/>
        <v>8.3333333333333329E-2</v>
      </c>
      <c r="L617" s="49">
        <f>IF($K617&lt;=hypothèses!$BG$2,1,IF(AND($K617&gt;hypothèses!$BF$3,$K617&lt;=hypothèses!$BG$3),2,IF(AND($K617&gt;hypothèses!$BF$4,$K617&lt;=hypothèses!$BG$4),3,IF(AND($K617&gt;hypothèses!$BF$5,$K617&lt;=hypothèses!$BG$5),4,IF(AND($K617&gt;hypothèses!$BF$6,$K617&lt;=hypothèses!$BG$6),5,IF(AND($K617&gt;hypothèses!$BF$7,$K617&lt;=hypothèses!$BG$7),6,IF(AND($K617&gt;hypothèses!$BF$8,$K617&lt;=hypothèses!$BG$8),7,IF(AND($K617&gt;hypothèses!$BF$9,$K617&lt;=hypothèses!$BG$9),8,IF(AND($K617&gt;hypothèses!$BF$10,$K617&lt;=hypothèses!$BG$10),9,IF(AND($K617&gt;hypothèses!$BF$11,$K617&lt;=hypothèses!$BG$11),10,IF(Tableau1[[#This Row],[QF mens]]&gt;hypothèses!BG626,10,"")))))))))))</f>
        <v>1</v>
      </c>
      <c r="M617" s="49">
        <f>IF($K617&lt;=hypothèses!$BY$2,1,IF(AND($K617&gt;hypothèses!$BX$3,$K617&lt;=hypothèses!$BY$3),2,IF(AND($K617&gt;hypothèses!$BX$4,$K617&lt;=hypothèses!$BY$4),3,IF(AND($K617&gt;hypothèses!$BX$5,$K617&lt;=hypothèses!$BY$5),4,IF(AND($K617&gt;hypothèses!$BX$6,$K617&lt;=hypothèses!$BY$6),5,IF(AND($K617&gt;hypothèses!$BX$7,$K617&lt;=hypothèses!$BY$7),6,IF(AND($K617&gt;hypothèses!$BX$8,$K617&lt;=hypothèses!$BY$8),7,IF(AND($K617&gt;hypothèses!$BX$9,$K617&lt;=hypothèses!$BY$9),8,IF(AND($K617&gt;hypothèses!$BX$10,$K617&lt;=hypothèses!$BY$10),9,IF(AND($K617&gt;hypothèses!$BX$11,$K617&lt;=hypothèses!$BY$11),10,IF(Tableau1[[#This Row],[QF mens]]&gt;hypothèses!BH626,10,"")))))))))))</f>
        <v>1</v>
      </c>
      <c r="N617" s="49" t="s">
        <v>82</v>
      </c>
      <c r="O617" s="49" t="s">
        <v>77</v>
      </c>
      <c r="P617" s="49" t="s">
        <v>83</v>
      </c>
      <c r="Q617" s="49" t="s">
        <v>82</v>
      </c>
      <c r="R617" t="s">
        <v>13</v>
      </c>
      <c r="S617">
        <v>1.1000000000000001</v>
      </c>
      <c r="T617">
        <v>72.599999999999994</v>
      </c>
      <c r="U617" s="58" cm="1">
        <f t="array" ref="U61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72.600000000000009</v>
      </c>
      <c r="V617" s="58">
        <f>IF(R617="Tarif Frais de dossier",30,IF(T617&lt;0,0,IF(AND(D617=hypothèses!$BR$2,R617=hypothèses!$BI$1),IF(K617&lt;=hypothèses!$BP$2,hypothèses!$BS$2,IF(K617&gt;=hypothèses!$BQ$2,hypothèses!$BT$2,K617*hypothèses!$BU$2)),IF(AND(D617=hypothèses!$BR$3,R617=hypothèses!$BI$1),IF(K617&lt;=hypothèses!$BP$3,hypothèses!$BS$3,IF(K617&gt;=hypothèses!$BQ$3,hypothèses!$BT$3,K617*hypothèses!$BU$3)),IF(AND(D617=hypothèses!$BR$5,R617=hypothèses!$BJ$1),IF(K617&lt;=hypothèses!$BP$5,hypothèses!$BS$5,IF(K617&gt;=hypothèses!$BQ$5,hypothèses!$BT$5,K617*hypothèses!$BU$5)),IF(AND(D617=hypothèses!$BR$6,R617=hypothèses!$BJ$1),IF(K617&lt;=hypothèses!$BP$6,hypothèses!$BS$6,IF(K617&gt;=hypothèses!$BQ$6,hypothèses!$BT$6,K617*hypothèses!$BU$6)),IF(AND(D617=hypothèses!$BR$8,R617=hypothèses!$BK$1),IF(K617&lt;=hypothèses!$BP$8,hypothèses!$BS$8,IF(K617&gt;=hypothèses!$BQ$8,hypothèses!$BT$8,K617*hypothèses!$BU$8)),IF(AND(D617=hypothèses!$BR$9,R617=hypothèses!$BK$1),IF(K617&lt;=hypothèses!$BP$9,hypothèses!$BS$9,IF(K617&gt;=hypothèses!$BQ$9,hypothèses!$BT$9,K617*hypothèses!$BU$9)),IF(AND(D617=hypothèses!$BR$11,R617=hypothèses!$BL$1),IF(K617&lt;=hypothèses!$BP$11,hypothèses!$BS$11,IF(K617&gt;=hypothèses!$BQ$11,hypothèses!$BT$11,K617*hypothèses!$BU$11)),IF(AND(D617=hypothèses!$BR$12,R617=hypothèses!$BL$1),IF(K617&lt;=hypothèses!$BP$12,hypothèses!$BS$12,IF(K617&gt;=hypothèses!$BQ$12,hypothèses!$BT$12,K617*hypothèses!$BU$12)),IF(AND(D617=hypothèses!$BR$14,R617=hypothèses!$BM$1),IF(K617&lt;=hypothèses!$BP$14,hypothèses!$BS$14,IF(K617&gt;=hypothèses!$BQ$14,hypothèses!$BT$14,K617*hypothèses!$BU$14)),IF(AND(D617=hypothèses!$BR$15,R617=hypothèses!$BM$1),IF(K617&lt;=hypothèses!$BP$15,hypothèses!$BS$15,IF(K617&gt;=hypothèses!$BQ$15,hypothèses!$BT$15,K617*hypothèses!$BU$15)),IF(AND(D617=hypothèses!$BR$17,R617=hypothèses!$BN$1),IF(K617&lt;=hypothèses!$BP$17,hypothèses!$BS$17,IF(K617&gt;=hypothèses!$BQ$17,hypothèses!$BT$17,K617*hypothèses!$BU$17)),IF(AND(D617=hypothèses!$BR$18,R617=hypothèses!$BN$1),IF(K617&lt;=hypothèses!$BP$18,hypothèses!$BS$18,IF(K617&gt;=hypothèses!$BQ$18,hypothèses!$BT$18,K617*hypothèses!$BU$18)),0))))))))))))))</f>
        <v>66</v>
      </c>
      <c r="W617" t="str" cm="1">
        <f t="array" ref="W617">IFERROR(IF(T617&lt;0,0,IF(R617="tarif frais de dossier",30,K617*INDEX(hypothèses!$CC$2:$CR$21,MATCH(1,(K617&gt;=hypothèses!$BX$2:$BX$21)*(K617&lt;hypothèses!$BY$2:$BY$21)*(D617="Villeurbanne")+(K617&gt;=hypothèses!$BX$12:$BX$21)*(K617&lt;hypothèses!$BY$12:$BY$21)*(D617="Hors Villeurbanne"),0),CHOOSE(MATCH(R617,{"tarif eveil";"tarif courant";"tarif pratiques collectives";"tarif troisième cycle renforcé PPES";"tarif cumul";"tarif location"},0),1,4,7,10,13,16)))),"")</f>
        <v/>
      </c>
    </row>
    <row r="618" spans="1:23">
      <c r="A618" s="71" t="s">
        <v>71</v>
      </c>
      <c r="B618" s="71" t="s">
        <v>72</v>
      </c>
      <c r="C618" s="71" t="s">
        <v>73</v>
      </c>
      <c r="D618" t="s">
        <v>86</v>
      </c>
      <c r="E618" s="59">
        <v>1</v>
      </c>
      <c r="F618">
        <v>1</v>
      </c>
      <c r="G618">
        <v>1</v>
      </c>
      <c r="H618">
        <f>IF(Tableau1[[#This Row],[Tranche RFR]]&gt;=2,Tableau1[[#This Row],[Tranche RFR]]-1,Tableau1[[#This Row],[Tranche RFR]])</f>
        <v>1</v>
      </c>
      <c r="I618">
        <f>Tableau1[[#This Row],[RFR]]/Tableau1[[#This Row],[nb parts sans couple]]</f>
        <v>1</v>
      </c>
      <c r="J618" t="s">
        <v>77</v>
      </c>
      <c r="K618" s="4">
        <f t="shared" si="9"/>
        <v>8.3333333333333329E-2</v>
      </c>
      <c r="L618" s="49">
        <f>IF($K618&lt;=hypothèses!$BG$2,1,IF(AND($K618&gt;hypothèses!$BF$3,$K618&lt;=hypothèses!$BG$3),2,IF(AND($K618&gt;hypothèses!$BF$4,$K618&lt;=hypothèses!$BG$4),3,IF(AND($K618&gt;hypothèses!$BF$5,$K618&lt;=hypothèses!$BG$5),4,IF(AND($K618&gt;hypothèses!$BF$6,$K618&lt;=hypothèses!$BG$6),5,IF(AND($K618&gt;hypothèses!$BF$7,$K618&lt;=hypothèses!$BG$7),6,IF(AND($K618&gt;hypothèses!$BF$8,$K618&lt;=hypothèses!$BG$8),7,IF(AND($K618&gt;hypothèses!$BF$9,$K618&lt;=hypothèses!$BG$9),8,IF(AND($K618&gt;hypothèses!$BF$10,$K618&lt;=hypothèses!$BG$10),9,IF(AND($K618&gt;hypothèses!$BF$11,$K618&lt;=hypothèses!$BG$11),10,IF(Tableau1[[#This Row],[QF mens]]&gt;hypothèses!BG627,10,"")))))))))))</f>
        <v>1</v>
      </c>
      <c r="M618" s="49">
        <f>IF($K618&lt;=hypothèses!$BY$2,1,IF(AND($K618&gt;hypothèses!$BX$3,$K618&lt;=hypothèses!$BY$3),2,IF(AND($K618&gt;hypothèses!$BX$4,$K618&lt;=hypothèses!$BY$4),3,IF(AND($K618&gt;hypothèses!$BX$5,$K618&lt;=hypothèses!$BY$5),4,IF(AND($K618&gt;hypothèses!$BX$6,$K618&lt;=hypothèses!$BY$6),5,IF(AND($K618&gt;hypothèses!$BX$7,$K618&lt;=hypothèses!$BY$7),6,IF(AND($K618&gt;hypothèses!$BX$8,$K618&lt;=hypothèses!$BY$8),7,IF(AND($K618&gt;hypothèses!$BX$9,$K618&lt;=hypothèses!$BY$9),8,IF(AND($K618&gt;hypothèses!$BX$10,$K618&lt;=hypothèses!$BY$10),9,IF(AND($K618&gt;hypothèses!$BX$11,$K618&lt;=hypothèses!$BY$11),10,IF(Tableau1[[#This Row],[QF mens]]&gt;hypothèses!BH627,10,"")))))))))))</f>
        <v>1</v>
      </c>
      <c r="N618" s="49" t="s">
        <v>82</v>
      </c>
      <c r="O618" s="49" t="s">
        <v>77</v>
      </c>
      <c r="P618" s="49" t="s">
        <v>83</v>
      </c>
      <c r="Q618" s="49" t="s">
        <v>82</v>
      </c>
      <c r="T618">
        <v>0</v>
      </c>
      <c r="U618" s="58" t="str" cm="1">
        <f t="array" ref="U61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618" s="58">
        <f>IF(R618="Tarif Frais de dossier",30,IF(T618&lt;0,0,IF(AND(D618=hypothèses!$BR$2,R618=hypothèses!$BI$1),IF(K618&lt;=hypothèses!$BP$2,hypothèses!$BS$2,IF(K618&gt;=hypothèses!$BQ$2,hypothèses!$BT$2,K618*hypothèses!$BU$2)),IF(AND(D618=hypothèses!$BR$3,R618=hypothèses!$BI$1),IF(K618&lt;=hypothèses!$BP$3,hypothèses!$BS$3,IF(K618&gt;=hypothèses!$BQ$3,hypothèses!$BT$3,K618*hypothèses!$BU$3)),IF(AND(D618=hypothèses!$BR$5,R618=hypothèses!$BJ$1),IF(K618&lt;=hypothèses!$BP$5,hypothèses!$BS$5,IF(K618&gt;=hypothèses!$BQ$5,hypothèses!$BT$5,K618*hypothèses!$BU$5)),IF(AND(D618=hypothèses!$BR$6,R618=hypothèses!$BJ$1),IF(K618&lt;=hypothèses!$BP$6,hypothèses!$BS$6,IF(K618&gt;=hypothèses!$BQ$6,hypothèses!$BT$6,K618*hypothèses!$BU$6)),IF(AND(D618=hypothèses!$BR$8,R618=hypothèses!$BK$1),IF(K618&lt;=hypothèses!$BP$8,hypothèses!$BS$8,IF(K618&gt;=hypothèses!$BQ$8,hypothèses!$BT$8,K618*hypothèses!$BU$8)),IF(AND(D618=hypothèses!$BR$9,R618=hypothèses!$BK$1),IF(K618&lt;=hypothèses!$BP$9,hypothèses!$BS$9,IF(K618&gt;=hypothèses!$BQ$9,hypothèses!$BT$9,K618*hypothèses!$BU$9)),IF(AND(D618=hypothèses!$BR$11,R618=hypothèses!$BL$1),IF(K618&lt;=hypothèses!$BP$11,hypothèses!$BS$11,IF(K618&gt;=hypothèses!$BQ$11,hypothèses!$BT$11,K618*hypothèses!$BU$11)),IF(AND(D618=hypothèses!$BR$12,R618=hypothèses!$BL$1),IF(K618&lt;=hypothèses!$BP$12,hypothèses!$BS$12,IF(K618&gt;=hypothèses!$BQ$12,hypothèses!$BT$12,K618*hypothèses!$BU$12)),IF(AND(D618=hypothèses!$BR$14,R618=hypothèses!$BM$1),IF(K618&lt;=hypothèses!$BP$14,hypothèses!$BS$14,IF(K618&gt;=hypothèses!$BQ$14,hypothèses!$BT$14,K618*hypothèses!$BU$14)),IF(AND(D618=hypothèses!$BR$15,R618=hypothèses!$BM$1),IF(K618&lt;=hypothèses!$BP$15,hypothèses!$BS$15,IF(K618&gt;=hypothèses!$BQ$15,hypothèses!$BT$15,K618*hypothèses!$BU$15)),IF(AND(D618=hypothèses!$BR$17,R618=hypothèses!$BN$1),IF(K618&lt;=hypothèses!$BP$17,hypothèses!$BS$17,IF(K618&gt;=hypothèses!$BQ$17,hypothèses!$BT$17,K618*hypothèses!$BU$17)),IF(AND(D618=hypothèses!$BR$18,R618=hypothèses!$BN$1),IF(K618&lt;=hypothèses!$BP$18,hypothèses!$BS$18,IF(K618&gt;=hypothèses!$BQ$18,hypothèses!$BT$18,K618*hypothèses!$BU$18)),0))))))))))))))</f>
        <v>0</v>
      </c>
      <c r="W618" t="str" cm="1">
        <f t="array" ref="W618">IFERROR(IF(T618&lt;0,0,IF(R618="tarif frais de dossier",30,K618*INDEX(hypothèses!$CC$2:$CR$21,MATCH(1,(K618&gt;=hypothèses!$BX$2:$BX$21)*(K618&lt;hypothèses!$BY$2:$BY$21)*(D618="Villeurbanne")+(K618&gt;=hypothèses!$BX$12:$BX$21)*(K618&lt;hypothèses!$BY$12:$BY$21)*(D618="Hors Villeurbanne"),0),CHOOSE(MATCH(R618,{"tarif eveil";"tarif courant";"tarif pratiques collectives";"tarif troisième cycle renforcé PPES";"tarif cumul";"tarif location"},0),1,4,7,10,13,16)))),"")</f>
        <v/>
      </c>
    </row>
    <row r="619" spans="1:23">
      <c r="A619" s="72" t="s">
        <v>71</v>
      </c>
      <c r="B619" s="72" t="s">
        <v>72</v>
      </c>
      <c r="C619" s="72" t="s">
        <v>73</v>
      </c>
      <c r="D619" t="s">
        <v>86</v>
      </c>
      <c r="E619" s="59">
        <v>1</v>
      </c>
      <c r="F619">
        <v>1</v>
      </c>
      <c r="G619">
        <v>1</v>
      </c>
      <c r="H619">
        <f>IF(Tableau1[[#This Row],[Tranche RFR]]&gt;=2,Tableau1[[#This Row],[Tranche RFR]]-1,Tableau1[[#This Row],[Tranche RFR]])</f>
        <v>1</v>
      </c>
      <c r="I619">
        <f>Tableau1[[#This Row],[RFR]]/Tableau1[[#This Row],[nb parts sans couple]]</f>
        <v>1</v>
      </c>
      <c r="J619" t="s">
        <v>77</v>
      </c>
      <c r="K619" s="4">
        <f t="shared" si="9"/>
        <v>8.3333333333333329E-2</v>
      </c>
      <c r="L619" s="49">
        <f>IF($K619&lt;=hypothèses!$BG$2,1,IF(AND($K619&gt;hypothèses!$BF$3,$K619&lt;=hypothèses!$BG$3),2,IF(AND($K619&gt;hypothèses!$BF$4,$K619&lt;=hypothèses!$BG$4),3,IF(AND($K619&gt;hypothèses!$BF$5,$K619&lt;=hypothèses!$BG$5),4,IF(AND($K619&gt;hypothèses!$BF$6,$K619&lt;=hypothèses!$BG$6),5,IF(AND($K619&gt;hypothèses!$BF$7,$K619&lt;=hypothèses!$BG$7),6,IF(AND($K619&gt;hypothèses!$BF$8,$K619&lt;=hypothèses!$BG$8),7,IF(AND($K619&gt;hypothèses!$BF$9,$K619&lt;=hypothèses!$BG$9),8,IF(AND($K619&gt;hypothèses!$BF$10,$K619&lt;=hypothèses!$BG$10),9,IF(AND($K619&gt;hypothèses!$BF$11,$K619&lt;=hypothèses!$BG$11),10,IF(Tableau1[[#This Row],[QF mens]]&gt;hypothèses!BG628,10,"")))))))))))</f>
        <v>1</v>
      </c>
      <c r="M619" s="49">
        <f>IF($K619&lt;=hypothèses!$BY$2,1,IF(AND($K619&gt;hypothèses!$BX$3,$K619&lt;=hypothèses!$BY$3),2,IF(AND($K619&gt;hypothèses!$BX$4,$K619&lt;=hypothèses!$BY$4),3,IF(AND($K619&gt;hypothèses!$BX$5,$K619&lt;=hypothèses!$BY$5),4,IF(AND($K619&gt;hypothèses!$BX$6,$K619&lt;=hypothèses!$BY$6),5,IF(AND($K619&gt;hypothèses!$BX$7,$K619&lt;=hypothèses!$BY$7),6,IF(AND($K619&gt;hypothèses!$BX$8,$K619&lt;=hypothèses!$BY$8),7,IF(AND($K619&gt;hypothèses!$BX$9,$K619&lt;=hypothèses!$BY$9),8,IF(AND($K619&gt;hypothèses!$BX$10,$K619&lt;=hypothèses!$BY$10),9,IF(AND($K619&gt;hypothèses!$BX$11,$K619&lt;=hypothèses!$BY$11),10,IF(Tableau1[[#This Row],[QF mens]]&gt;hypothèses!BH628,10,"")))))))))))</f>
        <v>1</v>
      </c>
      <c r="N619" s="49" t="s">
        <v>82</v>
      </c>
      <c r="O619" s="49" t="s">
        <v>77</v>
      </c>
      <c r="P619" s="49" t="s">
        <v>83</v>
      </c>
      <c r="Q619" s="49" t="s">
        <v>82</v>
      </c>
      <c r="T619">
        <v>0</v>
      </c>
      <c r="U619" s="58" t="str" cm="1">
        <f t="array" ref="U61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619" s="58">
        <f>IF(R619="Tarif Frais de dossier",30,IF(T619&lt;0,0,IF(AND(D619=hypothèses!$BR$2,R619=hypothèses!$BI$1),IF(K619&lt;=hypothèses!$BP$2,hypothèses!$BS$2,IF(K619&gt;=hypothèses!$BQ$2,hypothèses!$BT$2,K619*hypothèses!$BU$2)),IF(AND(D619=hypothèses!$BR$3,R619=hypothèses!$BI$1),IF(K619&lt;=hypothèses!$BP$3,hypothèses!$BS$3,IF(K619&gt;=hypothèses!$BQ$3,hypothèses!$BT$3,K619*hypothèses!$BU$3)),IF(AND(D619=hypothèses!$BR$5,R619=hypothèses!$BJ$1),IF(K619&lt;=hypothèses!$BP$5,hypothèses!$BS$5,IF(K619&gt;=hypothèses!$BQ$5,hypothèses!$BT$5,K619*hypothèses!$BU$5)),IF(AND(D619=hypothèses!$BR$6,R619=hypothèses!$BJ$1),IF(K619&lt;=hypothèses!$BP$6,hypothèses!$BS$6,IF(K619&gt;=hypothèses!$BQ$6,hypothèses!$BT$6,K619*hypothèses!$BU$6)),IF(AND(D619=hypothèses!$BR$8,R619=hypothèses!$BK$1),IF(K619&lt;=hypothèses!$BP$8,hypothèses!$BS$8,IF(K619&gt;=hypothèses!$BQ$8,hypothèses!$BT$8,K619*hypothèses!$BU$8)),IF(AND(D619=hypothèses!$BR$9,R619=hypothèses!$BK$1),IF(K619&lt;=hypothèses!$BP$9,hypothèses!$BS$9,IF(K619&gt;=hypothèses!$BQ$9,hypothèses!$BT$9,K619*hypothèses!$BU$9)),IF(AND(D619=hypothèses!$BR$11,R619=hypothèses!$BL$1),IF(K619&lt;=hypothèses!$BP$11,hypothèses!$BS$11,IF(K619&gt;=hypothèses!$BQ$11,hypothèses!$BT$11,K619*hypothèses!$BU$11)),IF(AND(D619=hypothèses!$BR$12,R619=hypothèses!$BL$1),IF(K619&lt;=hypothèses!$BP$12,hypothèses!$BS$12,IF(K619&gt;=hypothèses!$BQ$12,hypothèses!$BT$12,K619*hypothèses!$BU$12)),IF(AND(D619=hypothèses!$BR$14,R619=hypothèses!$BM$1),IF(K619&lt;=hypothèses!$BP$14,hypothèses!$BS$14,IF(K619&gt;=hypothèses!$BQ$14,hypothèses!$BT$14,K619*hypothèses!$BU$14)),IF(AND(D619=hypothèses!$BR$15,R619=hypothèses!$BM$1),IF(K619&lt;=hypothèses!$BP$15,hypothèses!$BS$15,IF(K619&gt;=hypothèses!$BQ$15,hypothèses!$BT$15,K619*hypothèses!$BU$15)),IF(AND(D619=hypothèses!$BR$17,R619=hypothèses!$BN$1),IF(K619&lt;=hypothèses!$BP$17,hypothèses!$BS$17,IF(K619&gt;=hypothèses!$BQ$17,hypothèses!$BT$17,K619*hypothèses!$BU$17)),IF(AND(D619=hypothèses!$BR$18,R619=hypothèses!$BN$1),IF(K619&lt;=hypothèses!$BP$18,hypothèses!$BS$18,IF(K619&gt;=hypothèses!$BQ$18,hypothèses!$BT$18,K619*hypothèses!$BU$18)),0))))))))))))))</f>
        <v>0</v>
      </c>
      <c r="W619" t="str" cm="1">
        <f t="array" ref="W619">IFERROR(IF(T619&lt;0,0,IF(R619="tarif frais de dossier",30,K619*INDEX(hypothèses!$CC$2:$CR$21,MATCH(1,(K619&gt;=hypothèses!$BX$2:$BX$21)*(K619&lt;hypothèses!$BY$2:$BY$21)*(D619="Villeurbanne")+(K619&gt;=hypothèses!$BX$12:$BX$21)*(K619&lt;hypothèses!$BY$12:$BY$21)*(D619="Hors Villeurbanne"),0),CHOOSE(MATCH(R619,{"tarif eveil";"tarif courant";"tarif pratiques collectives";"tarif troisième cycle renforcé PPES";"tarif cumul";"tarif location"},0),1,4,7,10,13,16)))),"")</f>
        <v/>
      </c>
    </row>
    <row r="620" spans="1:23">
      <c r="A620" s="71" t="s">
        <v>71</v>
      </c>
      <c r="B620" s="71" t="s">
        <v>72</v>
      </c>
      <c r="C620" s="71" t="s">
        <v>73</v>
      </c>
      <c r="D620" t="s">
        <v>86</v>
      </c>
      <c r="E620" s="59">
        <v>1</v>
      </c>
      <c r="F620">
        <v>1</v>
      </c>
      <c r="G620">
        <v>1</v>
      </c>
      <c r="H620">
        <f>IF(Tableau1[[#This Row],[Tranche RFR]]&gt;=2,Tableau1[[#This Row],[Tranche RFR]]-1,Tableau1[[#This Row],[Tranche RFR]])</f>
        <v>1</v>
      </c>
      <c r="I620">
        <f>Tableau1[[#This Row],[RFR]]/Tableau1[[#This Row],[nb parts sans couple]]</f>
        <v>1</v>
      </c>
      <c r="J620" t="s">
        <v>77</v>
      </c>
      <c r="K620" s="4">
        <f t="shared" si="9"/>
        <v>8.3333333333333329E-2</v>
      </c>
      <c r="L620" s="49">
        <f>IF($K620&lt;=hypothèses!$BG$2,1,IF(AND($K620&gt;hypothèses!$BF$3,$K620&lt;=hypothèses!$BG$3),2,IF(AND($K620&gt;hypothèses!$BF$4,$K620&lt;=hypothèses!$BG$4),3,IF(AND($K620&gt;hypothèses!$BF$5,$K620&lt;=hypothèses!$BG$5),4,IF(AND($K620&gt;hypothèses!$BF$6,$K620&lt;=hypothèses!$BG$6),5,IF(AND($K620&gt;hypothèses!$BF$7,$K620&lt;=hypothèses!$BG$7),6,IF(AND($K620&gt;hypothèses!$BF$8,$K620&lt;=hypothèses!$BG$8),7,IF(AND($K620&gt;hypothèses!$BF$9,$K620&lt;=hypothèses!$BG$9),8,IF(AND($K620&gt;hypothèses!$BF$10,$K620&lt;=hypothèses!$BG$10),9,IF(AND($K620&gt;hypothèses!$BF$11,$K620&lt;=hypothèses!$BG$11),10,IF(Tableau1[[#This Row],[QF mens]]&gt;hypothèses!BG629,10,"")))))))))))</f>
        <v>1</v>
      </c>
      <c r="M620" s="49">
        <f>IF($K620&lt;=hypothèses!$BY$2,1,IF(AND($K620&gt;hypothèses!$BX$3,$K620&lt;=hypothèses!$BY$3),2,IF(AND($K620&gt;hypothèses!$BX$4,$K620&lt;=hypothèses!$BY$4),3,IF(AND($K620&gt;hypothèses!$BX$5,$K620&lt;=hypothèses!$BY$5),4,IF(AND($K620&gt;hypothèses!$BX$6,$K620&lt;=hypothèses!$BY$6),5,IF(AND($K620&gt;hypothèses!$BX$7,$K620&lt;=hypothèses!$BY$7),6,IF(AND($K620&gt;hypothèses!$BX$8,$K620&lt;=hypothèses!$BY$8),7,IF(AND($K620&gt;hypothèses!$BX$9,$K620&lt;=hypothèses!$BY$9),8,IF(AND($K620&gt;hypothèses!$BX$10,$K620&lt;=hypothèses!$BY$10),9,IF(AND($K620&gt;hypothèses!$BX$11,$K620&lt;=hypothèses!$BY$11),10,IF(Tableau1[[#This Row],[QF mens]]&gt;hypothèses!BH629,10,"")))))))))))</f>
        <v>1</v>
      </c>
      <c r="N620" s="49" t="s">
        <v>82</v>
      </c>
      <c r="O620" s="49" t="s">
        <v>77</v>
      </c>
      <c r="P620" s="49" t="s">
        <v>83</v>
      </c>
      <c r="Q620" s="49" t="s">
        <v>82</v>
      </c>
      <c r="T620">
        <v>0</v>
      </c>
      <c r="U620" s="58" t="str" cm="1">
        <f t="array" ref="U62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620" s="58">
        <f>IF(R620="Tarif Frais de dossier",30,IF(T620&lt;0,0,IF(AND(D620=hypothèses!$BR$2,R620=hypothèses!$BI$1),IF(K620&lt;=hypothèses!$BP$2,hypothèses!$BS$2,IF(K620&gt;=hypothèses!$BQ$2,hypothèses!$BT$2,K620*hypothèses!$BU$2)),IF(AND(D620=hypothèses!$BR$3,R620=hypothèses!$BI$1),IF(K620&lt;=hypothèses!$BP$3,hypothèses!$BS$3,IF(K620&gt;=hypothèses!$BQ$3,hypothèses!$BT$3,K620*hypothèses!$BU$3)),IF(AND(D620=hypothèses!$BR$5,R620=hypothèses!$BJ$1),IF(K620&lt;=hypothèses!$BP$5,hypothèses!$BS$5,IF(K620&gt;=hypothèses!$BQ$5,hypothèses!$BT$5,K620*hypothèses!$BU$5)),IF(AND(D620=hypothèses!$BR$6,R620=hypothèses!$BJ$1),IF(K620&lt;=hypothèses!$BP$6,hypothèses!$BS$6,IF(K620&gt;=hypothèses!$BQ$6,hypothèses!$BT$6,K620*hypothèses!$BU$6)),IF(AND(D620=hypothèses!$BR$8,R620=hypothèses!$BK$1),IF(K620&lt;=hypothèses!$BP$8,hypothèses!$BS$8,IF(K620&gt;=hypothèses!$BQ$8,hypothèses!$BT$8,K620*hypothèses!$BU$8)),IF(AND(D620=hypothèses!$BR$9,R620=hypothèses!$BK$1),IF(K620&lt;=hypothèses!$BP$9,hypothèses!$BS$9,IF(K620&gt;=hypothèses!$BQ$9,hypothèses!$BT$9,K620*hypothèses!$BU$9)),IF(AND(D620=hypothèses!$BR$11,R620=hypothèses!$BL$1),IF(K620&lt;=hypothèses!$BP$11,hypothèses!$BS$11,IF(K620&gt;=hypothèses!$BQ$11,hypothèses!$BT$11,K620*hypothèses!$BU$11)),IF(AND(D620=hypothèses!$BR$12,R620=hypothèses!$BL$1),IF(K620&lt;=hypothèses!$BP$12,hypothèses!$BS$12,IF(K620&gt;=hypothèses!$BQ$12,hypothèses!$BT$12,K620*hypothèses!$BU$12)),IF(AND(D620=hypothèses!$BR$14,R620=hypothèses!$BM$1),IF(K620&lt;=hypothèses!$BP$14,hypothèses!$BS$14,IF(K620&gt;=hypothèses!$BQ$14,hypothèses!$BT$14,K620*hypothèses!$BU$14)),IF(AND(D620=hypothèses!$BR$15,R620=hypothèses!$BM$1),IF(K620&lt;=hypothèses!$BP$15,hypothèses!$BS$15,IF(K620&gt;=hypothèses!$BQ$15,hypothèses!$BT$15,K620*hypothèses!$BU$15)),IF(AND(D620=hypothèses!$BR$17,R620=hypothèses!$BN$1),IF(K620&lt;=hypothèses!$BP$17,hypothèses!$BS$17,IF(K620&gt;=hypothèses!$BQ$17,hypothèses!$BT$17,K620*hypothèses!$BU$17)),IF(AND(D620=hypothèses!$BR$18,R620=hypothèses!$BN$1),IF(K620&lt;=hypothèses!$BP$18,hypothèses!$BS$18,IF(K620&gt;=hypothèses!$BQ$18,hypothèses!$BT$18,K620*hypothèses!$BU$18)),0))))))))))))))</f>
        <v>0</v>
      </c>
      <c r="W620" t="str" cm="1">
        <f t="array" ref="W620">IFERROR(IF(T620&lt;0,0,IF(R620="tarif frais de dossier",30,K620*INDEX(hypothèses!$CC$2:$CR$21,MATCH(1,(K620&gt;=hypothèses!$BX$2:$BX$21)*(K620&lt;hypothèses!$BY$2:$BY$21)*(D620="Villeurbanne")+(K620&gt;=hypothèses!$BX$12:$BX$21)*(K620&lt;hypothèses!$BY$12:$BY$21)*(D620="Hors Villeurbanne"),0),CHOOSE(MATCH(R620,{"tarif eveil";"tarif courant";"tarif pratiques collectives";"tarif troisième cycle renforcé PPES";"tarif cumul";"tarif location"},0),1,4,7,10,13,16)))),"")</f>
        <v/>
      </c>
    </row>
    <row r="621" spans="1:23">
      <c r="A621" s="72" t="s">
        <v>71</v>
      </c>
      <c r="B621" s="72" t="s">
        <v>72</v>
      </c>
      <c r="C621" s="72" t="s">
        <v>73</v>
      </c>
      <c r="D621" t="s">
        <v>86</v>
      </c>
      <c r="E621" s="59">
        <v>1</v>
      </c>
      <c r="F621">
        <v>1</v>
      </c>
      <c r="G621">
        <v>1</v>
      </c>
      <c r="H621">
        <f>IF(Tableau1[[#This Row],[Tranche RFR]]&gt;=2,Tableau1[[#This Row],[Tranche RFR]]-1,Tableau1[[#This Row],[Tranche RFR]])</f>
        <v>1</v>
      </c>
      <c r="I621">
        <f>Tableau1[[#This Row],[RFR]]/Tableau1[[#This Row],[nb parts sans couple]]</f>
        <v>1</v>
      </c>
      <c r="J621" t="s">
        <v>77</v>
      </c>
      <c r="K621" s="4">
        <f t="shared" si="9"/>
        <v>8.3333333333333329E-2</v>
      </c>
      <c r="L621" s="49">
        <f>IF($K621&lt;=hypothèses!$BG$2,1,IF(AND($K621&gt;hypothèses!$BF$3,$K621&lt;=hypothèses!$BG$3),2,IF(AND($K621&gt;hypothèses!$BF$4,$K621&lt;=hypothèses!$BG$4),3,IF(AND($K621&gt;hypothèses!$BF$5,$K621&lt;=hypothèses!$BG$5),4,IF(AND($K621&gt;hypothèses!$BF$6,$K621&lt;=hypothèses!$BG$6),5,IF(AND($K621&gt;hypothèses!$BF$7,$K621&lt;=hypothèses!$BG$7),6,IF(AND($K621&gt;hypothèses!$BF$8,$K621&lt;=hypothèses!$BG$8),7,IF(AND($K621&gt;hypothèses!$BF$9,$K621&lt;=hypothèses!$BG$9),8,IF(AND($K621&gt;hypothèses!$BF$10,$K621&lt;=hypothèses!$BG$10),9,IF(AND($K621&gt;hypothèses!$BF$11,$K621&lt;=hypothèses!$BG$11),10,IF(Tableau1[[#This Row],[QF mens]]&gt;hypothèses!BG630,10,"")))))))))))</f>
        <v>1</v>
      </c>
      <c r="M621" s="49">
        <f>IF($K621&lt;=hypothèses!$BY$2,1,IF(AND($K621&gt;hypothèses!$BX$3,$K621&lt;=hypothèses!$BY$3),2,IF(AND($K621&gt;hypothèses!$BX$4,$K621&lt;=hypothèses!$BY$4),3,IF(AND($K621&gt;hypothèses!$BX$5,$K621&lt;=hypothèses!$BY$5),4,IF(AND($K621&gt;hypothèses!$BX$6,$K621&lt;=hypothèses!$BY$6),5,IF(AND($K621&gt;hypothèses!$BX$7,$K621&lt;=hypothèses!$BY$7),6,IF(AND($K621&gt;hypothèses!$BX$8,$K621&lt;=hypothèses!$BY$8),7,IF(AND($K621&gt;hypothèses!$BX$9,$K621&lt;=hypothèses!$BY$9),8,IF(AND($K621&gt;hypothèses!$BX$10,$K621&lt;=hypothèses!$BY$10),9,IF(AND($K621&gt;hypothèses!$BX$11,$K621&lt;=hypothèses!$BY$11),10,IF(Tableau1[[#This Row],[QF mens]]&gt;hypothèses!BH630,10,"")))))))))))</f>
        <v>1</v>
      </c>
      <c r="N621" s="49" t="s">
        <v>82</v>
      </c>
      <c r="O621" s="49" t="s">
        <v>77</v>
      </c>
      <c r="P621" s="49" t="s">
        <v>83</v>
      </c>
      <c r="Q621" s="49" t="s">
        <v>82</v>
      </c>
      <c r="T621">
        <v>0</v>
      </c>
      <c r="U621" s="58" t="str" cm="1">
        <f t="array" ref="U62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621" s="58">
        <f>IF(R621="Tarif Frais de dossier",30,IF(T621&lt;0,0,IF(AND(D621=hypothèses!$BR$2,R621=hypothèses!$BI$1),IF(K621&lt;=hypothèses!$BP$2,hypothèses!$BS$2,IF(K621&gt;=hypothèses!$BQ$2,hypothèses!$BT$2,K621*hypothèses!$BU$2)),IF(AND(D621=hypothèses!$BR$3,R621=hypothèses!$BI$1),IF(K621&lt;=hypothèses!$BP$3,hypothèses!$BS$3,IF(K621&gt;=hypothèses!$BQ$3,hypothèses!$BT$3,K621*hypothèses!$BU$3)),IF(AND(D621=hypothèses!$BR$5,R621=hypothèses!$BJ$1),IF(K621&lt;=hypothèses!$BP$5,hypothèses!$BS$5,IF(K621&gt;=hypothèses!$BQ$5,hypothèses!$BT$5,K621*hypothèses!$BU$5)),IF(AND(D621=hypothèses!$BR$6,R621=hypothèses!$BJ$1),IF(K621&lt;=hypothèses!$BP$6,hypothèses!$BS$6,IF(K621&gt;=hypothèses!$BQ$6,hypothèses!$BT$6,K621*hypothèses!$BU$6)),IF(AND(D621=hypothèses!$BR$8,R621=hypothèses!$BK$1),IF(K621&lt;=hypothèses!$BP$8,hypothèses!$BS$8,IF(K621&gt;=hypothèses!$BQ$8,hypothèses!$BT$8,K621*hypothèses!$BU$8)),IF(AND(D621=hypothèses!$BR$9,R621=hypothèses!$BK$1),IF(K621&lt;=hypothèses!$BP$9,hypothèses!$BS$9,IF(K621&gt;=hypothèses!$BQ$9,hypothèses!$BT$9,K621*hypothèses!$BU$9)),IF(AND(D621=hypothèses!$BR$11,R621=hypothèses!$BL$1),IF(K621&lt;=hypothèses!$BP$11,hypothèses!$BS$11,IF(K621&gt;=hypothèses!$BQ$11,hypothèses!$BT$11,K621*hypothèses!$BU$11)),IF(AND(D621=hypothèses!$BR$12,R621=hypothèses!$BL$1),IF(K621&lt;=hypothèses!$BP$12,hypothèses!$BS$12,IF(K621&gt;=hypothèses!$BQ$12,hypothèses!$BT$12,K621*hypothèses!$BU$12)),IF(AND(D621=hypothèses!$BR$14,R621=hypothèses!$BM$1),IF(K621&lt;=hypothèses!$BP$14,hypothèses!$BS$14,IF(K621&gt;=hypothèses!$BQ$14,hypothèses!$BT$14,K621*hypothèses!$BU$14)),IF(AND(D621=hypothèses!$BR$15,R621=hypothèses!$BM$1),IF(K621&lt;=hypothèses!$BP$15,hypothèses!$BS$15,IF(K621&gt;=hypothèses!$BQ$15,hypothèses!$BT$15,K621*hypothèses!$BU$15)),IF(AND(D621=hypothèses!$BR$17,R621=hypothèses!$BN$1),IF(K621&lt;=hypothèses!$BP$17,hypothèses!$BS$17,IF(K621&gt;=hypothèses!$BQ$17,hypothèses!$BT$17,K621*hypothèses!$BU$17)),IF(AND(D621=hypothèses!$BR$18,R621=hypothèses!$BN$1),IF(K621&lt;=hypothèses!$BP$18,hypothèses!$BS$18,IF(K621&gt;=hypothèses!$BQ$18,hypothèses!$BT$18,K621*hypothèses!$BU$18)),0))))))))))))))</f>
        <v>0</v>
      </c>
      <c r="W621" t="str" cm="1">
        <f t="array" ref="W621">IFERROR(IF(T621&lt;0,0,IF(R621="tarif frais de dossier",30,K621*INDEX(hypothèses!$CC$2:$CR$21,MATCH(1,(K621&gt;=hypothèses!$BX$2:$BX$21)*(K621&lt;hypothèses!$BY$2:$BY$21)*(D621="Villeurbanne")+(K621&gt;=hypothèses!$BX$12:$BX$21)*(K621&lt;hypothèses!$BY$12:$BY$21)*(D621="Hors Villeurbanne"),0),CHOOSE(MATCH(R621,{"tarif eveil";"tarif courant";"tarif pratiques collectives";"tarif troisième cycle renforcé PPES";"tarif cumul";"tarif location"},0),1,4,7,10,13,16)))),"")</f>
        <v/>
      </c>
    </row>
    <row r="622" spans="1:23">
      <c r="A622" s="71" t="s">
        <v>71</v>
      </c>
      <c r="B622" s="71" t="s">
        <v>72</v>
      </c>
      <c r="C622" s="71" t="s">
        <v>73</v>
      </c>
      <c r="D622" t="s">
        <v>86</v>
      </c>
      <c r="E622" s="59">
        <v>1</v>
      </c>
      <c r="F622">
        <v>1</v>
      </c>
      <c r="G622">
        <v>1</v>
      </c>
      <c r="H622">
        <f>IF(Tableau1[[#This Row],[Tranche RFR]]&gt;=2,Tableau1[[#This Row],[Tranche RFR]]-1,Tableau1[[#This Row],[Tranche RFR]])</f>
        <v>1</v>
      </c>
      <c r="I622">
        <f>Tableau1[[#This Row],[RFR]]/Tableau1[[#This Row],[nb parts sans couple]]</f>
        <v>1</v>
      </c>
      <c r="J622" t="s">
        <v>77</v>
      </c>
      <c r="K622" s="4">
        <f t="shared" si="9"/>
        <v>8.3333333333333329E-2</v>
      </c>
      <c r="L622" s="49">
        <f>IF($K622&lt;=hypothèses!$BG$2,1,IF(AND($K622&gt;hypothèses!$BF$3,$K622&lt;=hypothèses!$BG$3),2,IF(AND($K622&gt;hypothèses!$BF$4,$K622&lt;=hypothèses!$BG$4),3,IF(AND($K622&gt;hypothèses!$BF$5,$K622&lt;=hypothèses!$BG$5),4,IF(AND($K622&gt;hypothèses!$BF$6,$K622&lt;=hypothèses!$BG$6),5,IF(AND($K622&gt;hypothèses!$BF$7,$K622&lt;=hypothèses!$BG$7),6,IF(AND($K622&gt;hypothèses!$BF$8,$K622&lt;=hypothèses!$BG$8),7,IF(AND($K622&gt;hypothèses!$BF$9,$K622&lt;=hypothèses!$BG$9),8,IF(AND($K622&gt;hypothèses!$BF$10,$K622&lt;=hypothèses!$BG$10),9,IF(AND($K622&gt;hypothèses!$BF$11,$K622&lt;=hypothèses!$BG$11),10,IF(Tableau1[[#This Row],[QF mens]]&gt;hypothèses!BG631,10,"")))))))))))</f>
        <v>1</v>
      </c>
      <c r="M622" s="49">
        <f>IF($K622&lt;=hypothèses!$BY$2,1,IF(AND($K622&gt;hypothèses!$BX$3,$K622&lt;=hypothèses!$BY$3),2,IF(AND($K622&gt;hypothèses!$BX$4,$K622&lt;=hypothèses!$BY$4),3,IF(AND($K622&gt;hypothèses!$BX$5,$K622&lt;=hypothèses!$BY$5),4,IF(AND($K622&gt;hypothèses!$BX$6,$K622&lt;=hypothèses!$BY$6),5,IF(AND($K622&gt;hypothèses!$BX$7,$K622&lt;=hypothèses!$BY$7),6,IF(AND($K622&gt;hypothèses!$BX$8,$K622&lt;=hypothèses!$BY$8),7,IF(AND($K622&gt;hypothèses!$BX$9,$K622&lt;=hypothèses!$BY$9),8,IF(AND($K622&gt;hypothèses!$BX$10,$K622&lt;=hypothèses!$BY$10),9,IF(AND($K622&gt;hypothèses!$BX$11,$K622&lt;=hypothèses!$BY$11),10,IF(Tableau1[[#This Row],[QF mens]]&gt;hypothèses!BH631,10,"")))))))))))</f>
        <v>1</v>
      </c>
      <c r="N622" s="49" t="s">
        <v>82</v>
      </c>
      <c r="O622" s="49" t="s">
        <v>77</v>
      </c>
      <c r="P622" s="49" t="s">
        <v>83</v>
      </c>
      <c r="Q622" s="49" t="s">
        <v>82</v>
      </c>
      <c r="T622">
        <v>0</v>
      </c>
      <c r="U622" s="58" t="str" cm="1">
        <f t="array" ref="U62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622" s="58">
        <f>IF(R622="Tarif Frais de dossier",30,IF(T622&lt;0,0,IF(AND(D622=hypothèses!$BR$2,R622=hypothèses!$BI$1),IF(K622&lt;=hypothèses!$BP$2,hypothèses!$BS$2,IF(K622&gt;=hypothèses!$BQ$2,hypothèses!$BT$2,K622*hypothèses!$BU$2)),IF(AND(D622=hypothèses!$BR$3,R622=hypothèses!$BI$1),IF(K622&lt;=hypothèses!$BP$3,hypothèses!$BS$3,IF(K622&gt;=hypothèses!$BQ$3,hypothèses!$BT$3,K622*hypothèses!$BU$3)),IF(AND(D622=hypothèses!$BR$5,R622=hypothèses!$BJ$1),IF(K622&lt;=hypothèses!$BP$5,hypothèses!$BS$5,IF(K622&gt;=hypothèses!$BQ$5,hypothèses!$BT$5,K622*hypothèses!$BU$5)),IF(AND(D622=hypothèses!$BR$6,R622=hypothèses!$BJ$1),IF(K622&lt;=hypothèses!$BP$6,hypothèses!$BS$6,IF(K622&gt;=hypothèses!$BQ$6,hypothèses!$BT$6,K622*hypothèses!$BU$6)),IF(AND(D622=hypothèses!$BR$8,R622=hypothèses!$BK$1),IF(K622&lt;=hypothèses!$BP$8,hypothèses!$BS$8,IF(K622&gt;=hypothèses!$BQ$8,hypothèses!$BT$8,K622*hypothèses!$BU$8)),IF(AND(D622=hypothèses!$BR$9,R622=hypothèses!$BK$1),IF(K622&lt;=hypothèses!$BP$9,hypothèses!$BS$9,IF(K622&gt;=hypothèses!$BQ$9,hypothèses!$BT$9,K622*hypothèses!$BU$9)),IF(AND(D622=hypothèses!$BR$11,R622=hypothèses!$BL$1),IF(K622&lt;=hypothèses!$BP$11,hypothèses!$BS$11,IF(K622&gt;=hypothèses!$BQ$11,hypothèses!$BT$11,K622*hypothèses!$BU$11)),IF(AND(D622=hypothèses!$BR$12,R622=hypothèses!$BL$1),IF(K622&lt;=hypothèses!$BP$12,hypothèses!$BS$12,IF(K622&gt;=hypothèses!$BQ$12,hypothèses!$BT$12,K622*hypothèses!$BU$12)),IF(AND(D622=hypothèses!$BR$14,R622=hypothèses!$BM$1),IF(K622&lt;=hypothèses!$BP$14,hypothèses!$BS$14,IF(K622&gt;=hypothèses!$BQ$14,hypothèses!$BT$14,K622*hypothèses!$BU$14)),IF(AND(D622=hypothèses!$BR$15,R622=hypothèses!$BM$1),IF(K622&lt;=hypothèses!$BP$15,hypothèses!$BS$15,IF(K622&gt;=hypothèses!$BQ$15,hypothèses!$BT$15,K622*hypothèses!$BU$15)),IF(AND(D622=hypothèses!$BR$17,R622=hypothèses!$BN$1),IF(K622&lt;=hypothèses!$BP$17,hypothèses!$BS$17,IF(K622&gt;=hypothèses!$BQ$17,hypothèses!$BT$17,K622*hypothèses!$BU$17)),IF(AND(D622=hypothèses!$BR$18,R622=hypothèses!$BN$1),IF(K622&lt;=hypothèses!$BP$18,hypothèses!$BS$18,IF(K622&gt;=hypothèses!$BQ$18,hypothèses!$BT$18,K622*hypothèses!$BU$18)),0))))))))))))))</f>
        <v>0</v>
      </c>
      <c r="W622" t="str" cm="1">
        <f t="array" ref="W622">IFERROR(IF(T622&lt;0,0,IF(R622="tarif frais de dossier",30,K622*INDEX(hypothèses!$CC$2:$CR$21,MATCH(1,(K622&gt;=hypothèses!$BX$2:$BX$21)*(K622&lt;hypothèses!$BY$2:$BY$21)*(D622="Villeurbanne")+(K622&gt;=hypothèses!$BX$12:$BX$21)*(K622&lt;hypothèses!$BY$12:$BY$21)*(D622="Hors Villeurbanne"),0),CHOOSE(MATCH(R622,{"tarif eveil";"tarif courant";"tarif pratiques collectives";"tarif troisième cycle renforcé PPES";"tarif cumul";"tarif location"},0),1,4,7,10,13,16)))),"")</f>
        <v/>
      </c>
    </row>
    <row r="623" spans="1:23">
      <c r="A623" s="72" t="s">
        <v>71</v>
      </c>
      <c r="B623" s="72" t="s">
        <v>72</v>
      </c>
      <c r="C623" s="72" t="s">
        <v>73</v>
      </c>
      <c r="D623" t="s">
        <v>70</v>
      </c>
      <c r="E623" s="59">
        <v>6585</v>
      </c>
      <c r="F623">
        <v>3</v>
      </c>
      <c r="G623">
        <v>1</v>
      </c>
      <c r="H623">
        <f>IF(Tableau1[[#This Row],[Tranche RFR]]&gt;=2,Tableau1[[#This Row],[Tranche RFR]]-1,Tableau1[[#This Row],[Tranche RFR]])</f>
        <v>2</v>
      </c>
      <c r="I623">
        <f>Tableau1[[#This Row],[RFR]]/Tableau1[[#This Row],[nb parts sans couple]]</f>
        <v>3292.5</v>
      </c>
      <c r="J623" t="s">
        <v>77</v>
      </c>
      <c r="K623" s="4">
        <f t="shared" si="9"/>
        <v>548.75</v>
      </c>
      <c r="L623" s="49">
        <f>IF($K623&lt;=hypothèses!$BG$2,1,IF(AND($K623&gt;hypothèses!$BF$3,$K623&lt;=hypothèses!$BG$3),2,IF(AND($K623&gt;hypothèses!$BF$4,$K623&lt;=hypothèses!$BG$4),3,IF(AND($K623&gt;hypothèses!$BF$5,$K623&lt;=hypothèses!$BG$5),4,IF(AND($K623&gt;hypothèses!$BF$6,$K623&lt;=hypothèses!$BG$6),5,IF(AND($K623&gt;hypothèses!$BF$7,$K623&lt;=hypothèses!$BG$7),6,IF(AND($K623&gt;hypothèses!$BF$8,$K623&lt;=hypothèses!$BG$8),7,IF(AND($K623&gt;hypothèses!$BF$9,$K623&lt;=hypothèses!$BG$9),8,IF(AND($K623&gt;hypothèses!$BF$10,$K623&lt;=hypothèses!$BG$10),9,IF(AND($K623&gt;hypothèses!$BF$11,$K623&lt;=hypothèses!$BG$11),10,IF(Tableau1[[#This Row],[QF mens]]&gt;hypothèses!BG632,10,"")))))))))))</f>
        <v>3</v>
      </c>
      <c r="M623" s="49">
        <f>IF($K623&lt;=hypothèses!$BY$2,1,IF(AND($K623&gt;hypothèses!$BX$3,$K623&lt;=hypothèses!$BY$3),2,IF(AND($K623&gt;hypothèses!$BX$4,$K623&lt;=hypothèses!$BY$4),3,IF(AND($K623&gt;hypothèses!$BX$5,$K623&lt;=hypothèses!$BY$5),4,IF(AND($K623&gt;hypothèses!$BX$6,$K623&lt;=hypothèses!$BY$6),5,IF(AND($K623&gt;hypothèses!$BX$7,$K623&lt;=hypothèses!$BY$7),6,IF(AND($K623&gt;hypothèses!$BX$8,$K623&lt;=hypothèses!$BY$8),7,IF(AND($K623&gt;hypothèses!$BX$9,$K623&lt;=hypothèses!$BY$9),8,IF(AND($K623&gt;hypothèses!$BX$10,$K623&lt;=hypothèses!$BY$10),9,IF(AND($K623&gt;hypothèses!$BX$11,$K623&lt;=hypothèses!$BY$11),10,IF(Tableau1[[#This Row],[QF mens]]&gt;hypothèses!BH632,10,"")))))))))))</f>
        <v>2</v>
      </c>
      <c r="N623" s="49" t="s">
        <v>82</v>
      </c>
      <c r="O623" s="49" t="s">
        <v>77</v>
      </c>
      <c r="P623" s="49" t="s">
        <v>83</v>
      </c>
      <c r="Q623" s="49" t="s">
        <v>82</v>
      </c>
      <c r="R623" t="s">
        <v>13</v>
      </c>
      <c r="S623">
        <v>1</v>
      </c>
      <c r="T623">
        <v>66</v>
      </c>
      <c r="U623" s="58" cm="1">
        <f t="array" ref="U62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288.44</v>
      </c>
      <c r="V623" s="58">
        <f>IF(R623="Tarif Frais de dossier",30,IF(T623&lt;0,0,IF(AND(D623=hypothèses!$BR$2,R623=hypothèses!$BI$1),IF(K623&lt;=hypothèses!$BP$2,hypothèses!$BS$2,IF(K623&gt;=hypothèses!$BQ$2,hypothèses!$BT$2,K623*hypothèses!$BU$2)),IF(AND(D623=hypothèses!$BR$3,R623=hypothèses!$BI$1),IF(K623&lt;=hypothèses!$BP$3,hypothèses!$BS$3,IF(K623&gt;=hypothèses!$BQ$3,hypothèses!$BT$3,K623*hypothèses!$BU$3)),IF(AND(D623=hypothèses!$BR$5,R623=hypothèses!$BJ$1),IF(K623&lt;=hypothèses!$BP$5,hypothèses!$BS$5,IF(K623&gt;=hypothèses!$BQ$5,hypothèses!$BT$5,K623*hypothèses!$BU$5)),IF(AND(D623=hypothèses!$BR$6,R623=hypothèses!$BJ$1),IF(K623&lt;=hypothèses!$BP$6,hypothèses!$BS$6,IF(K623&gt;=hypothèses!$BQ$6,hypothèses!$BT$6,K623*hypothèses!$BU$6)),IF(AND(D623=hypothèses!$BR$8,R623=hypothèses!$BK$1),IF(K623&lt;=hypothèses!$BP$8,hypothèses!$BS$8,IF(K623&gt;=hypothèses!$BQ$8,hypothèses!$BT$8,K623*hypothèses!$BU$8)),IF(AND(D623=hypothèses!$BR$9,R623=hypothèses!$BK$1),IF(K623&lt;=hypothèses!$BP$9,hypothèses!$BS$9,IF(K623&gt;=hypothèses!$BQ$9,hypothèses!$BT$9,K623*hypothèses!$BU$9)),IF(AND(D623=hypothèses!$BR$11,R623=hypothèses!$BL$1),IF(K623&lt;=hypothèses!$BP$11,hypothèses!$BS$11,IF(K623&gt;=hypothèses!$BQ$11,hypothèses!$BT$11,K623*hypothèses!$BU$11)),IF(AND(D623=hypothèses!$BR$12,R623=hypothèses!$BL$1),IF(K623&lt;=hypothèses!$BP$12,hypothèses!$BS$12,IF(K623&gt;=hypothèses!$BQ$12,hypothèses!$BT$12,K623*hypothèses!$BU$12)),IF(AND(D623=hypothèses!$BR$14,R623=hypothèses!$BM$1),IF(K623&lt;=hypothèses!$BP$14,hypothèses!$BS$14,IF(K623&gt;=hypothèses!$BQ$14,hypothèses!$BT$14,K623*hypothèses!$BU$14)),IF(AND(D623=hypothèses!$BR$15,R623=hypothèses!$BM$1),IF(K623&lt;=hypothèses!$BP$15,hypothèses!$BS$15,IF(K623&gt;=hypothèses!$BQ$15,hypothèses!$BT$15,K623*hypothèses!$BU$15)),IF(AND(D623=hypothèses!$BR$17,R623=hypothèses!$BN$1),IF(K623&lt;=hypothèses!$BP$17,hypothèses!$BS$17,IF(K623&gt;=hypothèses!$BQ$17,hypothèses!$BT$17,K623*hypothèses!$BU$17)),IF(AND(D623=hypothèses!$BR$18,R623=hypothèses!$BN$1),IF(K623&lt;=hypothèses!$BP$18,hypothèses!$BS$18,IF(K623&gt;=hypothèses!$BQ$18,hypothèses!$BT$18,K623*hypothèses!$BU$18)),0))))))))))))))</f>
        <v>144.87</v>
      </c>
      <c r="W623" t="str" cm="1">
        <f t="array" ref="W623">IFERROR(IF(T623&lt;0,0,IF(R623="tarif frais de dossier",30,K623*INDEX(hypothèses!$CC$2:$CR$21,MATCH(1,(K623&gt;=hypothèses!$BX$2:$BX$21)*(K623&lt;hypothèses!$BY$2:$BY$21)*(D623="Villeurbanne")+(K623&gt;=hypothèses!$BX$12:$BX$21)*(K623&lt;hypothèses!$BY$12:$BY$21)*(D623="Hors Villeurbanne"),0),CHOOSE(MATCH(R623,{"tarif eveil";"tarif courant";"tarif pratiques collectives";"tarif troisième cycle renforcé PPES";"tarif cumul";"tarif location"},0),1,4,7,10,13,16)))),"")</f>
        <v/>
      </c>
    </row>
    <row r="624" spans="1:23">
      <c r="A624" s="71" t="s">
        <v>71</v>
      </c>
      <c r="B624" s="71" t="s">
        <v>72</v>
      </c>
      <c r="C624" s="71" t="s">
        <v>73</v>
      </c>
      <c r="D624" t="s">
        <v>70</v>
      </c>
      <c r="E624" s="59">
        <v>6585</v>
      </c>
      <c r="F624">
        <v>3</v>
      </c>
      <c r="G624">
        <v>1</v>
      </c>
      <c r="H624">
        <f>IF(Tableau1[[#This Row],[Tranche RFR]]&gt;=2,Tableau1[[#This Row],[Tranche RFR]]-1,Tableau1[[#This Row],[Tranche RFR]])</f>
        <v>2</v>
      </c>
      <c r="I624">
        <f>Tableau1[[#This Row],[RFR]]/Tableau1[[#This Row],[nb parts sans couple]]</f>
        <v>3292.5</v>
      </c>
      <c r="J624" t="s">
        <v>77</v>
      </c>
      <c r="K624" s="4">
        <f t="shared" si="9"/>
        <v>548.75</v>
      </c>
      <c r="L624" s="49">
        <f>IF($K624&lt;=hypothèses!$BG$2,1,IF(AND($K624&gt;hypothèses!$BF$3,$K624&lt;=hypothèses!$BG$3),2,IF(AND($K624&gt;hypothèses!$BF$4,$K624&lt;=hypothèses!$BG$4),3,IF(AND($K624&gt;hypothèses!$BF$5,$K624&lt;=hypothèses!$BG$5),4,IF(AND($K624&gt;hypothèses!$BF$6,$K624&lt;=hypothèses!$BG$6),5,IF(AND($K624&gt;hypothèses!$BF$7,$K624&lt;=hypothèses!$BG$7),6,IF(AND($K624&gt;hypothèses!$BF$8,$K624&lt;=hypothèses!$BG$8),7,IF(AND($K624&gt;hypothèses!$BF$9,$K624&lt;=hypothèses!$BG$9),8,IF(AND($K624&gt;hypothèses!$BF$10,$K624&lt;=hypothèses!$BG$10),9,IF(AND($K624&gt;hypothèses!$BF$11,$K624&lt;=hypothèses!$BG$11),10,IF(Tableau1[[#This Row],[QF mens]]&gt;hypothèses!BG633,10,"")))))))))))</f>
        <v>3</v>
      </c>
      <c r="M624" s="49">
        <f>IF($K624&lt;=hypothèses!$BY$2,1,IF(AND($K624&gt;hypothèses!$BX$3,$K624&lt;=hypothèses!$BY$3),2,IF(AND($K624&gt;hypothèses!$BX$4,$K624&lt;=hypothèses!$BY$4),3,IF(AND($K624&gt;hypothèses!$BX$5,$K624&lt;=hypothèses!$BY$5),4,IF(AND($K624&gt;hypothèses!$BX$6,$K624&lt;=hypothèses!$BY$6),5,IF(AND($K624&gt;hypothèses!$BX$7,$K624&lt;=hypothèses!$BY$7),6,IF(AND($K624&gt;hypothèses!$BX$8,$K624&lt;=hypothèses!$BY$8),7,IF(AND($K624&gt;hypothèses!$BX$9,$K624&lt;=hypothèses!$BY$9),8,IF(AND($K624&gt;hypothèses!$BX$10,$K624&lt;=hypothèses!$BY$10),9,IF(AND($K624&gt;hypothèses!$BX$11,$K624&lt;=hypothèses!$BY$11),10,IF(Tableau1[[#This Row],[QF mens]]&gt;hypothèses!BH633,10,"")))))))))))</f>
        <v>2</v>
      </c>
      <c r="N624" s="49" t="s">
        <v>82</v>
      </c>
      <c r="O624" s="49" t="s">
        <v>77</v>
      </c>
      <c r="P624" s="49" t="s">
        <v>83</v>
      </c>
      <c r="Q624" s="49" t="s">
        <v>82</v>
      </c>
      <c r="T624">
        <v>0</v>
      </c>
      <c r="U624" s="58" t="str" cm="1">
        <f t="array" ref="U62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624" s="58">
        <f>IF(R624="Tarif Frais de dossier",30,IF(T624&lt;0,0,IF(AND(D624=hypothèses!$BR$2,R624=hypothèses!$BI$1),IF(K624&lt;=hypothèses!$BP$2,hypothèses!$BS$2,IF(K624&gt;=hypothèses!$BQ$2,hypothèses!$BT$2,K624*hypothèses!$BU$2)),IF(AND(D624=hypothèses!$BR$3,R624=hypothèses!$BI$1),IF(K624&lt;=hypothèses!$BP$3,hypothèses!$BS$3,IF(K624&gt;=hypothèses!$BQ$3,hypothèses!$BT$3,K624*hypothèses!$BU$3)),IF(AND(D624=hypothèses!$BR$5,R624=hypothèses!$BJ$1),IF(K624&lt;=hypothèses!$BP$5,hypothèses!$BS$5,IF(K624&gt;=hypothèses!$BQ$5,hypothèses!$BT$5,K624*hypothèses!$BU$5)),IF(AND(D624=hypothèses!$BR$6,R624=hypothèses!$BJ$1),IF(K624&lt;=hypothèses!$BP$6,hypothèses!$BS$6,IF(K624&gt;=hypothèses!$BQ$6,hypothèses!$BT$6,K624*hypothèses!$BU$6)),IF(AND(D624=hypothèses!$BR$8,R624=hypothèses!$BK$1),IF(K624&lt;=hypothèses!$BP$8,hypothèses!$BS$8,IF(K624&gt;=hypothèses!$BQ$8,hypothèses!$BT$8,K624*hypothèses!$BU$8)),IF(AND(D624=hypothèses!$BR$9,R624=hypothèses!$BK$1),IF(K624&lt;=hypothèses!$BP$9,hypothèses!$BS$9,IF(K624&gt;=hypothèses!$BQ$9,hypothèses!$BT$9,K624*hypothèses!$BU$9)),IF(AND(D624=hypothèses!$BR$11,R624=hypothèses!$BL$1),IF(K624&lt;=hypothèses!$BP$11,hypothèses!$BS$11,IF(K624&gt;=hypothèses!$BQ$11,hypothèses!$BT$11,K624*hypothèses!$BU$11)),IF(AND(D624=hypothèses!$BR$12,R624=hypothèses!$BL$1),IF(K624&lt;=hypothèses!$BP$12,hypothèses!$BS$12,IF(K624&gt;=hypothèses!$BQ$12,hypothèses!$BT$12,K624*hypothèses!$BU$12)),IF(AND(D624=hypothèses!$BR$14,R624=hypothèses!$BM$1),IF(K624&lt;=hypothèses!$BP$14,hypothèses!$BS$14,IF(K624&gt;=hypothèses!$BQ$14,hypothèses!$BT$14,K624*hypothèses!$BU$14)),IF(AND(D624=hypothèses!$BR$15,R624=hypothèses!$BM$1),IF(K624&lt;=hypothèses!$BP$15,hypothèses!$BS$15,IF(K624&gt;=hypothèses!$BQ$15,hypothèses!$BT$15,K624*hypothèses!$BU$15)),IF(AND(D624=hypothèses!$BR$17,R624=hypothèses!$BN$1),IF(K624&lt;=hypothèses!$BP$17,hypothèses!$BS$17,IF(K624&gt;=hypothèses!$BQ$17,hypothèses!$BT$17,K624*hypothèses!$BU$17)),IF(AND(D624=hypothèses!$BR$18,R624=hypothèses!$BN$1),IF(K624&lt;=hypothèses!$BP$18,hypothèses!$BS$18,IF(K624&gt;=hypothèses!$BQ$18,hypothèses!$BT$18,K624*hypothèses!$BU$18)),0))))))))))))))</f>
        <v>0</v>
      </c>
      <c r="W624" t="str" cm="1">
        <f t="array" ref="W624">IFERROR(IF(T624&lt;0,0,IF(R624="tarif frais de dossier",30,K624*INDEX(hypothèses!$CC$2:$CR$21,MATCH(1,(K624&gt;=hypothèses!$BX$2:$BX$21)*(K624&lt;hypothèses!$BY$2:$BY$21)*(D624="Villeurbanne")+(K624&gt;=hypothèses!$BX$12:$BX$21)*(K624&lt;hypothèses!$BY$12:$BY$21)*(D624="Hors Villeurbanne"),0),CHOOSE(MATCH(R624,{"tarif eveil";"tarif courant";"tarif pratiques collectives";"tarif troisième cycle renforcé PPES";"tarif cumul";"tarif location"},0),1,4,7,10,13,16)))),"")</f>
        <v/>
      </c>
    </row>
    <row r="625" spans="1:23">
      <c r="A625" s="72" t="s">
        <v>71</v>
      </c>
      <c r="B625" s="72" t="s">
        <v>72</v>
      </c>
      <c r="C625" s="72" t="s">
        <v>73</v>
      </c>
      <c r="D625" t="s">
        <v>86</v>
      </c>
      <c r="E625" s="59">
        <v>51904</v>
      </c>
      <c r="F625">
        <v>21</v>
      </c>
      <c r="G625">
        <v>3</v>
      </c>
      <c r="H625">
        <f>IF(Tableau1[[#This Row],[Tranche RFR]]&gt;=2,Tableau1[[#This Row],[Tranche RFR]]-1,Tableau1[[#This Row],[Tranche RFR]])</f>
        <v>20</v>
      </c>
      <c r="I625">
        <f>Tableau1[[#This Row],[RFR]]/Tableau1[[#This Row],[nb parts sans couple]]</f>
        <v>2595.1999999999998</v>
      </c>
      <c r="J625" t="s">
        <v>77</v>
      </c>
      <c r="K625" s="4">
        <f t="shared" si="9"/>
        <v>1441.7777777777776</v>
      </c>
      <c r="L625" s="49">
        <f>IF($K625&lt;=hypothèses!$BG$2,1,IF(AND($K625&gt;hypothèses!$BF$3,$K625&lt;=hypothèses!$BG$3),2,IF(AND($K625&gt;hypothèses!$BF$4,$K625&lt;=hypothèses!$BG$4),3,IF(AND($K625&gt;hypothèses!$BF$5,$K625&lt;=hypothèses!$BG$5),4,IF(AND($K625&gt;hypothèses!$BF$6,$K625&lt;=hypothèses!$BG$6),5,IF(AND($K625&gt;hypothèses!$BF$7,$K625&lt;=hypothèses!$BG$7),6,IF(AND($K625&gt;hypothèses!$BF$8,$K625&lt;=hypothèses!$BG$8),7,IF(AND($K625&gt;hypothèses!$BF$9,$K625&lt;=hypothèses!$BG$9),8,IF(AND($K625&gt;hypothèses!$BF$10,$K625&lt;=hypothèses!$BG$10),9,IF(AND($K625&gt;hypothèses!$BF$11,$K625&lt;=hypothèses!$BG$11),10,IF(Tableau1[[#This Row],[QF mens]]&gt;hypothèses!BG634,10,"")))))))))))</f>
        <v>8</v>
      </c>
      <c r="M625" s="49">
        <f>IF($K625&lt;=hypothèses!$BY$2,1,IF(AND($K625&gt;hypothèses!$BX$3,$K625&lt;=hypothèses!$BY$3),2,IF(AND($K625&gt;hypothèses!$BX$4,$K625&lt;=hypothèses!$BY$4),3,IF(AND($K625&gt;hypothèses!$BX$5,$K625&lt;=hypothèses!$BY$5),4,IF(AND($K625&gt;hypothèses!$BX$6,$K625&lt;=hypothèses!$BY$6),5,IF(AND($K625&gt;hypothèses!$BX$7,$K625&lt;=hypothèses!$BY$7),6,IF(AND($K625&gt;hypothèses!$BX$8,$K625&lt;=hypothèses!$BY$8),7,IF(AND($K625&gt;hypothèses!$BX$9,$K625&lt;=hypothèses!$BY$9),8,IF(AND($K625&gt;hypothèses!$BX$10,$K625&lt;=hypothèses!$BY$10),9,IF(AND($K625&gt;hypothèses!$BX$11,$K625&lt;=hypothèses!$BY$11),10,IF(Tableau1[[#This Row],[QF mens]]&gt;hypothèses!BH634,10,"")))))))))))</f>
        <v>7</v>
      </c>
      <c r="N625" s="49" t="s">
        <v>82</v>
      </c>
      <c r="O625" s="49" t="s">
        <v>77</v>
      </c>
      <c r="P625" s="49" t="s">
        <v>83</v>
      </c>
      <c r="Q625" s="49" t="s">
        <v>82</v>
      </c>
      <c r="R625" t="s">
        <v>14</v>
      </c>
      <c r="S625">
        <v>1</v>
      </c>
      <c r="T625">
        <v>30</v>
      </c>
      <c r="U625" s="58" cm="1">
        <f t="array" ref="U62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625" s="58">
        <f>IF(R625="Tarif Frais de dossier",30,IF(T625&lt;0,0,IF(AND(D625=hypothèses!$BR$2,R625=hypothèses!$BI$1),IF(K625&lt;=hypothèses!$BP$2,hypothèses!$BS$2,IF(K625&gt;=hypothèses!$BQ$2,hypothèses!$BT$2,K625*hypothèses!$BU$2)),IF(AND(D625=hypothèses!$BR$3,R625=hypothèses!$BI$1),IF(K625&lt;=hypothèses!$BP$3,hypothèses!$BS$3,IF(K625&gt;=hypothèses!$BQ$3,hypothèses!$BT$3,K625*hypothèses!$BU$3)),IF(AND(D625=hypothèses!$BR$5,R625=hypothèses!$BJ$1),IF(K625&lt;=hypothèses!$BP$5,hypothèses!$BS$5,IF(K625&gt;=hypothèses!$BQ$5,hypothèses!$BT$5,K625*hypothèses!$BU$5)),IF(AND(D625=hypothèses!$BR$6,R625=hypothèses!$BJ$1),IF(K625&lt;=hypothèses!$BP$6,hypothèses!$BS$6,IF(K625&gt;=hypothèses!$BQ$6,hypothèses!$BT$6,K625*hypothèses!$BU$6)),IF(AND(D625=hypothèses!$BR$8,R625=hypothèses!$BK$1),IF(K625&lt;=hypothèses!$BP$8,hypothèses!$BS$8,IF(K625&gt;=hypothèses!$BQ$8,hypothèses!$BT$8,K625*hypothèses!$BU$8)),IF(AND(D625=hypothèses!$BR$9,R625=hypothèses!$BK$1),IF(K625&lt;=hypothèses!$BP$9,hypothèses!$BS$9,IF(K625&gt;=hypothèses!$BQ$9,hypothèses!$BT$9,K625*hypothèses!$BU$9)),IF(AND(D625=hypothèses!$BR$11,R625=hypothèses!$BL$1),IF(K625&lt;=hypothèses!$BP$11,hypothèses!$BS$11,IF(K625&gt;=hypothèses!$BQ$11,hypothèses!$BT$11,K625*hypothèses!$BU$11)),IF(AND(D625=hypothèses!$BR$12,R625=hypothèses!$BL$1),IF(K625&lt;=hypothèses!$BP$12,hypothèses!$BS$12,IF(K625&gt;=hypothèses!$BQ$12,hypothèses!$BT$12,K625*hypothèses!$BU$12)),IF(AND(D625=hypothèses!$BR$14,R625=hypothèses!$BM$1),IF(K625&lt;=hypothèses!$BP$14,hypothèses!$BS$14,IF(K625&gt;=hypothèses!$BQ$14,hypothèses!$BT$14,K625*hypothèses!$BU$14)),IF(AND(D625=hypothèses!$BR$15,R625=hypothèses!$BM$1),IF(K625&lt;=hypothèses!$BP$15,hypothèses!$BS$15,IF(K625&gt;=hypothèses!$BQ$15,hypothèses!$BT$15,K625*hypothèses!$BU$15)),IF(AND(D625=hypothèses!$BR$17,R625=hypothèses!$BN$1),IF(K625&lt;=hypothèses!$BP$17,hypothèses!$BS$17,IF(K625&gt;=hypothèses!$BQ$17,hypothèses!$BT$17,K625*hypothèses!$BU$17)),IF(AND(D625=hypothèses!$BR$18,R625=hypothèses!$BN$1),IF(K625&lt;=hypothèses!$BP$18,hypothèses!$BS$18,IF(K625&gt;=hypothèses!$BQ$18,hypothèses!$BT$18,K625*hypothèses!$BU$18)),0))))))))))))))</f>
        <v>30</v>
      </c>
      <c r="W625" cm="1">
        <f t="array" ref="W625">IFERROR(IF(T625&lt;0,0,IF(R625="tarif frais de dossier",30,K625*INDEX(hypothèses!$CC$2:$CR$21,MATCH(1,(K625&gt;=hypothèses!$BX$2:$BX$21)*(K625&lt;hypothèses!$BY$2:$BY$21)*(D625="Villeurbanne")+(K625&gt;=hypothèses!$BX$12:$BX$21)*(K625&lt;hypothèses!$BY$12:$BY$21)*(D625="Hors Villeurbanne"),0),CHOOSE(MATCH(R625,{"tarif eveil";"tarif courant";"tarif pratiques collectives";"tarif troisième cycle renforcé PPES";"tarif cumul";"tarif location"},0),1,4,7,10,13,16)))),"")</f>
        <v>30</v>
      </c>
    </row>
    <row r="626" spans="1:23">
      <c r="A626" s="71" t="s">
        <v>71</v>
      </c>
      <c r="B626" s="71" t="s">
        <v>72</v>
      </c>
      <c r="C626" s="71" t="s">
        <v>73</v>
      </c>
      <c r="D626" t="s">
        <v>86</v>
      </c>
      <c r="E626" s="59">
        <v>51904</v>
      </c>
      <c r="F626">
        <v>21</v>
      </c>
      <c r="G626">
        <v>3</v>
      </c>
      <c r="H626">
        <f>IF(Tableau1[[#This Row],[Tranche RFR]]&gt;=2,Tableau1[[#This Row],[Tranche RFR]]-1,Tableau1[[#This Row],[Tranche RFR]])</f>
        <v>20</v>
      </c>
      <c r="I626">
        <f>Tableau1[[#This Row],[RFR]]/Tableau1[[#This Row],[nb parts sans couple]]</f>
        <v>2595.1999999999998</v>
      </c>
      <c r="J626" t="s">
        <v>77</v>
      </c>
      <c r="K626" s="4">
        <f t="shared" si="9"/>
        <v>1441.7777777777776</v>
      </c>
      <c r="L626" s="49">
        <f>IF($K626&lt;=hypothèses!$BG$2,1,IF(AND($K626&gt;hypothèses!$BF$3,$K626&lt;=hypothèses!$BG$3),2,IF(AND($K626&gt;hypothèses!$BF$4,$K626&lt;=hypothèses!$BG$4),3,IF(AND($K626&gt;hypothèses!$BF$5,$K626&lt;=hypothèses!$BG$5),4,IF(AND($K626&gt;hypothèses!$BF$6,$K626&lt;=hypothèses!$BG$6),5,IF(AND($K626&gt;hypothèses!$BF$7,$K626&lt;=hypothèses!$BG$7),6,IF(AND($K626&gt;hypothèses!$BF$8,$K626&lt;=hypothèses!$BG$8),7,IF(AND($K626&gt;hypothèses!$BF$9,$K626&lt;=hypothèses!$BG$9),8,IF(AND($K626&gt;hypothèses!$BF$10,$K626&lt;=hypothèses!$BG$10),9,IF(AND($K626&gt;hypothèses!$BF$11,$K626&lt;=hypothèses!$BG$11),10,IF(Tableau1[[#This Row],[QF mens]]&gt;hypothèses!BG635,10,"")))))))))))</f>
        <v>8</v>
      </c>
      <c r="M626" s="49">
        <f>IF($K626&lt;=hypothèses!$BY$2,1,IF(AND($K626&gt;hypothèses!$BX$3,$K626&lt;=hypothèses!$BY$3),2,IF(AND($K626&gt;hypothèses!$BX$4,$K626&lt;=hypothèses!$BY$4),3,IF(AND($K626&gt;hypothèses!$BX$5,$K626&lt;=hypothèses!$BY$5),4,IF(AND($K626&gt;hypothèses!$BX$6,$K626&lt;=hypothèses!$BY$6),5,IF(AND($K626&gt;hypothèses!$BX$7,$K626&lt;=hypothèses!$BY$7),6,IF(AND($K626&gt;hypothèses!$BX$8,$K626&lt;=hypothèses!$BY$8),7,IF(AND($K626&gt;hypothèses!$BX$9,$K626&lt;=hypothèses!$BY$9),8,IF(AND($K626&gt;hypothèses!$BX$10,$K626&lt;=hypothèses!$BY$10),9,IF(AND($K626&gt;hypothèses!$BX$11,$K626&lt;=hypothèses!$BY$11),10,IF(Tableau1[[#This Row],[QF mens]]&gt;hypothèses!BH635,10,"")))))))))))</f>
        <v>7</v>
      </c>
      <c r="N626" s="49" t="s">
        <v>82</v>
      </c>
      <c r="O626" s="49" t="s">
        <v>77</v>
      </c>
      <c r="P626" s="49" t="s">
        <v>83</v>
      </c>
      <c r="Q626" s="49" t="s">
        <v>82</v>
      </c>
      <c r="R626" t="s">
        <v>13</v>
      </c>
      <c r="S626">
        <v>1.3</v>
      </c>
      <c r="T626">
        <v>1150.2</v>
      </c>
      <c r="U626" s="58" cm="1">
        <f t="array" ref="U62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1365.8969999999999</v>
      </c>
      <c r="V626" s="58">
        <f>IF(R626="Tarif Frais de dossier",30,IF(T626&lt;0,0,IF(AND(D626=hypothèses!$BR$2,R626=hypothèses!$BI$1),IF(K626&lt;=hypothèses!$BP$2,hypothèses!$BS$2,IF(K626&gt;=hypothèses!$BQ$2,hypothèses!$BT$2,K626*hypothèses!$BU$2)),IF(AND(D626=hypothèses!$BR$3,R626=hypothèses!$BI$1),IF(K626&lt;=hypothèses!$BP$3,hypothèses!$BS$3,IF(K626&gt;=hypothèses!$BQ$3,hypothèses!$BT$3,K626*hypothèses!$BU$3)),IF(AND(D626=hypothèses!$BR$5,R626=hypothèses!$BJ$1),IF(K626&lt;=hypothèses!$BP$5,hypothèses!$BS$5,IF(K626&gt;=hypothèses!$BQ$5,hypothèses!$BT$5,K626*hypothèses!$BU$5)),IF(AND(D626=hypothèses!$BR$6,R626=hypothèses!$BJ$1),IF(K626&lt;=hypothèses!$BP$6,hypothèses!$BS$6,IF(K626&gt;=hypothèses!$BQ$6,hypothèses!$BT$6,K626*hypothèses!$BU$6)),IF(AND(D626=hypothèses!$BR$8,R626=hypothèses!$BK$1),IF(K626&lt;=hypothèses!$BP$8,hypothèses!$BS$8,IF(K626&gt;=hypothèses!$BQ$8,hypothèses!$BT$8,K626*hypothèses!$BU$8)),IF(AND(D626=hypothèses!$BR$9,R626=hypothèses!$BK$1),IF(K626&lt;=hypothèses!$BP$9,hypothèses!$BS$9,IF(K626&gt;=hypothèses!$BQ$9,hypothèses!$BT$9,K626*hypothèses!$BU$9)),IF(AND(D626=hypothèses!$BR$11,R626=hypothèses!$BL$1),IF(K626&lt;=hypothèses!$BP$11,hypothèses!$BS$11,IF(K626&gt;=hypothèses!$BQ$11,hypothèses!$BT$11,K626*hypothèses!$BU$11)),IF(AND(D626=hypothèses!$BR$12,R626=hypothèses!$BL$1),IF(K626&lt;=hypothèses!$BP$12,hypothèses!$BS$12,IF(K626&gt;=hypothèses!$BQ$12,hypothèses!$BT$12,K626*hypothèses!$BU$12)),IF(AND(D626=hypothèses!$BR$14,R626=hypothèses!$BM$1),IF(K626&lt;=hypothèses!$BP$14,hypothèses!$BS$14,IF(K626&gt;=hypothèses!$BQ$14,hypothèses!$BT$14,K626*hypothèses!$BU$14)),IF(AND(D626=hypothèses!$BR$15,R626=hypothèses!$BM$1),IF(K626&lt;=hypothèses!$BP$15,hypothèses!$BS$15,IF(K626&gt;=hypothèses!$BQ$15,hypothèses!$BT$15,K626*hypothèses!$BU$15)),IF(AND(D626=hypothèses!$BR$17,R626=hypothèses!$BN$1),IF(K626&lt;=hypothèses!$BP$17,hypothèses!$BS$17,IF(K626&gt;=hypothèses!$BQ$17,hypothèses!$BT$17,K626*hypothèses!$BU$17)),IF(AND(D626=hypothèses!$BR$18,R626=hypothèses!$BN$1),IF(K626&lt;=hypothèses!$BP$18,hypothèses!$BS$18,IF(K626&gt;=hypothèses!$BQ$18,hypothèses!$BT$18,K626*hypothèses!$BU$18)),0))))))))))))))</f>
        <v>475.78666666666663</v>
      </c>
      <c r="W626" t="str" cm="1">
        <f t="array" ref="W626">IFERROR(IF(T626&lt;0,0,IF(R626="tarif frais de dossier",30,K626*INDEX(hypothèses!$CC$2:$CR$21,MATCH(1,(K626&gt;=hypothèses!$BX$2:$BX$21)*(K626&lt;hypothèses!$BY$2:$BY$21)*(D626="Villeurbanne")+(K626&gt;=hypothèses!$BX$12:$BX$21)*(K626&lt;hypothèses!$BY$12:$BY$21)*(D626="Hors Villeurbanne"),0),CHOOSE(MATCH(R626,{"tarif eveil";"tarif courant";"tarif pratiques collectives";"tarif troisième cycle renforcé PPES";"tarif cumul";"tarif location"},0),1,4,7,10,13,16)))),"")</f>
        <v/>
      </c>
    </row>
    <row r="627" spans="1:23">
      <c r="A627" s="72" t="s">
        <v>71</v>
      </c>
      <c r="B627" s="72" t="s">
        <v>72</v>
      </c>
      <c r="C627" s="72" t="s">
        <v>73</v>
      </c>
      <c r="D627" t="s">
        <v>86</v>
      </c>
      <c r="E627" s="59">
        <v>51904</v>
      </c>
      <c r="F627">
        <v>21</v>
      </c>
      <c r="G627">
        <v>3</v>
      </c>
      <c r="H627">
        <f>IF(Tableau1[[#This Row],[Tranche RFR]]&gt;=2,Tableau1[[#This Row],[Tranche RFR]]-1,Tableau1[[#This Row],[Tranche RFR]])</f>
        <v>20</v>
      </c>
      <c r="I627">
        <f>Tableau1[[#This Row],[RFR]]/Tableau1[[#This Row],[nb parts sans couple]]</f>
        <v>2595.1999999999998</v>
      </c>
      <c r="J627" t="s">
        <v>77</v>
      </c>
      <c r="K627" s="4">
        <f t="shared" si="9"/>
        <v>1441.7777777777776</v>
      </c>
      <c r="L627" s="49">
        <f>IF($K627&lt;=hypothèses!$BG$2,1,IF(AND($K627&gt;hypothèses!$BF$3,$K627&lt;=hypothèses!$BG$3),2,IF(AND($K627&gt;hypothèses!$BF$4,$K627&lt;=hypothèses!$BG$4),3,IF(AND($K627&gt;hypothèses!$BF$5,$K627&lt;=hypothèses!$BG$5),4,IF(AND($K627&gt;hypothèses!$BF$6,$K627&lt;=hypothèses!$BG$6),5,IF(AND($K627&gt;hypothèses!$BF$7,$K627&lt;=hypothèses!$BG$7),6,IF(AND($K627&gt;hypothèses!$BF$8,$K627&lt;=hypothèses!$BG$8),7,IF(AND($K627&gt;hypothèses!$BF$9,$K627&lt;=hypothèses!$BG$9),8,IF(AND($K627&gt;hypothèses!$BF$10,$K627&lt;=hypothèses!$BG$10),9,IF(AND($K627&gt;hypothèses!$BF$11,$K627&lt;=hypothèses!$BG$11),10,IF(Tableau1[[#This Row],[QF mens]]&gt;hypothèses!BG636,10,"")))))))))))</f>
        <v>8</v>
      </c>
      <c r="M627" s="49">
        <f>IF($K627&lt;=hypothèses!$BY$2,1,IF(AND($K627&gt;hypothèses!$BX$3,$K627&lt;=hypothèses!$BY$3),2,IF(AND($K627&gt;hypothèses!$BX$4,$K627&lt;=hypothèses!$BY$4),3,IF(AND($K627&gt;hypothèses!$BX$5,$K627&lt;=hypothèses!$BY$5),4,IF(AND($K627&gt;hypothèses!$BX$6,$K627&lt;=hypothèses!$BY$6),5,IF(AND($K627&gt;hypothèses!$BX$7,$K627&lt;=hypothèses!$BY$7),6,IF(AND($K627&gt;hypothèses!$BX$8,$K627&lt;=hypothèses!$BY$8),7,IF(AND($K627&gt;hypothèses!$BX$9,$K627&lt;=hypothèses!$BY$9),8,IF(AND($K627&gt;hypothèses!$BX$10,$K627&lt;=hypothèses!$BY$10),9,IF(AND($K627&gt;hypothèses!$BX$11,$K627&lt;=hypothèses!$BY$11),10,IF(Tableau1[[#This Row],[QF mens]]&gt;hypothèses!BH636,10,"")))))))))))</f>
        <v>7</v>
      </c>
      <c r="N627" s="49" t="s">
        <v>82</v>
      </c>
      <c r="O627" s="49" t="s">
        <v>77</v>
      </c>
      <c r="P627" s="49" t="s">
        <v>83</v>
      </c>
      <c r="Q627" s="49" t="s">
        <v>82</v>
      </c>
      <c r="T627">
        <v>0</v>
      </c>
      <c r="U627" s="58" t="str" cm="1">
        <f t="array" ref="U62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627" s="58">
        <f>IF(R627="Tarif Frais de dossier",30,IF(T627&lt;0,0,IF(AND(D627=hypothèses!$BR$2,R627=hypothèses!$BI$1),IF(K627&lt;=hypothèses!$BP$2,hypothèses!$BS$2,IF(K627&gt;=hypothèses!$BQ$2,hypothèses!$BT$2,K627*hypothèses!$BU$2)),IF(AND(D627=hypothèses!$BR$3,R627=hypothèses!$BI$1),IF(K627&lt;=hypothèses!$BP$3,hypothèses!$BS$3,IF(K627&gt;=hypothèses!$BQ$3,hypothèses!$BT$3,K627*hypothèses!$BU$3)),IF(AND(D627=hypothèses!$BR$5,R627=hypothèses!$BJ$1),IF(K627&lt;=hypothèses!$BP$5,hypothèses!$BS$5,IF(K627&gt;=hypothèses!$BQ$5,hypothèses!$BT$5,K627*hypothèses!$BU$5)),IF(AND(D627=hypothèses!$BR$6,R627=hypothèses!$BJ$1),IF(K627&lt;=hypothèses!$BP$6,hypothèses!$BS$6,IF(K627&gt;=hypothèses!$BQ$6,hypothèses!$BT$6,K627*hypothèses!$BU$6)),IF(AND(D627=hypothèses!$BR$8,R627=hypothèses!$BK$1),IF(K627&lt;=hypothèses!$BP$8,hypothèses!$BS$8,IF(K627&gt;=hypothèses!$BQ$8,hypothèses!$BT$8,K627*hypothèses!$BU$8)),IF(AND(D627=hypothèses!$BR$9,R627=hypothèses!$BK$1),IF(K627&lt;=hypothèses!$BP$9,hypothèses!$BS$9,IF(K627&gt;=hypothèses!$BQ$9,hypothèses!$BT$9,K627*hypothèses!$BU$9)),IF(AND(D627=hypothèses!$BR$11,R627=hypothèses!$BL$1),IF(K627&lt;=hypothèses!$BP$11,hypothèses!$BS$11,IF(K627&gt;=hypothèses!$BQ$11,hypothèses!$BT$11,K627*hypothèses!$BU$11)),IF(AND(D627=hypothèses!$BR$12,R627=hypothèses!$BL$1),IF(K627&lt;=hypothèses!$BP$12,hypothèses!$BS$12,IF(K627&gt;=hypothèses!$BQ$12,hypothèses!$BT$12,K627*hypothèses!$BU$12)),IF(AND(D627=hypothèses!$BR$14,R627=hypothèses!$BM$1),IF(K627&lt;=hypothèses!$BP$14,hypothèses!$BS$14,IF(K627&gt;=hypothèses!$BQ$14,hypothèses!$BT$14,K627*hypothèses!$BU$14)),IF(AND(D627=hypothèses!$BR$15,R627=hypothèses!$BM$1),IF(K627&lt;=hypothèses!$BP$15,hypothèses!$BS$15,IF(K627&gt;=hypothèses!$BQ$15,hypothèses!$BT$15,K627*hypothèses!$BU$15)),IF(AND(D627=hypothèses!$BR$17,R627=hypothèses!$BN$1),IF(K627&lt;=hypothèses!$BP$17,hypothèses!$BS$17,IF(K627&gt;=hypothèses!$BQ$17,hypothèses!$BT$17,K627*hypothèses!$BU$17)),IF(AND(D627=hypothèses!$BR$18,R627=hypothèses!$BN$1),IF(K627&lt;=hypothèses!$BP$18,hypothèses!$BS$18,IF(K627&gt;=hypothèses!$BQ$18,hypothèses!$BT$18,K627*hypothèses!$BU$18)),0))))))))))))))</f>
        <v>0</v>
      </c>
      <c r="W627" t="str" cm="1">
        <f t="array" ref="W627">IFERROR(IF(T627&lt;0,0,IF(R627="tarif frais de dossier",30,K627*INDEX(hypothèses!$CC$2:$CR$21,MATCH(1,(K627&gt;=hypothèses!$BX$2:$BX$21)*(K627&lt;hypothèses!$BY$2:$BY$21)*(D627="Villeurbanne")+(K627&gt;=hypothèses!$BX$12:$BX$21)*(K627&lt;hypothèses!$BY$12:$BY$21)*(D627="Hors Villeurbanne"),0),CHOOSE(MATCH(R627,{"tarif eveil";"tarif courant";"tarif pratiques collectives";"tarif troisième cycle renforcé PPES";"tarif cumul";"tarif location"},0),1,4,7,10,13,16)))),"")</f>
        <v/>
      </c>
    </row>
    <row r="628" spans="1:23">
      <c r="A628" s="71" t="s">
        <v>71</v>
      </c>
      <c r="B628" s="71" t="s">
        <v>72</v>
      </c>
      <c r="C628" s="71" t="s">
        <v>73</v>
      </c>
      <c r="D628" t="s">
        <v>86</v>
      </c>
      <c r="E628" s="59">
        <v>51904</v>
      </c>
      <c r="F628">
        <v>21</v>
      </c>
      <c r="G628">
        <v>3</v>
      </c>
      <c r="H628">
        <f>IF(Tableau1[[#This Row],[Tranche RFR]]&gt;=2,Tableau1[[#This Row],[Tranche RFR]]-1,Tableau1[[#This Row],[Tranche RFR]])</f>
        <v>20</v>
      </c>
      <c r="I628">
        <f>Tableau1[[#This Row],[RFR]]/Tableau1[[#This Row],[nb parts sans couple]]</f>
        <v>2595.1999999999998</v>
      </c>
      <c r="J628" t="s">
        <v>77</v>
      </c>
      <c r="K628" s="4">
        <f t="shared" si="9"/>
        <v>1441.7777777777776</v>
      </c>
      <c r="L628" s="49">
        <f>IF($K628&lt;=hypothèses!$BG$2,1,IF(AND($K628&gt;hypothèses!$BF$3,$K628&lt;=hypothèses!$BG$3),2,IF(AND($K628&gt;hypothèses!$BF$4,$K628&lt;=hypothèses!$BG$4),3,IF(AND($K628&gt;hypothèses!$BF$5,$K628&lt;=hypothèses!$BG$5),4,IF(AND($K628&gt;hypothèses!$BF$6,$K628&lt;=hypothèses!$BG$6),5,IF(AND($K628&gt;hypothèses!$BF$7,$K628&lt;=hypothèses!$BG$7),6,IF(AND($K628&gt;hypothèses!$BF$8,$K628&lt;=hypothèses!$BG$8),7,IF(AND($K628&gt;hypothèses!$BF$9,$K628&lt;=hypothèses!$BG$9),8,IF(AND($K628&gt;hypothèses!$BF$10,$K628&lt;=hypothèses!$BG$10),9,IF(AND($K628&gt;hypothèses!$BF$11,$K628&lt;=hypothèses!$BG$11),10,IF(Tableau1[[#This Row],[QF mens]]&gt;hypothèses!BG637,10,"")))))))))))</f>
        <v>8</v>
      </c>
      <c r="M628" s="49">
        <f>IF($K628&lt;=hypothèses!$BY$2,1,IF(AND($K628&gt;hypothèses!$BX$3,$K628&lt;=hypothèses!$BY$3),2,IF(AND($K628&gt;hypothèses!$BX$4,$K628&lt;=hypothèses!$BY$4),3,IF(AND($K628&gt;hypothèses!$BX$5,$K628&lt;=hypothèses!$BY$5),4,IF(AND($K628&gt;hypothèses!$BX$6,$K628&lt;=hypothèses!$BY$6),5,IF(AND($K628&gt;hypothèses!$BX$7,$K628&lt;=hypothèses!$BY$7),6,IF(AND($K628&gt;hypothèses!$BX$8,$K628&lt;=hypothèses!$BY$8),7,IF(AND($K628&gt;hypothèses!$BX$9,$K628&lt;=hypothèses!$BY$9),8,IF(AND($K628&gt;hypothèses!$BX$10,$K628&lt;=hypothèses!$BY$10),9,IF(AND($K628&gt;hypothèses!$BX$11,$K628&lt;=hypothèses!$BY$11),10,IF(Tableau1[[#This Row],[QF mens]]&gt;hypothèses!BH637,10,"")))))))))))</f>
        <v>7</v>
      </c>
      <c r="N628" s="49" t="s">
        <v>82</v>
      </c>
      <c r="O628" s="49" t="s">
        <v>77</v>
      </c>
      <c r="P628" s="49" t="s">
        <v>83</v>
      </c>
      <c r="Q628" s="49" t="s">
        <v>82</v>
      </c>
      <c r="T628">
        <v>0</v>
      </c>
      <c r="U628" s="58" t="str" cm="1">
        <f t="array" ref="U62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628" s="58">
        <f>IF(R628="Tarif Frais de dossier",30,IF(T628&lt;0,0,IF(AND(D628=hypothèses!$BR$2,R628=hypothèses!$BI$1),IF(K628&lt;=hypothèses!$BP$2,hypothèses!$BS$2,IF(K628&gt;=hypothèses!$BQ$2,hypothèses!$BT$2,K628*hypothèses!$BU$2)),IF(AND(D628=hypothèses!$BR$3,R628=hypothèses!$BI$1),IF(K628&lt;=hypothèses!$BP$3,hypothèses!$BS$3,IF(K628&gt;=hypothèses!$BQ$3,hypothèses!$BT$3,K628*hypothèses!$BU$3)),IF(AND(D628=hypothèses!$BR$5,R628=hypothèses!$BJ$1),IF(K628&lt;=hypothèses!$BP$5,hypothèses!$BS$5,IF(K628&gt;=hypothèses!$BQ$5,hypothèses!$BT$5,K628*hypothèses!$BU$5)),IF(AND(D628=hypothèses!$BR$6,R628=hypothèses!$BJ$1),IF(K628&lt;=hypothèses!$BP$6,hypothèses!$BS$6,IF(K628&gt;=hypothèses!$BQ$6,hypothèses!$BT$6,K628*hypothèses!$BU$6)),IF(AND(D628=hypothèses!$BR$8,R628=hypothèses!$BK$1),IF(K628&lt;=hypothèses!$BP$8,hypothèses!$BS$8,IF(K628&gt;=hypothèses!$BQ$8,hypothèses!$BT$8,K628*hypothèses!$BU$8)),IF(AND(D628=hypothèses!$BR$9,R628=hypothèses!$BK$1),IF(K628&lt;=hypothèses!$BP$9,hypothèses!$BS$9,IF(K628&gt;=hypothèses!$BQ$9,hypothèses!$BT$9,K628*hypothèses!$BU$9)),IF(AND(D628=hypothèses!$BR$11,R628=hypothèses!$BL$1),IF(K628&lt;=hypothèses!$BP$11,hypothèses!$BS$11,IF(K628&gt;=hypothèses!$BQ$11,hypothèses!$BT$11,K628*hypothèses!$BU$11)),IF(AND(D628=hypothèses!$BR$12,R628=hypothèses!$BL$1),IF(K628&lt;=hypothèses!$BP$12,hypothèses!$BS$12,IF(K628&gt;=hypothèses!$BQ$12,hypothèses!$BT$12,K628*hypothèses!$BU$12)),IF(AND(D628=hypothèses!$BR$14,R628=hypothèses!$BM$1),IF(K628&lt;=hypothèses!$BP$14,hypothèses!$BS$14,IF(K628&gt;=hypothèses!$BQ$14,hypothèses!$BT$14,K628*hypothèses!$BU$14)),IF(AND(D628=hypothèses!$BR$15,R628=hypothèses!$BM$1),IF(K628&lt;=hypothèses!$BP$15,hypothèses!$BS$15,IF(K628&gt;=hypothèses!$BQ$15,hypothèses!$BT$15,K628*hypothèses!$BU$15)),IF(AND(D628=hypothèses!$BR$17,R628=hypothèses!$BN$1),IF(K628&lt;=hypothèses!$BP$17,hypothèses!$BS$17,IF(K628&gt;=hypothèses!$BQ$17,hypothèses!$BT$17,K628*hypothèses!$BU$17)),IF(AND(D628=hypothèses!$BR$18,R628=hypothèses!$BN$1),IF(K628&lt;=hypothèses!$BP$18,hypothèses!$BS$18,IF(K628&gt;=hypothèses!$BQ$18,hypothèses!$BT$18,K628*hypothèses!$BU$18)),0))))))))))))))</f>
        <v>0</v>
      </c>
      <c r="W628" t="str" cm="1">
        <f t="array" ref="W628">IFERROR(IF(T628&lt;0,0,IF(R628="tarif frais de dossier",30,K628*INDEX(hypothèses!$CC$2:$CR$21,MATCH(1,(K628&gt;=hypothèses!$BX$2:$BX$21)*(K628&lt;hypothèses!$BY$2:$BY$21)*(D628="Villeurbanne")+(K628&gt;=hypothèses!$BX$12:$BX$21)*(K628&lt;hypothèses!$BY$12:$BY$21)*(D628="Hors Villeurbanne"),0),CHOOSE(MATCH(R628,{"tarif eveil";"tarif courant";"tarif pratiques collectives";"tarif troisième cycle renforcé PPES";"tarif cumul";"tarif location"},0),1,4,7,10,13,16)))),"")</f>
        <v/>
      </c>
    </row>
    <row r="629" spans="1:23">
      <c r="A629" s="72" t="s">
        <v>71</v>
      </c>
      <c r="B629" s="72" t="s">
        <v>72</v>
      </c>
      <c r="C629" s="72" t="s">
        <v>73</v>
      </c>
      <c r="D629" t="s">
        <v>86</v>
      </c>
      <c r="E629" s="59">
        <v>51904</v>
      </c>
      <c r="F629">
        <v>21</v>
      </c>
      <c r="G629">
        <v>3</v>
      </c>
      <c r="H629">
        <f>IF(Tableau1[[#This Row],[Tranche RFR]]&gt;=2,Tableau1[[#This Row],[Tranche RFR]]-1,Tableau1[[#This Row],[Tranche RFR]])</f>
        <v>20</v>
      </c>
      <c r="I629">
        <f>Tableau1[[#This Row],[RFR]]/Tableau1[[#This Row],[nb parts sans couple]]</f>
        <v>2595.1999999999998</v>
      </c>
      <c r="J629" t="s">
        <v>77</v>
      </c>
      <c r="K629" s="4">
        <f t="shared" si="9"/>
        <v>1441.7777777777776</v>
      </c>
      <c r="L629" s="49">
        <f>IF($K629&lt;=hypothèses!$BG$2,1,IF(AND($K629&gt;hypothèses!$BF$3,$K629&lt;=hypothèses!$BG$3),2,IF(AND($K629&gt;hypothèses!$BF$4,$K629&lt;=hypothèses!$BG$4),3,IF(AND($K629&gt;hypothèses!$BF$5,$K629&lt;=hypothèses!$BG$5),4,IF(AND($K629&gt;hypothèses!$BF$6,$K629&lt;=hypothèses!$BG$6),5,IF(AND($K629&gt;hypothèses!$BF$7,$K629&lt;=hypothèses!$BG$7),6,IF(AND($K629&gt;hypothèses!$BF$8,$K629&lt;=hypothèses!$BG$8),7,IF(AND($K629&gt;hypothèses!$BF$9,$K629&lt;=hypothèses!$BG$9),8,IF(AND($K629&gt;hypothèses!$BF$10,$K629&lt;=hypothèses!$BG$10),9,IF(AND($K629&gt;hypothèses!$BF$11,$K629&lt;=hypothèses!$BG$11),10,IF(Tableau1[[#This Row],[QF mens]]&gt;hypothèses!BG638,10,"")))))))))))</f>
        <v>8</v>
      </c>
      <c r="M629" s="49">
        <f>IF($K629&lt;=hypothèses!$BY$2,1,IF(AND($K629&gt;hypothèses!$BX$3,$K629&lt;=hypothèses!$BY$3),2,IF(AND($K629&gt;hypothèses!$BX$4,$K629&lt;=hypothèses!$BY$4),3,IF(AND($K629&gt;hypothèses!$BX$5,$K629&lt;=hypothèses!$BY$5),4,IF(AND($K629&gt;hypothèses!$BX$6,$K629&lt;=hypothèses!$BY$6),5,IF(AND($K629&gt;hypothèses!$BX$7,$K629&lt;=hypothèses!$BY$7),6,IF(AND($K629&gt;hypothèses!$BX$8,$K629&lt;=hypothèses!$BY$8),7,IF(AND($K629&gt;hypothèses!$BX$9,$K629&lt;=hypothèses!$BY$9),8,IF(AND($K629&gt;hypothèses!$BX$10,$K629&lt;=hypothèses!$BY$10),9,IF(AND($K629&gt;hypothèses!$BX$11,$K629&lt;=hypothèses!$BY$11),10,IF(Tableau1[[#This Row],[QF mens]]&gt;hypothèses!BH638,10,"")))))))))))</f>
        <v>7</v>
      </c>
      <c r="N629" s="49" t="s">
        <v>82</v>
      </c>
      <c r="O629" s="49" t="s">
        <v>77</v>
      </c>
      <c r="P629" s="49" t="s">
        <v>83</v>
      </c>
      <c r="Q629" s="49" t="s">
        <v>82</v>
      </c>
      <c r="T629">
        <v>0</v>
      </c>
      <c r="U629" s="58" t="str" cm="1">
        <f t="array" ref="U62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629" s="58">
        <f>IF(R629="Tarif Frais de dossier",30,IF(T629&lt;0,0,IF(AND(D629=hypothèses!$BR$2,R629=hypothèses!$BI$1),IF(K629&lt;=hypothèses!$BP$2,hypothèses!$BS$2,IF(K629&gt;=hypothèses!$BQ$2,hypothèses!$BT$2,K629*hypothèses!$BU$2)),IF(AND(D629=hypothèses!$BR$3,R629=hypothèses!$BI$1),IF(K629&lt;=hypothèses!$BP$3,hypothèses!$BS$3,IF(K629&gt;=hypothèses!$BQ$3,hypothèses!$BT$3,K629*hypothèses!$BU$3)),IF(AND(D629=hypothèses!$BR$5,R629=hypothèses!$BJ$1),IF(K629&lt;=hypothèses!$BP$5,hypothèses!$BS$5,IF(K629&gt;=hypothèses!$BQ$5,hypothèses!$BT$5,K629*hypothèses!$BU$5)),IF(AND(D629=hypothèses!$BR$6,R629=hypothèses!$BJ$1),IF(K629&lt;=hypothèses!$BP$6,hypothèses!$BS$6,IF(K629&gt;=hypothèses!$BQ$6,hypothèses!$BT$6,K629*hypothèses!$BU$6)),IF(AND(D629=hypothèses!$BR$8,R629=hypothèses!$BK$1),IF(K629&lt;=hypothèses!$BP$8,hypothèses!$BS$8,IF(K629&gt;=hypothèses!$BQ$8,hypothèses!$BT$8,K629*hypothèses!$BU$8)),IF(AND(D629=hypothèses!$BR$9,R629=hypothèses!$BK$1),IF(K629&lt;=hypothèses!$BP$9,hypothèses!$BS$9,IF(K629&gt;=hypothèses!$BQ$9,hypothèses!$BT$9,K629*hypothèses!$BU$9)),IF(AND(D629=hypothèses!$BR$11,R629=hypothèses!$BL$1),IF(K629&lt;=hypothèses!$BP$11,hypothèses!$BS$11,IF(K629&gt;=hypothèses!$BQ$11,hypothèses!$BT$11,K629*hypothèses!$BU$11)),IF(AND(D629=hypothèses!$BR$12,R629=hypothèses!$BL$1),IF(K629&lt;=hypothèses!$BP$12,hypothèses!$BS$12,IF(K629&gt;=hypothèses!$BQ$12,hypothèses!$BT$12,K629*hypothèses!$BU$12)),IF(AND(D629=hypothèses!$BR$14,R629=hypothèses!$BM$1),IF(K629&lt;=hypothèses!$BP$14,hypothèses!$BS$14,IF(K629&gt;=hypothèses!$BQ$14,hypothèses!$BT$14,K629*hypothèses!$BU$14)),IF(AND(D629=hypothèses!$BR$15,R629=hypothèses!$BM$1),IF(K629&lt;=hypothèses!$BP$15,hypothèses!$BS$15,IF(K629&gt;=hypothèses!$BQ$15,hypothèses!$BT$15,K629*hypothèses!$BU$15)),IF(AND(D629=hypothèses!$BR$17,R629=hypothèses!$BN$1),IF(K629&lt;=hypothèses!$BP$17,hypothèses!$BS$17,IF(K629&gt;=hypothèses!$BQ$17,hypothèses!$BT$17,K629*hypothèses!$BU$17)),IF(AND(D629=hypothèses!$BR$18,R629=hypothèses!$BN$1),IF(K629&lt;=hypothèses!$BP$18,hypothèses!$BS$18,IF(K629&gt;=hypothèses!$BQ$18,hypothèses!$BT$18,K629*hypothèses!$BU$18)),0))))))))))))))</f>
        <v>0</v>
      </c>
      <c r="W629" t="str" cm="1">
        <f t="array" ref="W629">IFERROR(IF(T629&lt;0,0,IF(R629="tarif frais de dossier",30,K629*INDEX(hypothèses!$CC$2:$CR$21,MATCH(1,(K629&gt;=hypothèses!$BX$2:$BX$21)*(K629&lt;hypothèses!$BY$2:$BY$21)*(D629="Villeurbanne")+(K629&gt;=hypothèses!$BX$12:$BX$21)*(K629&lt;hypothèses!$BY$12:$BY$21)*(D629="Hors Villeurbanne"),0),CHOOSE(MATCH(R629,{"tarif eveil";"tarif courant";"tarif pratiques collectives";"tarif troisième cycle renforcé PPES";"tarif cumul";"tarif location"},0),1,4,7,10,13,16)))),"")</f>
        <v/>
      </c>
    </row>
    <row r="630" spans="1:23">
      <c r="A630" s="71" t="s">
        <v>71</v>
      </c>
      <c r="B630" s="71" t="s">
        <v>72</v>
      </c>
      <c r="C630" s="71" t="s">
        <v>73</v>
      </c>
      <c r="D630" t="s">
        <v>70</v>
      </c>
      <c r="E630" s="59">
        <v>24924</v>
      </c>
      <c r="F630">
        <v>10</v>
      </c>
      <c r="G630">
        <v>2</v>
      </c>
      <c r="H630">
        <f>IF(Tableau1[[#This Row],[Tranche RFR]]&gt;=2,Tableau1[[#This Row],[Tranche RFR]]-1,Tableau1[[#This Row],[Tranche RFR]])</f>
        <v>9</v>
      </c>
      <c r="I630">
        <f>Tableau1[[#This Row],[RFR]]/Tableau1[[#This Row],[nb parts sans couple]]</f>
        <v>2769.3333333333335</v>
      </c>
      <c r="J630" t="s">
        <v>77</v>
      </c>
      <c r="K630" s="4">
        <f t="shared" si="9"/>
        <v>1038.5</v>
      </c>
      <c r="L630" s="49">
        <f>IF($K630&lt;=hypothèses!$BG$2,1,IF(AND($K630&gt;hypothèses!$BF$3,$K630&lt;=hypothèses!$BG$3),2,IF(AND($K630&gt;hypothèses!$BF$4,$K630&lt;=hypothèses!$BG$4),3,IF(AND($K630&gt;hypothèses!$BF$5,$K630&lt;=hypothèses!$BG$5),4,IF(AND($K630&gt;hypothèses!$BF$6,$K630&lt;=hypothèses!$BG$6),5,IF(AND($K630&gt;hypothèses!$BF$7,$K630&lt;=hypothèses!$BG$7),6,IF(AND($K630&gt;hypothèses!$BF$8,$K630&lt;=hypothèses!$BG$8),7,IF(AND($K630&gt;hypothèses!$BF$9,$K630&lt;=hypothèses!$BG$9),8,IF(AND($K630&gt;hypothèses!$BF$10,$K630&lt;=hypothèses!$BG$10),9,IF(AND($K630&gt;hypothèses!$BF$11,$K630&lt;=hypothèses!$BG$11),10,IF(Tableau1[[#This Row],[QF mens]]&gt;hypothèses!BG639,10,"")))))))))))</f>
        <v>6</v>
      </c>
      <c r="M630" s="49">
        <f>IF($K630&lt;=hypothèses!$BY$2,1,IF(AND($K630&gt;hypothèses!$BX$3,$K630&lt;=hypothèses!$BY$3),2,IF(AND($K630&gt;hypothèses!$BX$4,$K630&lt;=hypothèses!$BY$4),3,IF(AND($K630&gt;hypothèses!$BX$5,$K630&lt;=hypothèses!$BY$5),4,IF(AND($K630&gt;hypothèses!$BX$6,$K630&lt;=hypothèses!$BY$6),5,IF(AND($K630&gt;hypothèses!$BX$7,$K630&lt;=hypothèses!$BY$7),6,IF(AND($K630&gt;hypothèses!$BX$8,$K630&lt;=hypothèses!$BY$8),7,IF(AND($K630&gt;hypothèses!$BX$9,$K630&lt;=hypothèses!$BY$9),8,IF(AND($K630&gt;hypothèses!$BX$10,$K630&lt;=hypothèses!$BY$10),9,IF(AND($K630&gt;hypothèses!$BX$11,$K630&lt;=hypothèses!$BY$11),10,IF(Tableau1[[#This Row],[QF mens]]&gt;hypothèses!BH639,10,"")))))))))))</f>
        <v>5</v>
      </c>
      <c r="N630" s="49" t="s">
        <v>82</v>
      </c>
      <c r="O630" s="49" t="s">
        <v>77</v>
      </c>
      <c r="P630" s="49" t="s">
        <v>83</v>
      </c>
      <c r="Q630" s="49" t="s">
        <v>82</v>
      </c>
      <c r="R630" t="s">
        <v>16</v>
      </c>
      <c r="S630">
        <v>1</v>
      </c>
      <c r="T630">
        <v>67</v>
      </c>
      <c r="U630" s="58" cm="1">
        <f t="array" ref="U63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141.55000000000001</v>
      </c>
      <c r="V630" s="58">
        <f>IF(R630="Tarif Frais de dossier",30,IF(T630&lt;0,0,IF(AND(D630=hypothèses!$BR$2,R630=hypothèses!$BI$1),IF(K630&lt;=hypothèses!$BP$2,hypothèses!$BS$2,IF(K630&gt;=hypothèses!$BQ$2,hypothèses!$BT$2,K630*hypothèses!$BU$2)),IF(AND(D630=hypothèses!$BR$3,R630=hypothèses!$BI$1),IF(K630&lt;=hypothèses!$BP$3,hypothèses!$BS$3,IF(K630&gt;=hypothèses!$BQ$3,hypothèses!$BT$3,K630*hypothèses!$BU$3)),IF(AND(D630=hypothèses!$BR$5,R630=hypothèses!$BJ$1),IF(K630&lt;=hypothèses!$BP$5,hypothèses!$BS$5,IF(K630&gt;=hypothèses!$BQ$5,hypothèses!$BT$5,K630*hypothèses!$BU$5)),IF(AND(D630=hypothèses!$BR$6,R630=hypothèses!$BJ$1),IF(K630&lt;=hypothèses!$BP$6,hypothèses!$BS$6,IF(K630&gt;=hypothèses!$BQ$6,hypothèses!$BT$6,K630*hypothèses!$BU$6)),IF(AND(D630=hypothèses!$BR$8,R630=hypothèses!$BK$1),IF(K630&lt;=hypothèses!$BP$8,hypothèses!$BS$8,IF(K630&gt;=hypothèses!$BQ$8,hypothèses!$BT$8,K630*hypothèses!$BU$8)),IF(AND(D630=hypothèses!$BR$9,R630=hypothèses!$BK$1),IF(K630&lt;=hypothèses!$BP$9,hypothèses!$BS$9,IF(K630&gt;=hypothèses!$BQ$9,hypothèses!$BT$9,K630*hypothèses!$BU$9)),IF(AND(D630=hypothèses!$BR$11,R630=hypothèses!$BL$1),IF(K630&lt;=hypothèses!$BP$11,hypothèses!$BS$11,IF(K630&gt;=hypothèses!$BQ$11,hypothèses!$BT$11,K630*hypothèses!$BU$11)),IF(AND(D630=hypothèses!$BR$12,R630=hypothèses!$BL$1),IF(K630&lt;=hypothèses!$BP$12,hypothèses!$BS$12,IF(K630&gt;=hypothèses!$BQ$12,hypothèses!$BT$12,K630*hypothèses!$BU$12)),IF(AND(D630=hypothèses!$BR$14,R630=hypothèses!$BM$1),IF(K630&lt;=hypothèses!$BP$14,hypothèses!$BS$14,IF(K630&gt;=hypothèses!$BQ$14,hypothèses!$BT$14,K630*hypothèses!$BU$14)),IF(AND(D630=hypothèses!$BR$15,R630=hypothèses!$BM$1),IF(K630&lt;=hypothèses!$BP$15,hypothèses!$BS$15,IF(K630&gt;=hypothèses!$BQ$15,hypothèses!$BT$15,K630*hypothèses!$BU$15)),IF(AND(D630=hypothèses!$BR$17,R630=hypothèses!$BN$1),IF(K630&lt;=hypothèses!$BP$17,hypothèses!$BS$17,IF(K630&gt;=hypothèses!$BQ$17,hypothèses!$BT$17,K630*hypothèses!$BU$17)),IF(AND(D630=hypothèses!$BR$18,R630=hypothèses!$BN$1),IF(K630&lt;=hypothèses!$BP$18,hypothèses!$BS$18,IF(K630&gt;=hypothèses!$BQ$18,hypothèses!$BT$18,K630*hypothèses!$BU$18)),0))))))))))))))</f>
        <v>105.44769230769231</v>
      </c>
      <c r="W630" t="str" cm="1">
        <f t="array" ref="W630">IFERROR(IF(T630&lt;0,0,IF(R630="tarif frais de dossier",30,K630*INDEX(hypothèses!$CC$2:$CR$21,MATCH(1,(K630&gt;=hypothèses!$BX$2:$BX$21)*(K630&lt;hypothèses!$BY$2:$BY$21)*(D630="Villeurbanne")+(K630&gt;=hypothèses!$BX$12:$BX$21)*(K630&lt;hypothèses!$BY$12:$BY$21)*(D630="Hors Villeurbanne"),0),CHOOSE(MATCH(R630,{"tarif eveil";"tarif courant";"tarif pratiques collectives";"tarif troisième cycle renforcé PPES";"tarif cumul";"tarif location"},0),1,4,7,10,13,16)))),"")</f>
        <v/>
      </c>
    </row>
    <row r="631" spans="1:23">
      <c r="A631" s="72" t="s">
        <v>71</v>
      </c>
      <c r="B631" s="72" t="s">
        <v>72</v>
      </c>
      <c r="C631" s="72" t="s">
        <v>73</v>
      </c>
      <c r="D631" t="s">
        <v>70</v>
      </c>
      <c r="E631" s="59">
        <v>24924</v>
      </c>
      <c r="F631">
        <v>10</v>
      </c>
      <c r="G631">
        <v>2</v>
      </c>
      <c r="H631">
        <f>IF(Tableau1[[#This Row],[Tranche RFR]]&gt;=2,Tableau1[[#This Row],[Tranche RFR]]-1,Tableau1[[#This Row],[Tranche RFR]])</f>
        <v>9</v>
      </c>
      <c r="I631">
        <f>Tableau1[[#This Row],[RFR]]/Tableau1[[#This Row],[nb parts sans couple]]</f>
        <v>2769.3333333333335</v>
      </c>
      <c r="J631" t="s">
        <v>77</v>
      </c>
      <c r="K631" s="4">
        <f t="shared" si="9"/>
        <v>1038.5</v>
      </c>
      <c r="L631" s="49">
        <f>IF($K631&lt;=hypothèses!$BG$2,1,IF(AND($K631&gt;hypothèses!$BF$3,$K631&lt;=hypothèses!$BG$3),2,IF(AND($K631&gt;hypothèses!$BF$4,$K631&lt;=hypothèses!$BG$4),3,IF(AND($K631&gt;hypothèses!$BF$5,$K631&lt;=hypothèses!$BG$5),4,IF(AND($K631&gt;hypothèses!$BF$6,$K631&lt;=hypothèses!$BG$6),5,IF(AND($K631&gt;hypothèses!$BF$7,$K631&lt;=hypothèses!$BG$7),6,IF(AND($K631&gt;hypothèses!$BF$8,$K631&lt;=hypothèses!$BG$8),7,IF(AND($K631&gt;hypothèses!$BF$9,$K631&lt;=hypothèses!$BG$9),8,IF(AND($K631&gt;hypothèses!$BF$10,$K631&lt;=hypothèses!$BG$10),9,IF(AND($K631&gt;hypothèses!$BF$11,$K631&lt;=hypothèses!$BG$11),10,IF(Tableau1[[#This Row],[QF mens]]&gt;hypothèses!BG640,10,"")))))))))))</f>
        <v>6</v>
      </c>
      <c r="M631" s="49">
        <f>IF($K631&lt;=hypothèses!$BY$2,1,IF(AND($K631&gt;hypothèses!$BX$3,$K631&lt;=hypothèses!$BY$3),2,IF(AND($K631&gt;hypothèses!$BX$4,$K631&lt;=hypothèses!$BY$4),3,IF(AND($K631&gt;hypothèses!$BX$5,$K631&lt;=hypothèses!$BY$5),4,IF(AND($K631&gt;hypothèses!$BX$6,$K631&lt;=hypothèses!$BY$6),5,IF(AND($K631&gt;hypothèses!$BX$7,$K631&lt;=hypothèses!$BY$7),6,IF(AND($K631&gt;hypothèses!$BX$8,$K631&lt;=hypothèses!$BY$8),7,IF(AND($K631&gt;hypothèses!$BX$9,$K631&lt;=hypothèses!$BY$9),8,IF(AND($K631&gt;hypothèses!$BX$10,$K631&lt;=hypothèses!$BY$10),9,IF(AND($K631&gt;hypothèses!$BX$11,$K631&lt;=hypothèses!$BY$11),10,IF(Tableau1[[#This Row],[QF mens]]&gt;hypothèses!BH640,10,"")))))))))))</f>
        <v>5</v>
      </c>
      <c r="N631" s="49" t="s">
        <v>82</v>
      </c>
      <c r="O631" s="49" t="s">
        <v>77</v>
      </c>
      <c r="P631" s="49" t="s">
        <v>83</v>
      </c>
      <c r="Q631" s="49" t="s">
        <v>82</v>
      </c>
      <c r="R631" t="s">
        <v>14</v>
      </c>
      <c r="S631">
        <v>1</v>
      </c>
      <c r="T631">
        <v>30</v>
      </c>
      <c r="U631" s="58" cm="1">
        <f t="array" ref="U63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631" s="58">
        <f>IF(R631="Tarif Frais de dossier",30,IF(T631&lt;0,0,IF(AND(D631=hypothèses!$BR$2,R631=hypothèses!$BI$1),IF(K631&lt;=hypothèses!$BP$2,hypothèses!$BS$2,IF(K631&gt;=hypothèses!$BQ$2,hypothèses!$BT$2,K631*hypothèses!$BU$2)),IF(AND(D631=hypothèses!$BR$3,R631=hypothèses!$BI$1),IF(K631&lt;=hypothèses!$BP$3,hypothèses!$BS$3,IF(K631&gt;=hypothèses!$BQ$3,hypothèses!$BT$3,K631*hypothèses!$BU$3)),IF(AND(D631=hypothèses!$BR$5,R631=hypothèses!$BJ$1),IF(K631&lt;=hypothèses!$BP$5,hypothèses!$BS$5,IF(K631&gt;=hypothèses!$BQ$5,hypothèses!$BT$5,K631*hypothèses!$BU$5)),IF(AND(D631=hypothèses!$BR$6,R631=hypothèses!$BJ$1),IF(K631&lt;=hypothèses!$BP$6,hypothèses!$BS$6,IF(K631&gt;=hypothèses!$BQ$6,hypothèses!$BT$6,K631*hypothèses!$BU$6)),IF(AND(D631=hypothèses!$BR$8,R631=hypothèses!$BK$1),IF(K631&lt;=hypothèses!$BP$8,hypothèses!$BS$8,IF(K631&gt;=hypothèses!$BQ$8,hypothèses!$BT$8,K631*hypothèses!$BU$8)),IF(AND(D631=hypothèses!$BR$9,R631=hypothèses!$BK$1),IF(K631&lt;=hypothèses!$BP$9,hypothèses!$BS$9,IF(K631&gt;=hypothèses!$BQ$9,hypothèses!$BT$9,K631*hypothèses!$BU$9)),IF(AND(D631=hypothèses!$BR$11,R631=hypothèses!$BL$1),IF(K631&lt;=hypothèses!$BP$11,hypothèses!$BS$11,IF(K631&gt;=hypothèses!$BQ$11,hypothèses!$BT$11,K631*hypothèses!$BU$11)),IF(AND(D631=hypothèses!$BR$12,R631=hypothèses!$BL$1),IF(K631&lt;=hypothèses!$BP$12,hypothèses!$BS$12,IF(K631&gt;=hypothèses!$BQ$12,hypothèses!$BT$12,K631*hypothèses!$BU$12)),IF(AND(D631=hypothèses!$BR$14,R631=hypothèses!$BM$1),IF(K631&lt;=hypothèses!$BP$14,hypothèses!$BS$14,IF(K631&gt;=hypothèses!$BQ$14,hypothèses!$BT$14,K631*hypothèses!$BU$14)),IF(AND(D631=hypothèses!$BR$15,R631=hypothèses!$BM$1),IF(K631&lt;=hypothèses!$BP$15,hypothèses!$BS$15,IF(K631&gt;=hypothèses!$BQ$15,hypothèses!$BT$15,K631*hypothèses!$BU$15)),IF(AND(D631=hypothèses!$BR$17,R631=hypothèses!$BN$1),IF(K631&lt;=hypothèses!$BP$17,hypothèses!$BS$17,IF(K631&gt;=hypothèses!$BQ$17,hypothèses!$BT$17,K631*hypothèses!$BU$17)),IF(AND(D631=hypothèses!$BR$18,R631=hypothèses!$BN$1),IF(K631&lt;=hypothèses!$BP$18,hypothèses!$BS$18,IF(K631&gt;=hypothèses!$BQ$18,hypothèses!$BT$18,K631*hypothèses!$BU$18)),0))))))))))))))</f>
        <v>30</v>
      </c>
      <c r="W631" cm="1">
        <f t="array" ref="W631">IFERROR(IF(T631&lt;0,0,IF(R631="tarif frais de dossier",30,K631*INDEX(hypothèses!$CC$2:$CR$21,MATCH(1,(K631&gt;=hypothèses!$BX$2:$BX$21)*(K631&lt;hypothèses!$BY$2:$BY$21)*(D631="Villeurbanne")+(K631&gt;=hypothèses!$BX$12:$BX$21)*(K631&lt;hypothèses!$BY$12:$BY$21)*(D631="Hors Villeurbanne"),0),CHOOSE(MATCH(R631,{"tarif eveil";"tarif courant";"tarif pratiques collectives";"tarif troisième cycle renforcé PPES";"tarif cumul";"tarif location"},0),1,4,7,10,13,16)))),"")</f>
        <v>30</v>
      </c>
    </row>
    <row r="632" spans="1:23">
      <c r="A632" s="71" t="s">
        <v>71</v>
      </c>
      <c r="B632" s="71" t="s">
        <v>72</v>
      </c>
      <c r="C632" s="71" t="s">
        <v>73</v>
      </c>
      <c r="D632" t="s">
        <v>70</v>
      </c>
      <c r="E632" s="59">
        <v>29162</v>
      </c>
      <c r="F632">
        <v>12</v>
      </c>
      <c r="G632">
        <v>2.5</v>
      </c>
      <c r="H632">
        <f>IF(Tableau1[[#This Row],[Tranche RFR]]&gt;=2,Tableau1[[#This Row],[Tranche RFR]]-1,Tableau1[[#This Row],[Tranche RFR]])</f>
        <v>11</v>
      </c>
      <c r="I632">
        <f>Tableau1[[#This Row],[RFR]]/Tableau1[[#This Row],[nb parts sans couple]]</f>
        <v>2651.090909090909</v>
      </c>
      <c r="J632" t="s">
        <v>77</v>
      </c>
      <c r="K632" s="4">
        <f t="shared" si="9"/>
        <v>972.06666666666661</v>
      </c>
      <c r="L632" s="49">
        <f>IF($K632&lt;=hypothèses!$BG$2,1,IF(AND($K632&gt;hypothèses!$BF$3,$K632&lt;=hypothèses!$BG$3),2,IF(AND($K632&gt;hypothèses!$BF$4,$K632&lt;=hypothèses!$BG$4),3,IF(AND($K632&gt;hypothèses!$BF$5,$K632&lt;=hypothèses!$BG$5),4,IF(AND($K632&gt;hypothèses!$BF$6,$K632&lt;=hypothèses!$BG$6),5,IF(AND($K632&gt;hypothèses!$BF$7,$K632&lt;=hypothèses!$BG$7),6,IF(AND($K632&gt;hypothèses!$BF$8,$K632&lt;=hypothèses!$BG$8),7,IF(AND($K632&gt;hypothèses!$BF$9,$K632&lt;=hypothèses!$BG$9),8,IF(AND($K632&gt;hypothèses!$BF$10,$K632&lt;=hypothèses!$BG$10),9,IF(AND($K632&gt;hypothèses!$BF$11,$K632&lt;=hypothèses!$BG$11),10,IF(Tableau1[[#This Row],[QF mens]]&gt;hypothèses!BG641,10,"")))))))))))</f>
        <v>6</v>
      </c>
      <c r="M632" s="49">
        <f>IF($K632&lt;=hypothèses!$BY$2,1,IF(AND($K632&gt;hypothèses!$BX$3,$K632&lt;=hypothèses!$BY$3),2,IF(AND($K632&gt;hypothèses!$BX$4,$K632&lt;=hypothèses!$BY$4),3,IF(AND($K632&gt;hypothèses!$BX$5,$K632&lt;=hypothèses!$BY$5),4,IF(AND($K632&gt;hypothèses!$BX$6,$K632&lt;=hypothèses!$BY$6),5,IF(AND($K632&gt;hypothèses!$BX$7,$K632&lt;=hypothèses!$BY$7),6,IF(AND($K632&gt;hypothèses!$BX$8,$K632&lt;=hypothèses!$BY$8),7,IF(AND($K632&gt;hypothèses!$BX$9,$K632&lt;=hypothèses!$BY$9),8,IF(AND($K632&gt;hypothèses!$BX$10,$K632&lt;=hypothèses!$BY$10),9,IF(AND($K632&gt;hypothèses!$BX$11,$K632&lt;=hypothèses!$BY$11),10,IF(Tableau1[[#This Row],[QF mens]]&gt;hypothèses!BH641,10,"")))))))))))</f>
        <v>4</v>
      </c>
      <c r="N632" s="49" t="s">
        <v>82</v>
      </c>
      <c r="O632" s="49" t="s">
        <v>77</v>
      </c>
      <c r="P632" s="49" t="s">
        <v>83</v>
      </c>
      <c r="Q632" s="49" t="s">
        <v>82</v>
      </c>
      <c r="R632" t="s">
        <v>13</v>
      </c>
      <c r="S632">
        <v>1</v>
      </c>
      <c r="T632">
        <v>413</v>
      </c>
      <c r="U632" s="58" cm="1">
        <f t="array" ref="U63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622.1</v>
      </c>
      <c r="V632" s="58">
        <f>IF(R632="Tarif Frais de dossier",30,IF(T632&lt;0,0,IF(AND(D632=hypothèses!$BR$2,R632=hypothèses!$BI$1),IF(K632&lt;=hypothèses!$BP$2,hypothèses!$BS$2,IF(K632&gt;=hypothèses!$BQ$2,hypothèses!$BT$2,K632*hypothèses!$BU$2)),IF(AND(D632=hypothèses!$BR$3,R632=hypothèses!$BI$1),IF(K632&lt;=hypothèses!$BP$3,hypothèses!$BS$3,IF(K632&gt;=hypothèses!$BQ$3,hypothèses!$BT$3,K632*hypothèses!$BU$3)),IF(AND(D632=hypothèses!$BR$5,R632=hypothèses!$BJ$1),IF(K632&lt;=hypothèses!$BP$5,hypothèses!$BS$5,IF(K632&gt;=hypothèses!$BQ$5,hypothèses!$BT$5,K632*hypothèses!$BU$5)),IF(AND(D632=hypothèses!$BR$6,R632=hypothèses!$BJ$1),IF(K632&lt;=hypothèses!$BP$6,hypothèses!$BS$6,IF(K632&gt;=hypothèses!$BQ$6,hypothèses!$BT$6,K632*hypothèses!$BU$6)),IF(AND(D632=hypothèses!$BR$8,R632=hypothèses!$BK$1),IF(K632&lt;=hypothèses!$BP$8,hypothèses!$BS$8,IF(K632&gt;=hypothèses!$BQ$8,hypothèses!$BT$8,K632*hypothèses!$BU$8)),IF(AND(D632=hypothèses!$BR$9,R632=hypothèses!$BK$1),IF(K632&lt;=hypothèses!$BP$9,hypothèses!$BS$9,IF(K632&gt;=hypothèses!$BQ$9,hypothèses!$BT$9,K632*hypothèses!$BU$9)),IF(AND(D632=hypothèses!$BR$11,R632=hypothèses!$BL$1),IF(K632&lt;=hypothèses!$BP$11,hypothèses!$BS$11,IF(K632&gt;=hypothèses!$BQ$11,hypothèses!$BT$11,K632*hypothèses!$BU$11)),IF(AND(D632=hypothèses!$BR$12,R632=hypothèses!$BL$1),IF(K632&lt;=hypothèses!$BP$12,hypothèses!$BS$12,IF(K632&gt;=hypothèses!$BQ$12,hypothèses!$BT$12,K632*hypothèses!$BU$12)),IF(AND(D632=hypothèses!$BR$14,R632=hypothèses!$BM$1),IF(K632&lt;=hypothèses!$BP$14,hypothèses!$BS$14,IF(K632&gt;=hypothèses!$BQ$14,hypothèses!$BT$14,K632*hypothèses!$BU$14)),IF(AND(D632=hypothèses!$BR$15,R632=hypothèses!$BM$1),IF(K632&lt;=hypothèses!$BP$15,hypothèses!$BS$15,IF(K632&gt;=hypothèses!$BQ$15,hypothèses!$BT$15,K632*hypothèses!$BU$15)),IF(AND(D632=hypothèses!$BR$17,R632=hypothèses!$BN$1),IF(K632&lt;=hypothèses!$BP$17,hypothèses!$BS$17,IF(K632&gt;=hypothèses!$BQ$17,hypothèses!$BT$17,K632*hypothèses!$BU$17)),IF(AND(D632=hypothèses!$BR$18,R632=hypothèses!$BN$1),IF(K632&lt;=hypothèses!$BP$18,hypothèses!$BS$18,IF(K632&gt;=hypothèses!$BQ$18,hypothèses!$BT$18,K632*hypothèses!$BU$18)),0))))))))))))))</f>
        <v>256.62560000000002</v>
      </c>
      <c r="W632" t="str" cm="1">
        <f t="array" ref="W632">IFERROR(IF(T632&lt;0,0,IF(R632="tarif frais de dossier",30,K632*INDEX(hypothèses!$CC$2:$CR$21,MATCH(1,(K632&gt;=hypothèses!$BX$2:$BX$21)*(K632&lt;hypothèses!$BY$2:$BY$21)*(D632="Villeurbanne")+(K632&gt;=hypothèses!$BX$12:$BX$21)*(K632&lt;hypothèses!$BY$12:$BY$21)*(D632="Hors Villeurbanne"),0),CHOOSE(MATCH(R632,{"tarif eveil";"tarif courant";"tarif pratiques collectives";"tarif troisième cycle renforcé PPES";"tarif cumul";"tarif location"},0),1,4,7,10,13,16)))),"")</f>
        <v/>
      </c>
    </row>
    <row r="633" spans="1:23">
      <c r="A633" s="72" t="s">
        <v>71</v>
      </c>
      <c r="B633" s="72" t="s">
        <v>72</v>
      </c>
      <c r="C633" s="72" t="s">
        <v>73</v>
      </c>
      <c r="D633" t="s">
        <v>70</v>
      </c>
      <c r="E633" s="59">
        <v>29162</v>
      </c>
      <c r="F633">
        <v>12</v>
      </c>
      <c r="G633">
        <v>2.5</v>
      </c>
      <c r="H633">
        <f>IF(Tableau1[[#This Row],[Tranche RFR]]&gt;=2,Tableau1[[#This Row],[Tranche RFR]]-1,Tableau1[[#This Row],[Tranche RFR]])</f>
        <v>11</v>
      </c>
      <c r="I633">
        <f>Tableau1[[#This Row],[RFR]]/Tableau1[[#This Row],[nb parts sans couple]]</f>
        <v>2651.090909090909</v>
      </c>
      <c r="J633" t="s">
        <v>77</v>
      </c>
      <c r="K633" s="4">
        <f t="shared" si="9"/>
        <v>972.06666666666661</v>
      </c>
      <c r="L633" s="49">
        <f>IF($K633&lt;=hypothèses!$BG$2,1,IF(AND($K633&gt;hypothèses!$BF$3,$K633&lt;=hypothèses!$BG$3),2,IF(AND($K633&gt;hypothèses!$BF$4,$K633&lt;=hypothèses!$BG$4),3,IF(AND($K633&gt;hypothèses!$BF$5,$K633&lt;=hypothèses!$BG$5),4,IF(AND($K633&gt;hypothèses!$BF$6,$K633&lt;=hypothèses!$BG$6),5,IF(AND($K633&gt;hypothèses!$BF$7,$K633&lt;=hypothèses!$BG$7),6,IF(AND($K633&gt;hypothèses!$BF$8,$K633&lt;=hypothèses!$BG$8),7,IF(AND($K633&gt;hypothèses!$BF$9,$K633&lt;=hypothèses!$BG$9),8,IF(AND($K633&gt;hypothèses!$BF$10,$K633&lt;=hypothèses!$BG$10),9,IF(AND($K633&gt;hypothèses!$BF$11,$K633&lt;=hypothèses!$BG$11),10,IF(Tableau1[[#This Row],[QF mens]]&gt;hypothèses!BG642,10,"")))))))))))</f>
        <v>6</v>
      </c>
      <c r="M633" s="49">
        <f>IF($K633&lt;=hypothèses!$BY$2,1,IF(AND($K633&gt;hypothèses!$BX$3,$K633&lt;=hypothèses!$BY$3),2,IF(AND($K633&gt;hypothèses!$BX$4,$K633&lt;=hypothèses!$BY$4),3,IF(AND($K633&gt;hypothèses!$BX$5,$K633&lt;=hypothèses!$BY$5),4,IF(AND($K633&gt;hypothèses!$BX$6,$K633&lt;=hypothèses!$BY$6),5,IF(AND($K633&gt;hypothèses!$BX$7,$K633&lt;=hypothèses!$BY$7),6,IF(AND($K633&gt;hypothèses!$BX$8,$K633&lt;=hypothèses!$BY$8),7,IF(AND($K633&gt;hypothèses!$BX$9,$K633&lt;=hypothèses!$BY$9),8,IF(AND($K633&gt;hypothèses!$BX$10,$K633&lt;=hypothèses!$BY$10),9,IF(AND($K633&gt;hypothèses!$BX$11,$K633&lt;=hypothèses!$BY$11),10,IF(Tableau1[[#This Row],[QF mens]]&gt;hypothèses!BH642,10,"")))))))))))</f>
        <v>4</v>
      </c>
      <c r="N633" s="49" t="s">
        <v>82</v>
      </c>
      <c r="O633" s="49" t="s">
        <v>77</v>
      </c>
      <c r="P633" s="49" t="s">
        <v>83</v>
      </c>
      <c r="Q633" s="49" t="s">
        <v>82</v>
      </c>
      <c r="R633" t="s">
        <v>67</v>
      </c>
      <c r="S633">
        <v>1</v>
      </c>
      <c r="T633">
        <v>123</v>
      </c>
      <c r="U633" s="58" cm="1">
        <f t="array" ref="U63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633" s="58">
        <f>IF(R633="Tarif Frais de dossier",30,IF(T633&lt;0,0,IF(AND(D633=hypothèses!$BR$2,R633=hypothèses!$BI$1),IF(K633&lt;=hypothèses!$BP$2,hypothèses!$BS$2,IF(K633&gt;=hypothèses!$BQ$2,hypothèses!$BT$2,K633*hypothèses!$BU$2)),IF(AND(D633=hypothèses!$BR$3,R633=hypothèses!$BI$1),IF(K633&lt;=hypothèses!$BP$3,hypothèses!$BS$3,IF(K633&gt;=hypothèses!$BQ$3,hypothèses!$BT$3,K633*hypothèses!$BU$3)),IF(AND(D633=hypothèses!$BR$5,R633=hypothèses!$BJ$1),IF(K633&lt;=hypothèses!$BP$5,hypothèses!$BS$5,IF(K633&gt;=hypothèses!$BQ$5,hypothèses!$BT$5,K633*hypothèses!$BU$5)),IF(AND(D633=hypothèses!$BR$6,R633=hypothèses!$BJ$1),IF(K633&lt;=hypothèses!$BP$6,hypothèses!$BS$6,IF(K633&gt;=hypothèses!$BQ$6,hypothèses!$BT$6,K633*hypothèses!$BU$6)),IF(AND(D633=hypothèses!$BR$8,R633=hypothèses!$BK$1),IF(K633&lt;=hypothèses!$BP$8,hypothèses!$BS$8,IF(K633&gt;=hypothèses!$BQ$8,hypothèses!$BT$8,K633*hypothèses!$BU$8)),IF(AND(D633=hypothèses!$BR$9,R633=hypothèses!$BK$1),IF(K633&lt;=hypothèses!$BP$9,hypothèses!$BS$9,IF(K633&gt;=hypothèses!$BQ$9,hypothèses!$BT$9,K633*hypothèses!$BU$9)),IF(AND(D633=hypothèses!$BR$11,R633=hypothèses!$BL$1),IF(K633&lt;=hypothèses!$BP$11,hypothèses!$BS$11,IF(K633&gt;=hypothèses!$BQ$11,hypothèses!$BT$11,K633*hypothèses!$BU$11)),IF(AND(D633=hypothèses!$BR$12,R633=hypothèses!$BL$1),IF(K633&lt;=hypothèses!$BP$12,hypothèses!$BS$12,IF(K633&gt;=hypothèses!$BQ$12,hypothèses!$BT$12,K633*hypothèses!$BU$12)),IF(AND(D633=hypothèses!$BR$14,R633=hypothèses!$BM$1),IF(K633&lt;=hypothèses!$BP$14,hypothèses!$BS$14,IF(K633&gt;=hypothèses!$BQ$14,hypothèses!$BT$14,K633*hypothèses!$BU$14)),IF(AND(D633=hypothèses!$BR$15,R633=hypothèses!$BM$1),IF(K633&lt;=hypothèses!$BP$15,hypothèses!$BS$15,IF(K633&gt;=hypothèses!$BQ$15,hypothèses!$BT$15,K633*hypothèses!$BU$15)),IF(AND(D633=hypothèses!$BR$17,R633=hypothèses!$BN$1),IF(K633&lt;=hypothèses!$BP$17,hypothèses!$BS$17,IF(K633&gt;=hypothèses!$BQ$17,hypothèses!$BT$17,K633*hypothèses!$BU$17)),IF(AND(D633=hypothèses!$BR$18,R633=hypothèses!$BN$1),IF(K633&lt;=hypothèses!$BP$18,hypothèses!$BS$18,IF(K633&gt;=hypothèses!$BQ$18,hypothèses!$BT$18,K633*hypothèses!$BU$18)),0))))))))))))))</f>
        <v>0</v>
      </c>
      <c r="W633" t="str" cm="1">
        <f t="array" ref="W633">IFERROR(IF(T633&lt;0,0,IF(R633="tarif frais de dossier",30,K633*INDEX(hypothèses!$CC$2:$CR$21,MATCH(1,(K633&gt;=hypothèses!$BX$2:$BX$21)*(K633&lt;hypothèses!$BY$2:$BY$21)*(D633="Villeurbanne")+(K633&gt;=hypothèses!$BX$12:$BX$21)*(K633&lt;hypothèses!$BY$12:$BY$21)*(D633="Hors Villeurbanne"),0),CHOOSE(MATCH(R633,{"tarif eveil";"tarif courant";"tarif pratiques collectives";"tarif troisième cycle renforcé PPES";"tarif cumul";"tarif location"},0),1,4,7,10,13,16)))),"")</f>
        <v/>
      </c>
    </row>
    <row r="634" spans="1:23">
      <c r="A634" s="71" t="s">
        <v>71</v>
      </c>
      <c r="B634" s="71" t="s">
        <v>72</v>
      </c>
      <c r="C634" s="71" t="s">
        <v>73</v>
      </c>
      <c r="D634" t="s">
        <v>86</v>
      </c>
      <c r="E634" s="59">
        <v>34552</v>
      </c>
      <c r="F634">
        <v>14</v>
      </c>
      <c r="G634">
        <v>3</v>
      </c>
      <c r="H634">
        <f>IF(Tableau1[[#This Row],[Tranche RFR]]&gt;=2,Tableau1[[#This Row],[Tranche RFR]]-1,Tableau1[[#This Row],[Tranche RFR]])</f>
        <v>13</v>
      </c>
      <c r="I634">
        <f>Tableau1[[#This Row],[RFR]]/Tableau1[[#This Row],[nb parts sans couple]]</f>
        <v>2657.8461538461538</v>
      </c>
      <c r="J634" t="s">
        <v>77</v>
      </c>
      <c r="K634" s="4">
        <f t="shared" si="9"/>
        <v>959.77777777777783</v>
      </c>
      <c r="L634" s="49">
        <f>IF($K634&lt;=hypothèses!$BG$2,1,IF(AND($K634&gt;hypothèses!$BF$3,$K634&lt;=hypothèses!$BG$3),2,IF(AND($K634&gt;hypothèses!$BF$4,$K634&lt;=hypothèses!$BG$4),3,IF(AND($K634&gt;hypothèses!$BF$5,$K634&lt;=hypothèses!$BG$5),4,IF(AND($K634&gt;hypothèses!$BF$6,$K634&lt;=hypothèses!$BG$6),5,IF(AND($K634&gt;hypothèses!$BF$7,$K634&lt;=hypothèses!$BG$7),6,IF(AND($K634&gt;hypothèses!$BF$8,$K634&lt;=hypothèses!$BG$8),7,IF(AND($K634&gt;hypothèses!$BF$9,$K634&lt;=hypothèses!$BG$9),8,IF(AND($K634&gt;hypothèses!$BF$10,$K634&lt;=hypothèses!$BG$10),9,IF(AND($K634&gt;hypothèses!$BF$11,$K634&lt;=hypothèses!$BG$11),10,IF(Tableau1[[#This Row],[QF mens]]&gt;hypothèses!BG643,10,"")))))))))))</f>
        <v>6</v>
      </c>
      <c r="M634" s="49">
        <f>IF($K634&lt;=hypothèses!$BY$2,1,IF(AND($K634&gt;hypothèses!$BX$3,$K634&lt;=hypothèses!$BY$3),2,IF(AND($K634&gt;hypothèses!$BX$4,$K634&lt;=hypothèses!$BY$4),3,IF(AND($K634&gt;hypothèses!$BX$5,$K634&lt;=hypothèses!$BY$5),4,IF(AND($K634&gt;hypothèses!$BX$6,$K634&lt;=hypothèses!$BY$6),5,IF(AND($K634&gt;hypothèses!$BX$7,$K634&lt;=hypothèses!$BY$7),6,IF(AND($K634&gt;hypothèses!$BX$8,$K634&lt;=hypothèses!$BY$8),7,IF(AND($K634&gt;hypothèses!$BX$9,$K634&lt;=hypothèses!$BY$9),8,IF(AND($K634&gt;hypothèses!$BX$10,$K634&lt;=hypothèses!$BY$10),9,IF(AND($K634&gt;hypothèses!$BX$11,$K634&lt;=hypothèses!$BY$11),10,IF(Tableau1[[#This Row],[QF mens]]&gt;hypothèses!BH643,10,"")))))))))))</f>
        <v>4</v>
      </c>
      <c r="N634" s="49" t="s">
        <v>82</v>
      </c>
      <c r="O634" s="49" t="s">
        <v>77</v>
      </c>
      <c r="P634" s="49" t="s">
        <v>83</v>
      </c>
      <c r="Q634" s="49" t="s">
        <v>82</v>
      </c>
      <c r="R634" t="s">
        <v>17</v>
      </c>
      <c r="S634">
        <v>1.3</v>
      </c>
      <c r="T634">
        <v>425.1</v>
      </c>
      <c r="U634" s="58" cm="1">
        <f t="array" ref="U63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486.65500000000003</v>
      </c>
      <c r="V634" s="58">
        <f>IF(R634="Tarif Frais de dossier",30,IF(T634&lt;0,0,IF(AND(D634=hypothèses!$BR$2,R634=hypothèses!$BI$1),IF(K634&lt;=hypothèses!$BP$2,hypothèses!$BS$2,IF(K634&gt;=hypothèses!$BQ$2,hypothèses!$BT$2,K634*hypothèses!$BU$2)),IF(AND(D634=hypothèses!$BR$3,R634=hypothèses!$BI$1),IF(K634&lt;=hypothèses!$BP$3,hypothèses!$BS$3,IF(K634&gt;=hypothèses!$BQ$3,hypothèses!$BT$3,K634*hypothèses!$BU$3)),IF(AND(D634=hypothèses!$BR$5,R634=hypothèses!$BJ$1),IF(K634&lt;=hypothèses!$BP$5,hypothèses!$BS$5,IF(K634&gt;=hypothèses!$BQ$5,hypothèses!$BT$5,K634*hypothèses!$BU$5)),IF(AND(D634=hypothèses!$BR$6,R634=hypothèses!$BJ$1),IF(K634&lt;=hypothèses!$BP$6,hypothèses!$BS$6,IF(K634&gt;=hypothèses!$BQ$6,hypothèses!$BT$6,K634*hypothèses!$BU$6)),IF(AND(D634=hypothèses!$BR$8,R634=hypothèses!$BK$1),IF(K634&lt;=hypothèses!$BP$8,hypothèses!$BS$8,IF(K634&gt;=hypothèses!$BQ$8,hypothèses!$BT$8,K634*hypothèses!$BU$8)),IF(AND(D634=hypothèses!$BR$9,R634=hypothèses!$BK$1),IF(K634&lt;=hypothèses!$BP$9,hypothèses!$BS$9,IF(K634&gt;=hypothèses!$BQ$9,hypothèses!$BT$9,K634*hypothèses!$BU$9)),IF(AND(D634=hypothèses!$BR$11,R634=hypothèses!$BL$1),IF(K634&lt;=hypothèses!$BP$11,hypothèses!$BS$11,IF(K634&gt;=hypothèses!$BQ$11,hypothèses!$BT$11,K634*hypothèses!$BU$11)),IF(AND(D634=hypothèses!$BR$12,R634=hypothèses!$BL$1),IF(K634&lt;=hypothèses!$BP$12,hypothèses!$BS$12,IF(K634&gt;=hypothèses!$BQ$12,hypothèses!$BT$12,K634*hypothèses!$BU$12)),IF(AND(D634=hypothèses!$BR$14,R634=hypothèses!$BM$1),IF(K634&lt;=hypothèses!$BP$14,hypothèses!$BS$14,IF(K634&gt;=hypothèses!$BQ$14,hypothèses!$BT$14,K634*hypothèses!$BU$14)),IF(AND(D634=hypothèses!$BR$15,R634=hypothèses!$BM$1),IF(K634&lt;=hypothèses!$BP$15,hypothèses!$BS$15,IF(K634&gt;=hypothèses!$BQ$15,hypothèses!$BT$15,K634*hypothèses!$BU$15)),IF(AND(D634=hypothèses!$BR$17,R634=hypothèses!$BN$1),IF(K634&lt;=hypothèses!$BP$17,hypothèses!$BS$17,IF(K634&gt;=hypothèses!$BQ$17,hypothèses!$BT$17,K634*hypothèses!$BU$17)),IF(AND(D634=hypothèses!$BR$18,R634=hypothèses!$BN$1),IF(K634&lt;=hypothèses!$BP$18,hypothèses!$BS$18,IF(K634&gt;=hypothèses!$BQ$18,hypothèses!$BT$18,K634*hypothèses!$BU$18)),0))))))))))))))</f>
        <v>158.36333333333334</v>
      </c>
      <c r="W634" t="str" cm="1">
        <f t="array" ref="W634">IFERROR(IF(T634&lt;0,0,IF(R634="tarif frais de dossier",30,K634*INDEX(hypothèses!$CC$2:$CR$21,MATCH(1,(K634&gt;=hypothèses!$BX$2:$BX$21)*(K634&lt;hypothèses!$BY$2:$BY$21)*(D634="Villeurbanne")+(K634&gt;=hypothèses!$BX$12:$BX$21)*(K634&lt;hypothèses!$BY$12:$BY$21)*(D634="Hors Villeurbanne"),0),CHOOSE(MATCH(R634,{"tarif eveil";"tarif courant";"tarif pratiques collectives";"tarif troisième cycle renforcé PPES";"tarif cumul";"tarif location"},0),1,4,7,10,13,16)))),"")</f>
        <v/>
      </c>
    </row>
    <row r="635" spans="1:23">
      <c r="A635" s="72" t="s">
        <v>71</v>
      </c>
      <c r="B635" s="72" t="s">
        <v>72</v>
      </c>
      <c r="C635" s="72" t="s">
        <v>73</v>
      </c>
      <c r="D635" t="s">
        <v>86</v>
      </c>
      <c r="E635" s="59">
        <v>34552</v>
      </c>
      <c r="F635">
        <v>14</v>
      </c>
      <c r="G635">
        <v>3</v>
      </c>
      <c r="H635">
        <f>IF(Tableau1[[#This Row],[Tranche RFR]]&gt;=2,Tableau1[[#This Row],[Tranche RFR]]-1,Tableau1[[#This Row],[Tranche RFR]])</f>
        <v>13</v>
      </c>
      <c r="I635">
        <f>Tableau1[[#This Row],[RFR]]/Tableau1[[#This Row],[nb parts sans couple]]</f>
        <v>2657.8461538461538</v>
      </c>
      <c r="J635" t="s">
        <v>77</v>
      </c>
      <c r="K635" s="4">
        <f t="shared" si="9"/>
        <v>959.77777777777783</v>
      </c>
      <c r="L635" s="49">
        <f>IF($K635&lt;=hypothèses!$BG$2,1,IF(AND($K635&gt;hypothèses!$BF$3,$K635&lt;=hypothèses!$BG$3),2,IF(AND($K635&gt;hypothèses!$BF$4,$K635&lt;=hypothèses!$BG$4),3,IF(AND($K635&gt;hypothèses!$BF$5,$K635&lt;=hypothèses!$BG$5),4,IF(AND($K635&gt;hypothèses!$BF$6,$K635&lt;=hypothèses!$BG$6),5,IF(AND($K635&gt;hypothèses!$BF$7,$K635&lt;=hypothèses!$BG$7),6,IF(AND($K635&gt;hypothèses!$BF$8,$K635&lt;=hypothèses!$BG$8),7,IF(AND($K635&gt;hypothèses!$BF$9,$K635&lt;=hypothèses!$BG$9),8,IF(AND($K635&gt;hypothèses!$BF$10,$K635&lt;=hypothèses!$BG$10),9,IF(AND($K635&gt;hypothèses!$BF$11,$K635&lt;=hypothèses!$BG$11),10,IF(Tableau1[[#This Row],[QF mens]]&gt;hypothèses!BG644,10,"")))))))))))</f>
        <v>6</v>
      </c>
      <c r="M635" s="49">
        <f>IF($K635&lt;=hypothèses!$BY$2,1,IF(AND($K635&gt;hypothèses!$BX$3,$K635&lt;=hypothèses!$BY$3),2,IF(AND($K635&gt;hypothèses!$BX$4,$K635&lt;=hypothèses!$BY$4),3,IF(AND($K635&gt;hypothèses!$BX$5,$K635&lt;=hypothèses!$BY$5),4,IF(AND($K635&gt;hypothèses!$BX$6,$K635&lt;=hypothèses!$BY$6),5,IF(AND($K635&gt;hypothèses!$BX$7,$K635&lt;=hypothèses!$BY$7),6,IF(AND($K635&gt;hypothèses!$BX$8,$K635&lt;=hypothèses!$BY$8),7,IF(AND($K635&gt;hypothèses!$BX$9,$K635&lt;=hypothèses!$BY$9),8,IF(AND($K635&gt;hypothèses!$BX$10,$K635&lt;=hypothèses!$BY$10),9,IF(AND($K635&gt;hypothèses!$BX$11,$K635&lt;=hypothèses!$BY$11),10,IF(Tableau1[[#This Row],[QF mens]]&gt;hypothèses!BH644,10,"")))))))))))</f>
        <v>4</v>
      </c>
      <c r="N635" s="49" t="s">
        <v>82</v>
      </c>
      <c r="O635" s="49" t="s">
        <v>77</v>
      </c>
      <c r="P635" s="49" t="s">
        <v>83</v>
      </c>
      <c r="Q635" s="49" t="s">
        <v>82</v>
      </c>
      <c r="R635" t="s">
        <v>14</v>
      </c>
      <c r="S635">
        <v>1</v>
      </c>
      <c r="T635">
        <v>30</v>
      </c>
      <c r="U635" s="58" cm="1">
        <f t="array" ref="U63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635" s="58">
        <f>IF(R635="Tarif Frais de dossier",30,IF(T635&lt;0,0,IF(AND(D635=hypothèses!$BR$2,R635=hypothèses!$BI$1),IF(K635&lt;=hypothèses!$BP$2,hypothèses!$BS$2,IF(K635&gt;=hypothèses!$BQ$2,hypothèses!$BT$2,K635*hypothèses!$BU$2)),IF(AND(D635=hypothèses!$BR$3,R635=hypothèses!$BI$1),IF(K635&lt;=hypothèses!$BP$3,hypothèses!$BS$3,IF(K635&gt;=hypothèses!$BQ$3,hypothèses!$BT$3,K635*hypothèses!$BU$3)),IF(AND(D635=hypothèses!$BR$5,R635=hypothèses!$BJ$1),IF(K635&lt;=hypothèses!$BP$5,hypothèses!$BS$5,IF(K635&gt;=hypothèses!$BQ$5,hypothèses!$BT$5,K635*hypothèses!$BU$5)),IF(AND(D635=hypothèses!$BR$6,R635=hypothèses!$BJ$1),IF(K635&lt;=hypothèses!$BP$6,hypothèses!$BS$6,IF(K635&gt;=hypothèses!$BQ$6,hypothèses!$BT$6,K635*hypothèses!$BU$6)),IF(AND(D635=hypothèses!$BR$8,R635=hypothèses!$BK$1),IF(K635&lt;=hypothèses!$BP$8,hypothèses!$BS$8,IF(K635&gt;=hypothèses!$BQ$8,hypothèses!$BT$8,K635*hypothèses!$BU$8)),IF(AND(D635=hypothèses!$BR$9,R635=hypothèses!$BK$1),IF(K635&lt;=hypothèses!$BP$9,hypothèses!$BS$9,IF(K635&gt;=hypothèses!$BQ$9,hypothèses!$BT$9,K635*hypothèses!$BU$9)),IF(AND(D635=hypothèses!$BR$11,R635=hypothèses!$BL$1),IF(K635&lt;=hypothèses!$BP$11,hypothèses!$BS$11,IF(K635&gt;=hypothèses!$BQ$11,hypothèses!$BT$11,K635*hypothèses!$BU$11)),IF(AND(D635=hypothèses!$BR$12,R635=hypothèses!$BL$1),IF(K635&lt;=hypothèses!$BP$12,hypothèses!$BS$12,IF(K635&gt;=hypothèses!$BQ$12,hypothèses!$BT$12,K635*hypothèses!$BU$12)),IF(AND(D635=hypothèses!$BR$14,R635=hypothèses!$BM$1),IF(K635&lt;=hypothèses!$BP$14,hypothèses!$BS$14,IF(K635&gt;=hypothèses!$BQ$14,hypothèses!$BT$14,K635*hypothèses!$BU$14)),IF(AND(D635=hypothèses!$BR$15,R635=hypothèses!$BM$1),IF(K635&lt;=hypothèses!$BP$15,hypothèses!$BS$15,IF(K635&gt;=hypothèses!$BQ$15,hypothèses!$BT$15,K635*hypothèses!$BU$15)),IF(AND(D635=hypothèses!$BR$17,R635=hypothèses!$BN$1),IF(K635&lt;=hypothèses!$BP$17,hypothèses!$BS$17,IF(K635&gt;=hypothèses!$BQ$17,hypothèses!$BT$17,K635*hypothèses!$BU$17)),IF(AND(D635=hypothèses!$BR$18,R635=hypothèses!$BN$1),IF(K635&lt;=hypothèses!$BP$18,hypothèses!$BS$18,IF(K635&gt;=hypothèses!$BQ$18,hypothèses!$BT$18,K635*hypothèses!$BU$18)),0))))))))))))))</f>
        <v>30</v>
      </c>
      <c r="W635" cm="1">
        <f t="array" ref="W635">IFERROR(IF(T635&lt;0,0,IF(R635="tarif frais de dossier",30,K635*INDEX(hypothèses!$CC$2:$CR$21,MATCH(1,(K635&gt;=hypothèses!$BX$2:$BX$21)*(K635&lt;hypothèses!$BY$2:$BY$21)*(D635="Villeurbanne")+(K635&gt;=hypothèses!$BX$12:$BX$21)*(K635&lt;hypothèses!$BY$12:$BY$21)*(D635="Hors Villeurbanne"),0),CHOOSE(MATCH(R635,{"tarif eveil";"tarif courant";"tarif pratiques collectives";"tarif troisième cycle renforcé PPES";"tarif cumul";"tarif location"},0),1,4,7,10,13,16)))),"")</f>
        <v>30</v>
      </c>
    </row>
    <row r="636" spans="1:23">
      <c r="A636" s="71" t="s">
        <v>71</v>
      </c>
      <c r="B636" s="71" t="s">
        <v>72</v>
      </c>
      <c r="C636" s="71" t="s">
        <v>73</v>
      </c>
      <c r="D636" t="s">
        <v>86</v>
      </c>
      <c r="E636" s="59">
        <v>83063</v>
      </c>
      <c r="F636">
        <v>34</v>
      </c>
      <c r="G636">
        <v>4</v>
      </c>
      <c r="H636">
        <f>IF(Tableau1[[#This Row],[Tranche RFR]]&gt;=2,Tableau1[[#This Row],[Tranche RFR]]-1,Tableau1[[#This Row],[Tranche RFR]])</f>
        <v>33</v>
      </c>
      <c r="I636">
        <f>Tableau1[[#This Row],[RFR]]/Tableau1[[#This Row],[nb parts sans couple]]</f>
        <v>2517.060606060606</v>
      </c>
      <c r="J636" t="s">
        <v>77</v>
      </c>
      <c r="K636" s="4">
        <f t="shared" si="9"/>
        <v>1730.4791666666667</v>
      </c>
      <c r="L636" s="49">
        <f>IF($K636&lt;=hypothèses!$BG$2,1,IF(AND($K636&gt;hypothèses!$BF$3,$K636&lt;=hypothèses!$BG$3),2,IF(AND($K636&gt;hypothèses!$BF$4,$K636&lt;=hypothèses!$BG$4),3,IF(AND($K636&gt;hypothèses!$BF$5,$K636&lt;=hypothèses!$BG$5),4,IF(AND($K636&gt;hypothèses!$BF$6,$K636&lt;=hypothèses!$BG$6),5,IF(AND($K636&gt;hypothèses!$BF$7,$K636&lt;=hypothèses!$BG$7),6,IF(AND($K636&gt;hypothèses!$BF$8,$K636&lt;=hypothèses!$BG$8),7,IF(AND($K636&gt;hypothèses!$BF$9,$K636&lt;=hypothèses!$BG$9),8,IF(AND($K636&gt;hypothèses!$BF$10,$K636&lt;=hypothèses!$BG$10),9,IF(AND($K636&gt;hypothèses!$BF$11,$K636&lt;=hypothèses!$BG$11),10,IF(Tableau1[[#This Row],[QF mens]]&gt;hypothèses!BG645,10,"")))))))))))</f>
        <v>8</v>
      </c>
      <c r="M636" s="49">
        <f>IF($K636&lt;=hypothèses!$BY$2,1,IF(AND($K636&gt;hypothèses!$BX$3,$K636&lt;=hypothèses!$BY$3),2,IF(AND($K636&gt;hypothèses!$BX$4,$K636&lt;=hypothèses!$BY$4),3,IF(AND($K636&gt;hypothèses!$BX$5,$K636&lt;=hypothèses!$BY$5),4,IF(AND($K636&gt;hypothèses!$BX$6,$K636&lt;=hypothèses!$BY$6),5,IF(AND($K636&gt;hypothèses!$BX$7,$K636&lt;=hypothèses!$BY$7),6,IF(AND($K636&gt;hypothèses!$BX$8,$K636&lt;=hypothèses!$BY$8),7,IF(AND($K636&gt;hypothèses!$BX$9,$K636&lt;=hypothèses!$BY$9),8,IF(AND($K636&gt;hypothèses!$BX$10,$K636&lt;=hypothèses!$BY$10),9,IF(AND($K636&gt;hypothèses!$BX$11,$K636&lt;=hypothèses!$BY$11),10,IF(Tableau1[[#This Row],[QF mens]]&gt;hypothèses!BH645,10,"")))))))))))</f>
        <v>8</v>
      </c>
      <c r="N636" s="49" t="s">
        <v>82</v>
      </c>
      <c r="O636" s="49" t="s">
        <v>77</v>
      </c>
      <c r="P636" s="49" t="s">
        <v>83</v>
      </c>
      <c r="Q636" s="49" t="s">
        <v>82</v>
      </c>
      <c r="R636" t="s">
        <v>13</v>
      </c>
      <c r="S636">
        <v>1</v>
      </c>
      <c r="T636">
        <v>1175</v>
      </c>
      <c r="U636" s="58" cm="1">
        <f t="array" ref="U63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1050.6899999999998</v>
      </c>
      <c r="V636" s="58">
        <f>IF(R636="Tarif Frais de dossier",30,IF(T636&lt;0,0,IF(AND(D636=hypothèses!$BR$2,R636=hypothèses!$BI$1),IF(K636&lt;=hypothèses!$BP$2,hypothèses!$BS$2,IF(K636&gt;=hypothèses!$BQ$2,hypothèses!$BT$2,K636*hypothèses!$BU$2)),IF(AND(D636=hypothèses!$BR$3,R636=hypothèses!$BI$1),IF(K636&lt;=hypothèses!$BP$3,hypothèses!$BS$3,IF(K636&gt;=hypothèses!$BQ$3,hypothèses!$BT$3,K636*hypothèses!$BU$3)),IF(AND(D636=hypothèses!$BR$5,R636=hypothèses!$BJ$1),IF(K636&lt;=hypothèses!$BP$5,hypothèses!$BS$5,IF(K636&gt;=hypothèses!$BQ$5,hypothèses!$BT$5,K636*hypothèses!$BU$5)),IF(AND(D636=hypothèses!$BR$6,R636=hypothèses!$BJ$1),IF(K636&lt;=hypothèses!$BP$6,hypothèses!$BS$6,IF(K636&gt;=hypothèses!$BQ$6,hypothèses!$BT$6,K636*hypothèses!$BU$6)),IF(AND(D636=hypothèses!$BR$8,R636=hypothèses!$BK$1),IF(K636&lt;=hypothèses!$BP$8,hypothèses!$BS$8,IF(K636&gt;=hypothèses!$BQ$8,hypothèses!$BT$8,K636*hypothèses!$BU$8)),IF(AND(D636=hypothèses!$BR$9,R636=hypothèses!$BK$1),IF(K636&lt;=hypothèses!$BP$9,hypothèses!$BS$9,IF(K636&gt;=hypothèses!$BQ$9,hypothèses!$BT$9,K636*hypothèses!$BU$9)),IF(AND(D636=hypothèses!$BR$11,R636=hypothèses!$BL$1),IF(K636&lt;=hypothèses!$BP$11,hypothèses!$BS$11,IF(K636&gt;=hypothèses!$BQ$11,hypothèses!$BT$11,K636*hypothèses!$BU$11)),IF(AND(D636=hypothèses!$BR$12,R636=hypothèses!$BL$1),IF(K636&lt;=hypothèses!$BP$12,hypothèses!$BS$12,IF(K636&gt;=hypothèses!$BQ$12,hypothèses!$BT$12,K636*hypothèses!$BU$12)),IF(AND(D636=hypothèses!$BR$14,R636=hypothèses!$BM$1),IF(K636&lt;=hypothèses!$BP$14,hypothèses!$BS$14,IF(K636&gt;=hypothèses!$BQ$14,hypothèses!$BT$14,K636*hypothèses!$BU$14)),IF(AND(D636=hypothèses!$BR$15,R636=hypothèses!$BM$1),IF(K636&lt;=hypothèses!$BP$15,hypothèses!$BS$15,IF(K636&gt;=hypothèses!$BQ$15,hypothèses!$BT$15,K636*hypothèses!$BU$15)),IF(AND(D636=hypothèses!$BR$17,R636=hypothèses!$BN$1),IF(K636&lt;=hypothèses!$BP$17,hypothèses!$BS$17,IF(K636&gt;=hypothèses!$BQ$17,hypothèses!$BT$17,K636*hypothèses!$BU$17)),IF(AND(D636=hypothèses!$BR$18,R636=hypothèses!$BN$1),IF(K636&lt;=hypothèses!$BP$18,hypothèses!$BS$18,IF(K636&gt;=hypothèses!$BQ$18,hypothèses!$BT$18,K636*hypothèses!$BU$18)),0))))))))))))))</f>
        <v>571.05812500000002</v>
      </c>
      <c r="W636" t="str" cm="1">
        <f t="array" ref="W636">IFERROR(IF(T636&lt;0,0,IF(R636="tarif frais de dossier",30,K636*INDEX(hypothèses!$CC$2:$CR$21,MATCH(1,(K636&gt;=hypothèses!$BX$2:$BX$21)*(K636&lt;hypothèses!$BY$2:$BY$21)*(D636="Villeurbanne")+(K636&gt;=hypothèses!$BX$12:$BX$21)*(K636&lt;hypothèses!$BY$12:$BY$21)*(D636="Hors Villeurbanne"),0),CHOOSE(MATCH(R636,{"tarif eveil";"tarif courant";"tarif pratiques collectives";"tarif troisième cycle renforcé PPES";"tarif cumul";"tarif location"},0),1,4,7,10,13,16)))),"")</f>
        <v/>
      </c>
    </row>
    <row r="637" spans="1:23">
      <c r="A637" s="72" t="s">
        <v>71</v>
      </c>
      <c r="B637" s="72" t="s">
        <v>72</v>
      </c>
      <c r="C637" s="72" t="s">
        <v>73</v>
      </c>
      <c r="D637" t="s">
        <v>86</v>
      </c>
      <c r="E637" s="59">
        <v>83063</v>
      </c>
      <c r="F637">
        <v>34</v>
      </c>
      <c r="G637">
        <v>4</v>
      </c>
      <c r="H637">
        <f>IF(Tableau1[[#This Row],[Tranche RFR]]&gt;=2,Tableau1[[#This Row],[Tranche RFR]]-1,Tableau1[[#This Row],[Tranche RFR]])</f>
        <v>33</v>
      </c>
      <c r="I637">
        <f>Tableau1[[#This Row],[RFR]]/Tableau1[[#This Row],[nb parts sans couple]]</f>
        <v>2517.060606060606</v>
      </c>
      <c r="J637" t="s">
        <v>77</v>
      </c>
      <c r="K637" s="4">
        <f t="shared" si="9"/>
        <v>1730.4791666666667</v>
      </c>
      <c r="L637" s="49">
        <f>IF($K637&lt;=hypothèses!$BG$2,1,IF(AND($K637&gt;hypothèses!$BF$3,$K637&lt;=hypothèses!$BG$3),2,IF(AND($K637&gt;hypothèses!$BF$4,$K637&lt;=hypothèses!$BG$4),3,IF(AND($K637&gt;hypothèses!$BF$5,$K637&lt;=hypothèses!$BG$5),4,IF(AND($K637&gt;hypothèses!$BF$6,$K637&lt;=hypothèses!$BG$6),5,IF(AND($K637&gt;hypothèses!$BF$7,$K637&lt;=hypothèses!$BG$7),6,IF(AND($K637&gt;hypothèses!$BF$8,$K637&lt;=hypothèses!$BG$8),7,IF(AND($K637&gt;hypothèses!$BF$9,$K637&lt;=hypothèses!$BG$9),8,IF(AND($K637&gt;hypothèses!$BF$10,$K637&lt;=hypothèses!$BG$10),9,IF(AND($K637&gt;hypothèses!$BF$11,$K637&lt;=hypothèses!$BG$11),10,IF(Tableau1[[#This Row],[QF mens]]&gt;hypothèses!BG646,10,"")))))))))))</f>
        <v>8</v>
      </c>
      <c r="M637" s="49">
        <f>IF($K637&lt;=hypothèses!$BY$2,1,IF(AND($K637&gt;hypothèses!$BX$3,$K637&lt;=hypothèses!$BY$3),2,IF(AND($K637&gt;hypothèses!$BX$4,$K637&lt;=hypothèses!$BY$4),3,IF(AND($K637&gt;hypothèses!$BX$5,$K637&lt;=hypothèses!$BY$5),4,IF(AND($K637&gt;hypothèses!$BX$6,$K637&lt;=hypothèses!$BY$6),5,IF(AND($K637&gt;hypothèses!$BX$7,$K637&lt;=hypothèses!$BY$7),6,IF(AND($K637&gt;hypothèses!$BX$8,$K637&lt;=hypothèses!$BY$8),7,IF(AND($K637&gt;hypothèses!$BX$9,$K637&lt;=hypothèses!$BY$9),8,IF(AND($K637&gt;hypothèses!$BX$10,$K637&lt;=hypothèses!$BY$10),9,IF(AND($K637&gt;hypothèses!$BX$11,$K637&lt;=hypothèses!$BY$11),10,IF(Tableau1[[#This Row],[QF mens]]&gt;hypothèses!BH646,10,"")))))))))))</f>
        <v>8</v>
      </c>
      <c r="N637" s="49" t="s">
        <v>82</v>
      </c>
      <c r="O637" s="49" t="s">
        <v>77</v>
      </c>
      <c r="P637" s="49" t="s">
        <v>83</v>
      </c>
      <c r="Q637" s="49" t="s">
        <v>82</v>
      </c>
      <c r="T637">
        <v>0</v>
      </c>
      <c r="U637" s="58" t="str" cm="1">
        <f t="array" ref="U63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637" s="58">
        <f>IF(R637="Tarif Frais de dossier",30,IF(T637&lt;0,0,IF(AND(D637=hypothèses!$BR$2,R637=hypothèses!$BI$1),IF(K637&lt;=hypothèses!$BP$2,hypothèses!$BS$2,IF(K637&gt;=hypothèses!$BQ$2,hypothèses!$BT$2,K637*hypothèses!$BU$2)),IF(AND(D637=hypothèses!$BR$3,R637=hypothèses!$BI$1),IF(K637&lt;=hypothèses!$BP$3,hypothèses!$BS$3,IF(K637&gt;=hypothèses!$BQ$3,hypothèses!$BT$3,K637*hypothèses!$BU$3)),IF(AND(D637=hypothèses!$BR$5,R637=hypothèses!$BJ$1),IF(K637&lt;=hypothèses!$BP$5,hypothèses!$BS$5,IF(K637&gt;=hypothèses!$BQ$5,hypothèses!$BT$5,K637*hypothèses!$BU$5)),IF(AND(D637=hypothèses!$BR$6,R637=hypothèses!$BJ$1),IF(K637&lt;=hypothèses!$BP$6,hypothèses!$BS$6,IF(K637&gt;=hypothèses!$BQ$6,hypothèses!$BT$6,K637*hypothèses!$BU$6)),IF(AND(D637=hypothèses!$BR$8,R637=hypothèses!$BK$1),IF(K637&lt;=hypothèses!$BP$8,hypothèses!$BS$8,IF(K637&gt;=hypothèses!$BQ$8,hypothèses!$BT$8,K637*hypothèses!$BU$8)),IF(AND(D637=hypothèses!$BR$9,R637=hypothèses!$BK$1),IF(K637&lt;=hypothèses!$BP$9,hypothèses!$BS$9,IF(K637&gt;=hypothèses!$BQ$9,hypothèses!$BT$9,K637*hypothèses!$BU$9)),IF(AND(D637=hypothèses!$BR$11,R637=hypothèses!$BL$1),IF(K637&lt;=hypothèses!$BP$11,hypothèses!$BS$11,IF(K637&gt;=hypothèses!$BQ$11,hypothèses!$BT$11,K637*hypothèses!$BU$11)),IF(AND(D637=hypothèses!$BR$12,R637=hypothèses!$BL$1),IF(K637&lt;=hypothèses!$BP$12,hypothèses!$BS$12,IF(K637&gt;=hypothèses!$BQ$12,hypothèses!$BT$12,K637*hypothèses!$BU$12)),IF(AND(D637=hypothèses!$BR$14,R637=hypothèses!$BM$1),IF(K637&lt;=hypothèses!$BP$14,hypothèses!$BS$14,IF(K637&gt;=hypothèses!$BQ$14,hypothèses!$BT$14,K637*hypothèses!$BU$14)),IF(AND(D637=hypothèses!$BR$15,R637=hypothèses!$BM$1),IF(K637&lt;=hypothèses!$BP$15,hypothèses!$BS$15,IF(K637&gt;=hypothèses!$BQ$15,hypothèses!$BT$15,K637*hypothèses!$BU$15)),IF(AND(D637=hypothèses!$BR$17,R637=hypothèses!$BN$1),IF(K637&lt;=hypothèses!$BP$17,hypothèses!$BS$17,IF(K637&gt;=hypothèses!$BQ$17,hypothèses!$BT$17,K637*hypothèses!$BU$17)),IF(AND(D637=hypothèses!$BR$18,R637=hypothèses!$BN$1),IF(K637&lt;=hypothèses!$BP$18,hypothèses!$BS$18,IF(K637&gt;=hypothèses!$BQ$18,hypothèses!$BT$18,K637*hypothèses!$BU$18)),0))))))))))))))</f>
        <v>0</v>
      </c>
      <c r="W637" t="str" cm="1">
        <f t="array" ref="W637">IFERROR(IF(T637&lt;0,0,IF(R637="tarif frais de dossier",30,K637*INDEX(hypothèses!$CC$2:$CR$21,MATCH(1,(K637&gt;=hypothèses!$BX$2:$BX$21)*(K637&lt;hypothèses!$BY$2:$BY$21)*(D637="Villeurbanne")+(K637&gt;=hypothèses!$BX$12:$BX$21)*(K637&lt;hypothèses!$BY$12:$BY$21)*(D637="Hors Villeurbanne"),0),CHOOSE(MATCH(R637,{"tarif eveil";"tarif courant";"tarif pratiques collectives";"tarif troisième cycle renforcé PPES";"tarif cumul";"tarif location"},0),1,4,7,10,13,16)))),"")</f>
        <v/>
      </c>
    </row>
    <row r="638" spans="1:23">
      <c r="A638" s="71" t="s">
        <v>71</v>
      </c>
      <c r="B638" s="71" t="s">
        <v>72</v>
      </c>
      <c r="C638" s="71" t="s">
        <v>73</v>
      </c>
      <c r="D638" t="s">
        <v>86</v>
      </c>
      <c r="E638" s="59">
        <v>83063</v>
      </c>
      <c r="F638">
        <v>34</v>
      </c>
      <c r="G638">
        <v>4</v>
      </c>
      <c r="H638">
        <f>IF(Tableau1[[#This Row],[Tranche RFR]]&gt;=2,Tableau1[[#This Row],[Tranche RFR]]-1,Tableau1[[#This Row],[Tranche RFR]])</f>
        <v>33</v>
      </c>
      <c r="I638">
        <f>Tableau1[[#This Row],[RFR]]/Tableau1[[#This Row],[nb parts sans couple]]</f>
        <v>2517.060606060606</v>
      </c>
      <c r="J638" t="s">
        <v>77</v>
      </c>
      <c r="K638" s="4">
        <f t="shared" si="9"/>
        <v>1730.4791666666667</v>
      </c>
      <c r="L638" s="49">
        <f>IF($K638&lt;=hypothèses!$BG$2,1,IF(AND($K638&gt;hypothèses!$BF$3,$K638&lt;=hypothèses!$BG$3),2,IF(AND($K638&gt;hypothèses!$BF$4,$K638&lt;=hypothèses!$BG$4),3,IF(AND($K638&gt;hypothèses!$BF$5,$K638&lt;=hypothèses!$BG$5),4,IF(AND($K638&gt;hypothèses!$BF$6,$K638&lt;=hypothèses!$BG$6),5,IF(AND($K638&gt;hypothèses!$BF$7,$K638&lt;=hypothèses!$BG$7),6,IF(AND($K638&gt;hypothèses!$BF$8,$K638&lt;=hypothèses!$BG$8),7,IF(AND($K638&gt;hypothèses!$BF$9,$K638&lt;=hypothèses!$BG$9),8,IF(AND($K638&gt;hypothèses!$BF$10,$K638&lt;=hypothèses!$BG$10),9,IF(AND($K638&gt;hypothèses!$BF$11,$K638&lt;=hypothèses!$BG$11),10,IF(Tableau1[[#This Row],[QF mens]]&gt;hypothèses!BG647,10,"")))))))))))</f>
        <v>8</v>
      </c>
      <c r="M638" s="49">
        <f>IF($K638&lt;=hypothèses!$BY$2,1,IF(AND($K638&gt;hypothèses!$BX$3,$K638&lt;=hypothèses!$BY$3),2,IF(AND($K638&gt;hypothèses!$BX$4,$K638&lt;=hypothèses!$BY$4),3,IF(AND($K638&gt;hypothèses!$BX$5,$K638&lt;=hypothèses!$BY$5),4,IF(AND($K638&gt;hypothèses!$BX$6,$K638&lt;=hypothèses!$BY$6),5,IF(AND($K638&gt;hypothèses!$BX$7,$K638&lt;=hypothèses!$BY$7),6,IF(AND($K638&gt;hypothèses!$BX$8,$K638&lt;=hypothèses!$BY$8),7,IF(AND($K638&gt;hypothèses!$BX$9,$K638&lt;=hypothèses!$BY$9),8,IF(AND($K638&gt;hypothèses!$BX$10,$K638&lt;=hypothèses!$BY$10),9,IF(AND($K638&gt;hypothèses!$BX$11,$K638&lt;=hypothèses!$BY$11),10,IF(Tableau1[[#This Row],[QF mens]]&gt;hypothèses!BH647,10,"")))))))))))</f>
        <v>8</v>
      </c>
      <c r="N638" s="49" t="s">
        <v>82</v>
      </c>
      <c r="O638" s="49" t="s">
        <v>77</v>
      </c>
      <c r="P638" s="49" t="s">
        <v>83</v>
      </c>
      <c r="Q638" s="49" t="s">
        <v>82</v>
      </c>
      <c r="T638">
        <v>0</v>
      </c>
      <c r="U638" s="58" t="str" cm="1">
        <f t="array" ref="U63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638" s="58">
        <f>IF(R638="Tarif Frais de dossier",30,IF(T638&lt;0,0,IF(AND(D638=hypothèses!$BR$2,R638=hypothèses!$BI$1),IF(K638&lt;=hypothèses!$BP$2,hypothèses!$BS$2,IF(K638&gt;=hypothèses!$BQ$2,hypothèses!$BT$2,K638*hypothèses!$BU$2)),IF(AND(D638=hypothèses!$BR$3,R638=hypothèses!$BI$1),IF(K638&lt;=hypothèses!$BP$3,hypothèses!$BS$3,IF(K638&gt;=hypothèses!$BQ$3,hypothèses!$BT$3,K638*hypothèses!$BU$3)),IF(AND(D638=hypothèses!$BR$5,R638=hypothèses!$BJ$1),IF(K638&lt;=hypothèses!$BP$5,hypothèses!$BS$5,IF(K638&gt;=hypothèses!$BQ$5,hypothèses!$BT$5,K638*hypothèses!$BU$5)),IF(AND(D638=hypothèses!$BR$6,R638=hypothèses!$BJ$1),IF(K638&lt;=hypothèses!$BP$6,hypothèses!$BS$6,IF(K638&gt;=hypothèses!$BQ$6,hypothèses!$BT$6,K638*hypothèses!$BU$6)),IF(AND(D638=hypothèses!$BR$8,R638=hypothèses!$BK$1),IF(K638&lt;=hypothèses!$BP$8,hypothèses!$BS$8,IF(K638&gt;=hypothèses!$BQ$8,hypothèses!$BT$8,K638*hypothèses!$BU$8)),IF(AND(D638=hypothèses!$BR$9,R638=hypothèses!$BK$1),IF(K638&lt;=hypothèses!$BP$9,hypothèses!$BS$9,IF(K638&gt;=hypothèses!$BQ$9,hypothèses!$BT$9,K638*hypothèses!$BU$9)),IF(AND(D638=hypothèses!$BR$11,R638=hypothèses!$BL$1),IF(K638&lt;=hypothèses!$BP$11,hypothèses!$BS$11,IF(K638&gt;=hypothèses!$BQ$11,hypothèses!$BT$11,K638*hypothèses!$BU$11)),IF(AND(D638=hypothèses!$BR$12,R638=hypothèses!$BL$1),IF(K638&lt;=hypothèses!$BP$12,hypothèses!$BS$12,IF(K638&gt;=hypothèses!$BQ$12,hypothèses!$BT$12,K638*hypothèses!$BU$12)),IF(AND(D638=hypothèses!$BR$14,R638=hypothèses!$BM$1),IF(K638&lt;=hypothèses!$BP$14,hypothèses!$BS$14,IF(K638&gt;=hypothèses!$BQ$14,hypothèses!$BT$14,K638*hypothèses!$BU$14)),IF(AND(D638=hypothèses!$BR$15,R638=hypothèses!$BM$1),IF(K638&lt;=hypothèses!$BP$15,hypothèses!$BS$15,IF(K638&gt;=hypothèses!$BQ$15,hypothèses!$BT$15,K638*hypothèses!$BU$15)),IF(AND(D638=hypothèses!$BR$17,R638=hypothèses!$BN$1),IF(K638&lt;=hypothèses!$BP$17,hypothèses!$BS$17,IF(K638&gt;=hypothèses!$BQ$17,hypothèses!$BT$17,K638*hypothèses!$BU$17)),IF(AND(D638=hypothèses!$BR$18,R638=hypothèses!$BN$1),IF(K638&lt;=hypothèses!$BP$18,hypothèses!$BS$18,IF(K638&gt;=hypothèses!$BQ$18,hypothèses!$BT$18,K638*hypothèses!$BU$18)),0))))))))))))))</f>
        <v>0</v>
      </c>
      <c r="W638" t="str" cm="1">
        <f t="array" ref="W638">IFERROR(IF(T638&lt;0,0,IF(R638="tarif frais de dossier",30,K638*INDEX(hypothèses!$CC$2:$CR$21,MATCH(1,(K638&gt;=hypothèses!$BX$2:$BX$21)*(K638&lt;hypothèses!$BY$2:$BY$21)*(D638="Villeurbanne")+(K638&gt;=hypothèses!$BX$12:$BX$21)*(K638&lt;hypothèses!$BY$12:$BY$21)*(D638="Hors Villeurbanne"),0),CHOOSE(MATCH(R638,{"tarif eveil";"tarif courant";"tarif pratiques collectives";"tarif troisième cycle renforcé PPES";"tarif cumul";"tarif location"},0),1,4,7,10,13,16)))),"")</f>
        <v/>
      </c>
    </row>
    <row r="639" spans="1:23">
      <c r="A639" s="72" t="s">
        <v>71</v>
      </c>
      <c r="B639" s="72" t="s">
        <v>72</v>
      </c>
      <c r="C639" s="72" t="s">
        <v>73</v>
      </c>
      <c r="D639" t="s">
        <v>86</v>
      </c>
      <c r="E639" s="59">
        <v>83063</v>
      </c>
      <c r="F639">
        <v>34</v>
      </c>
      <c r="G639">
        <v>4</v>
      </c>
      <c r="H639">
        <f>IF(Tableau1[[#This Row],[Tranche RFR]]&gt;=2,Tableau1[[#This Row],[Tranche RFR]]-1,Tableau1[[#This Row],[Tranche RFR]])</f>
        <v>33</v>
      </c>
      <c r="I639">
        <f>Tableau1[[#This Row],[RFR]]/Tableau1[[#This Row],[nb parts sans couple]]</f>
        <v>2517.060606060606</v>
      </c>
      <c r="J639" t="s">
        <v>77</v>
      </c>
      <c r="K639" s="4">
        <f t="shared" si="9"/>
        <v>1730.4791666666667</v>
      </c>
      <c r="L639" s="49">
        <f>IF($K639&lt;=hypothèses!$BG$2,1,IF(AND($K639&gt;hypothèses!$BF$3,$K639&lt;=hypothèses!$BG$3),2,IF(AND($K639&gt;hypothèses!$BF$4,$K639&lt;=hypothèses!$BG$4),3,IF(AND($K639&gt;hypothèses!$BF$5,$K639&lt;=hypothèses!$BG$5),4,IF(AND($K639&gt;hypothèses!$BF$6,$K639&lt;=hypothèses!$BG$6),5,IF(AND($K639&gt;hypothèses!$BF$7,$K639&lt;=hypothèses!$BG$7),6,IF(AND($K639&gt;hypothèses!$BF$8,$K639&lt;=hypothèses!$BG$8),7,IF(AND($K639&gt;hypothèses!$BF$9,$K639&lt;=hypothèses!$BG$9),8,IF(AND($K639&gt;hypothèses!$BF$10,$K639&lt;=hypothèses!$BG$10),9,IF(AND($K639&gt;hypothèses!$BF$11,$K639&lt;=hypothèses!$BG$11),10,IF(Tableau1[[#This Row],[QF mens]]&gt;hypothèses!BG648,10,"")))))))))))</f>
        <v>8</v>
      </c>
      <c r="M639" s="49">
        <f>IF($K639&lt;=hypothèses!$BY$2,1,IF(AND($K639&gt;hypothèses!$BX$3,$K639&lt;=hypothèses!$BY$3),2,IF(AND($K639&gt;hypothèses!$BX$4,$K639&lt;=hypothèses!$BY$4),3,IF(AND($K639&gt;hypothèses!$BX$5,$K639&lt;=hypothèses!$BY$5),4,IF(AND($K639&gt;hypothèses!$BX$6,$K639&lt;=hypothèses!$BY$6),5,IF(AND($K639&gt;hypothèses!$BX$7,$K639&lt;=hypothèses!$BY$7),6,IF(AND($K639&gt;hypothèses!$BX$8,$K639&lt;=hypothèses!$BY$8),7,IF(AND($K639&gt;hypothèses!$BX$9,$K639&lt;=hypothèses!$BY$9),8,IF(AND($K639&gt;hypothèses!$BX$10,$K639&lt;=hypothèses!$BY$10),9,IF(AND($K639&gt;hypothèses!$BX$11,$K639&lt;=hypothèses!$BY$11),10,IF(Tableau1[[#This Row],[QF mens]]&gt;hypothèses!BH648,10,"")))))))))))</f>
        <v>8</v>
      </c>
      <c r="N639" s="49" t="s">
        <v>82</v>
      </c>
      <c r="O639" s="49" t="s">
        <v>77</v>
      </c>
      <c r="P639" s="49" t="s">
        <v>83</v>
      </c>
      <c r="Q639" s="49" t="s">
        <v>82</v>
      </c>
      <c r="T639">
        <v>0</v>
      </c>
      <c r="U639" s="58" t="str" cm="1">
        <f t="array" ref="U63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639" s="58">
        <f>IF(R639="Tarif Frais de dossier",30,IF(T639&lt;0,0,IF(AND(D639=hypothèses!$BR$2,R639=hypothèses!$BI$1),IF(K639&lt;=hypothèses!$BP$2,hypothèses!$BS$2,IF(K639&gt;=hypothèses!$BQ$2,hypothèses!$BT$2,K639*hypothèses!$BU$2)),IF(AND(D639=hypothèses!$BR$3,R639=hypothèses!$BI$1),IF(K639&lt;=hypothèses!$BP$3,hypothèses!$BS$3,IF(K639&gt;=hypothèses!$BQ$3,hypothèses!$BT$3,K639*hypothèses!$BU$3)),IF(AND(D639=hypothèses!$BR$5,R639=hypothèses!$BJ$1),IF(K639&lt;=hypothèses!$BP$5,hypothèses!$BS$5,IF(K639&gt;=hypothèses!$BQ$5,hypothèses!$BT$5,K639*hypothèses!$BU$5)),IF(AND(D639=hypothèses!$BR$6,R639=hypothèses!$BJ$1),IF(K639&lt;=hypothèses!$BP$6,hypothèses!$BS$6,IF(K639&gt;=hypothèses!$BQ$6,hypothèses!$BT$6,K639*hypothèses!$BU$6)),IF(AND(D639=hypothèses!$BR$8,R639=hypothèses!$BK$1),IF(K639&lt;=hypothèses!$BP$8,hypothèses!$BS$8,IF(K639&gt;=hypothèses!$BQ$8,hypothèses!$BT$8,K639*hypothèses!$BU$8)),IF(AND(D639=hypothèses!$BR$9,R639=hypothèses!$BK$1),IF(K639&lt;=hypothèses!$BP$9,hypothèses!$BS$9,IF(K639&gt;=hypothèses!$BQ$9,hypothèses!$BT$9,K639*hypothèses!$BU$9)),IF(AND(D639=hypothèses!$BR$11,R639=hypothèses!$BL$1),IF(K639&lt;=hypothèses!$BP$11,hypothèses!$BS$11,IF(K639&gt;=hypothèses!$BQ$11,hypothèses!$BT$11,K639*hypothèses!$BU$11)),IF(AND(D639=hypothèses!$BR$12,R639=hypothèses!$BL$1),IF(K639&lt;=hypothèses!$BP$12,hypothèses!$BS$12,IF(K639&gt;=hypothèses!$BQ$12,hypothèses!$BT$12,K639*hypothèses!$BU$12)),IF(AND(D639=hypothèses!$BR$14,R639=hypothèses!$BM$1),IF(K639&lt;=hypothèses!$BP$14,hypothèses!$BS$14,IF(K639&gt;=hypothèses!$BQ$14,hypothèses!$BT$14,K639*hypothèses!$BU$14)),IF(AND(D639=hypothèses!$BR$15,R639=hypothèses!$BM$1),IF(K639&lt;=hypothèses!$BP$15,hypothèses!$BS$15,IF(K639&gt;=hypothèses!$BQ$15,hypothèses!$BT$15,K639*hypothèses!$BU$15)),IF(AND(D639=hypothèses!$BR$17,R639=hypothèses!$BN$1),IF(K639&lt;=hypothèses!$BP$17,hypothèses!$BS$17,IF(K639&gt;=hypothèses!$BQ$17,hypothèses!$BT$17,K639*hypothèses!$BU$17)),IF(AND(D639=hypothèses!$BR$18,R639=hypothèses!$BN$1),IF(K639&lt;=hypothèses!$BP$18,hypothèses!$BS$18,IF(K639&gt;=hypothèses!$BQ$18,hypothèses!$BT$18,K639*hypothèses!$BU$18)),0))))))))))))))</f>
        <v>0</v>
      </c>
      <c r="W639" t="str" cm="1">
        <f t="array" ref="W639">IFERROR(IF(T639&lt;0,0,IF(R639="tarif frais de dossier",30,K639*INDEX(hypothèses!$CC$2:$CR$21,MATCH(1,(K639&gt;=hypothèses!$BX$2:$BX$21)*(K639&lt;hypothèses!$BY$2:$BY$21)*(D639="Villeurbanne")+(K639&gt;=hypothèses!$BX$12:$BX$21)*(K639&lt;hypothèses!$BY$12:$BY$21)*(D639="Hors Villeurbanne"),0),CHOOSE(MATCH(R639,{"tarif eveil";"tarif courant";"tarif pratiques collectives";"tarif troisième cycle renforcé PPES";"tarif cumul";"tarif location"},0),1,4,7,10,13,16)))),"")</f>
        <v/>
      </c>
    </row>
    <row r="640" spans="1:23">
      <c r="A640" s="71" t="s">
        <v>71</v>
      </c>
      <c r="B640" s="71" t="s">
        <v>72</v>
      </c>
      <c r="C640" s="71" t="s">
        <v>73</v>
      </c>
      <c r="D640" t="s">
        <v>86</v>
      </c>
      <c r="E640" s="59">
        <v>83063</v>
      </c>
      <c r="F640">
        <v>34</v>
      </c>
      <c r="G640">
        <v>4</v>
      </c>
      <c r="H640">
        <f>IF(Tableau1[[#This Row],[Tranche RFR]]&gt;=2,Tableau1[[#This Row],[Tranche RFR]]-1,Tableau1[[#This Row],[Tranche RFR]])</f>
        <v>33</v>
      </c>
      <c r="I640">
        <f>Tableau1[[#This Row],[RFR]]/Tableau1[[#This Row],[nb parts sans couple]]</f>
        <v>2517.060606060606</v>
      </c>
      <c r="J640" t="s">
        <v>77</v>
      </c>
      <c r="K640" s="4">
        <f t="shared" si="9"/>
        <v>1730.4791666666667</v>
      </c>
      <c r="L640" s="49">
        <f>IF($K640&lt;=hypothèses!$BG$2,1,IF(AND($K640&gt;hypothèses!$BF$3,$K640&lt;=hypothèses!$BG$3),2,IF(AND($K640&gt;hypothèses!$BF$4,$K640&lt;=hypothèses!$BG$4),3,IF(AND($K640&gt;hypothèses!$BF$5,$K640&lt;=hypothèses!$BG$5),4,IF(AND($K640&gt;hypothèses!$BF$6,$K640&lt;=hypothèses!$BG$6),5,IF(AND($K640&gt;hypothèses!$BF$7,$K640&lt;=hypothèses!$BG$7),6,IF(AND($K640&gt;hypothèses!$BF$8,$K640&lt;=hypothèses!$BG$8),7,IF(AND($K640&gt;hypothèses!$BF$9,$K640&lt;=hypothèses!$BG$9),8,IF(AND($K640&gt;hypothèses!$BF$10,$K640&lt;=hypothèses!$BG$10),9,IF(AND($K640&gt;hypothèses!$BF$11,$K640&lt;=hypothèses!$BG$11),10,IF(Tableau1[[#This Row],[QF mens]]&gt;hypothèses!BG649,10,"")))))))))))</f>
        <v>8</v>
      </c>
      <c r="M640" s="49">
        <f>IF($K640&lt;=hypothèses!$BY$2,1,IF(AND($K640&gt;hypothèses!$BX$3,$K640&lt;=hypothèses!$BY$3),2,IF(AND($K640&gt;hypothèses!$BX$4,$K640&lt;=hypothèses!$BY$4),3,IF(AND($K640&gt;hypothèses!$BX$5,$K640&lt;=hypothèses!$BY$5),4,IF(AND($K640&gt;hypothèses!$BX$6,$K640&lt;=hypothèses!$BY$6),5,IF(AND($K640&gt;hypothèses!$BX$7,$K640&lt;=hypothèses!$BY$7),6,IF(AND($K640&gt;hypothèses!$BX$8,$K640&lt;=hypothèses!$BY$8),7,IF(AND($K640&gt;hypothèses!$BX$9,$K640&lt;=hypothèses!$BY$9),8,IF(AND($K640&gt;hypothèses!$BX$10,$K640&lt;=hypothèses!$BY$10),9,IF(AND($K640&gt;hypothèses!$BX$11,$K640&lt;=hypothèses!$BY$11),10,IF(Tableau1[[#This Row],[QF mens]]&gt;hypothèses!BH649,10,"")))))))))))</f>
        <v>8</v>
      </c>
      <c r="N640" s="49" t="s">
        <v>82</v>
      </c>
      <c r="O640" s="49" t="s">
        <v>77</v>
      </c>
      <c r="P640" s="49" t="s">
        <v>83</v>
      </c>
      <c r="Q640" s="49" t="s">
        <v>82</v>
      </c>
      <c r="T640">
        <v>0</v>
      </c>
      <c r="U640" s="58" t="str" cm="1">
        <f t="array" ref="U64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640" s="58">
        <f>IF(R640="Tarif Frais de dossier",30,IF(T640&lt;0,0,IF(AND(D640=hypothèses!$BR$2,R640=hypothèses!$BI$1),IF(K640&lt;=hypothèses!$BP$2,hypothèses!$BS$2,IF(K640&gt;=hypothèses!$BQ$2,hypothèses!$BT$2,K640*hypothèses!$BU$2)),IF(AND(D640=hypothèses!$BR$3,R640=hypothèses!$BI$1),IF(K640&lt;=hypothèses!$BP$3,hypothèses!$BS$3,IF(K640&gt;=hypothèses!$BQ$3,hypothèses!$BT$3,K640*hypothèses!$BU$3)),IF(AND(D640=hypothèses!$BR$5,R640=hypothèses!$BJ$1),IF(K640&lt;=hypothèses!$BP$5,hypothèses!$BS$5,IF(K640&gt;=hypothèses!$BQ$5,hypothèses!$BT$5,K640*hypothèses!$BU$5)),IF(AND(D640=hypothèses!$BR$6,R640=hypothèses!$BJ$1),IF(K640&lt;=hypothèses!$BP$6,hypothèses!$BS$6,IF(K640&gt;=hypothèses!$BQ$6,hypothèses!$BT$6,K640*hypothèses!$BU$6)),IF(AND(D640=hypothèses!$BR$8,R640=hypothèses!$BK$1),IF(K640&lt;=hypothèses!$BP$8,hypothèses!$BS$8,IF(K640&gt;=hypothèses!$BQ$8,hypothèses!$BT$8,K640*hypothèses!$BU$8)),IF(AND(D640=hypothèses!$BR$9,R640=hypothèses!$BK$1),IF(K640&lt;=hypothèses!$BP$9,hypothèses!$BS$9,IF(K640&gt;=hypothèses!$BQ$9,hypothèses!$BT$9,K640*hypothèses!$BU$9)),IF(AND(D640=hypothèses!$BR$11,R640=hypothèses!$BL$1),IF(K640&lt;=hypothèses!$BP$11,hypothèses!$BS$11,IF(K640&gt;=hypothèses!$BQ$11,hypothèses!$BT$11,K640*hypothèses!$BU$11)),IF(AND(D640=hypothèses!$BR$12,R640=hypothèses!$BL$1),IF(K640&lt;=hypothèses!$BP$12,hypothèses!$BS$12,IF(K640&gt;=hypothèses!$BQ$12,hypothèses!$BT$12,K640*hypothèses!$BU$12)),IF(AND(D640=hypothèses!$BR$14,R640=hypothèses!$BM$1),IF(K640&lt;=hypothèses!$BP$14,hypothèses!$BS$14,IF(K640&gt;=hypothèses!$BQ$14,hypothèses!$BT$14,K640*hypothèses!$BU$14)),IF(AND(D640=hypothèses!$BR$15,R640=hypothèses!$BM$1),IF(K640&lt;=hypothèses!$BP$15,hypothèses!$BS$15,IF(K640&gt;=hypothèses!$BQ$15,hypothèses!$BT$15,K640*hypothèses!$BU$15)),IF(AND(D640=hypothèses!$BR$17,R640=hypothèses!$BN$1),IF(K640&lt;=hypothèses!$BP$17,hypothèses!$BS$17,IF(K640&gt;=hypothèses!$BQ$17,hypothèses!$BT$17,K640*hypothèses!$BU$17)),IF(AND(D640=hypothèses!$BR$18,R640=hypothèses!$BN$1),IF(K640&lt;=hypothèses!$BP$18,hypothèses!$BS$18,IF(K640&gt;=hypothèses!$BQ$18,hypothèses!$BT$18,K640*hypothèses!$BU$18)),0))))))))))))))</f>
        <v>0</v>
      </c>
      <c r="W640" t="str" cm="1">
        <f t="array" ref="W640">IFERROR(IF(T640&lt;0,0,IF(R640="tarif frais de dossier",30,K640*INDEX(hypothèses!$CC$2:$CR$21,MATCH(1,(K640&gt;=hypothèses!$BX$2:$BX$21)*(K640&lt;hypothèses!$BY$2:$BY$21)*(D640="Villeurbanne")+(K640&gt;=hypothèses!$BX$12:$BX$21)*(K640&lt;hypothèses!$BY$12:$BY$21)*(D640="Hors Villeurbanne"),0),CHOOSE(MATCH(R640,{"tarif eveil";"tarif courant";"tarif pratiques collectives";"tarif troisième cycle renforcé PPES";"tarif cumul";"tarif location"},0),1,4,7,10,13,16)))),"")</f>
        <v/>
      </c>
    </row>
    <row r="641" spans="1:23">
      <c r="A641" s="72" t="s">
        <v>71</v>
      </c>
      <c r="B641" s="72" t="s">
        <v>72</v>
      </c>
      <c r="C641" s="72" t="s">
        <v>73</v>
      </c>
      <c r="D641" t="s">
        <v>86</v>
      </c>
      <c r="E641" s="59">
        <v>2237</v>
      </c>
      <c r="F641">
        <v>1</v>
      </c>
      <c r="G641">
        <v>1</v>
      </c>
      <c r="H641">
        <f>IF(Tableau1[[#This Row],[Tranche RFR]]&gt;=2,Tableau1[[#This Row],[Tranche RFR]]-1,Tableau1[[#This Row],[Tranche RFR]])</f>
        <v>1</v>
      </c>
      <c r="I641">
        <f>Tableau1[[#This Row],[RFR]]/Tableau1[[#This Row],[nb parts sans couple]]</f>
        <v>2237</v>
      </c>
      <c r="J641" t="s">
        <v>77</v>
      </c>
      <c r="K641" s="4">
        <f t="shared" si="9"/>
        <v>186.41666666666666</v>
      </c>
      <c r="L641" s="49">
        <f>IF($K641&lt;=hypothèses!$BG$2,1,IF(AND($K641&gt;hypothèses!$BF$3,$K641&lt;=hypothèses!$BG$3),2,IF(AND($K641&gt;hypothèses!$BF$4,$K641&lt;=hypothèses!$BG$4),3,IF(AND($K641&gt;hypothèses!$BF$5,$K641&lt;=hypothèses!$BG$5),4,IF(AND($K641&gt;hypothèses!$BF$6,$K641&lt;=hypothèses!$BG$6),5,IF(AND($K641&gt;hypothèses!$BF$7,$K641&lt;=hypothèses!$BG$7),6,IF(AND($K641&gt;hypothèses!$BF$8,$K641&lt;=hypothèses!$BG$8),7,IF(AND($K641&gt;hypothèses!$BF$9,$K641&lt;=hypothèses!$BG$9),8,IF(AND($K641&gt;hypothèses!$BF$10,$K641&lt;=hypothèses!$BG$10),9,IF(AND($K641&gt;hypothèses!$BF$11,$K641&lt;=hypothèses!$BG$11),10,IF(Tableau1[[#This Row],[QF mens]]&gt;hypothèses!BG650,10,"")))))))))))</f>
        <v>1</v>
      </c>
      <c r="M641" s="49">
        <f>IF($K641&lt;=hypothèses!$BY$2,1,IF(AND($K641&gt;hypothèses!$BX$3,$K641&lt;=hypothèses!$BY$3),2,IF(AND($K641&gt;hypothèses!$BX$4,$K641&lt;=hypothèses!$BY$4),3,IF(AND($K641&gt;hypothèses!$BX$5,$K641&lt;=hypothèses!$BY$5),4,IF(AND($K641&gt;hypothèses!$BX$6,$K641&lt;=hypothèses!$BY$6),5,IF(AND($K641&gt;hypothèses!$BX$7,$K641&lt;=hypothèses!$BY$7),6,IF(AND($K641&gt;hypothèses!$BX$8,$K641&lt;=hypothèses!$BY$8),7,IF(AND($K641&gt;hypothèses!$BX$9,$K641&lt;=hypothèses!$BY$9),8,IF(AND($K641&gt;hypothèses!$BX$10,$K641&lt;=hypothèses!$BY$10),9,IF(AND($K641&gt;hypothèses!$BX$11,$K641&lt;=hypothèses!$BY$11),10,IF(Tableau1[[#This Row],[QF mens]]&gt;hypothèses!BH650,10,"")))))))))))</f>
        <v>1</v>
      </c>
      <c r="N641" s="49" t="s">
        <v>82</v>
      </c>
      <c r="O641" s="49" t="s">
        <v>77</v>
      </c>
      <c r="P641" s="49" t="s">
        <v>83</v>
      </c>
      <c r="Q641" s="49" t="s">
        <v>82</v>
      </c>
      <c r="R641" t="s">
        <v>13</v>
      </c>
      <c r="S641">
        <v>1.1000000000000001</v>
      </c>
      <c r="T641">
        <v>72.599999999999994</v>
      </c>
      <c r="U641" s="58" cm="1">
        <f t="array" ref="U64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72.600000000000009</v>
      </c>
      <c r="V641" s="58">
        <f>IF(R641="Tarif Frais de dossier",30,IF(T641&lt;0,0,IF(AND(D641=hypothèses!$BR$2,R641=hypothèses!$BI$1),IF(K641&lt;=hypothèses!$BP$2,hypothèses!$BS$2,IF(K641&gt;=hypothèses!$BQ$2,hypothèses!$BT$2,K641*hypothèses!$BU$2)),IF(AND(D641=hypothèses!$BR$3,R641=hypothèses!$BI$1),IF(K641&lt;=hypothèses!$BP$3,hypothèses!$BS$3,IF(K641&gt;=hypothèses!$BQ$3,hypothèses!$BT$3,K641*hypothèses!$BU$3)),IF(AND(D641=hypothèses!$BR$5,R641=hypothèses!$BJ$1),IF(K641&lt;=hypothèses!$BP$5,hypothèses!$BS$5,IF(K641&gt;=hypothèses!$BQ$5,hypothèses!$BT$5,K641*hypothèses!$BU$5)),IF(AND(D641=hypothèses!$BR$6,R641=hypothèses!$BJ$1),IF(K641&lt;=hypothèses!$BP$6,hypothèses!$BS$6,IF(K641&gt;=hypothèses!$BQ$6,hypothèses!$BT$6,K641*hypothèses!$BU$6)),IF(AND(D641=hypothèses!$BR$8,R641=hypothèses!$BK$1),IF(K641&lt;=hypothèses!$BP$8,hypothèses!$BS$8,IF(K641&gt;=hypothèses!$BQ$8,hypothèses!$BT$8,K641*hypothèses!$BU$8)),IF(AND(D641=hypothèses!$BR$9,R641=hypothèses!$BK$1),IF(K641&lt;=hypothèses!$BP$9,hypothèses!$BS$9,IF(K641&gt;=hypothèses!$BQ$9,hypothèses!$BT$9,K641*hypothèses!$BU$9)),IF(AND(D641=hypothèses!$BR$11,R641=hypothèses!$BL$1),IF(K641&lt;=hypothèses!$BP$11,hypothèses!$BS$11,IF(K641&gt;=hypothèses!$BQ$11,hypothèses!$BT$11,K641*hypothèses!$BU$11)),IF(AND(D641=hypothèses!$BR$12,R641=hypothèses!$BL$1),IF(K641&lt;=hypothèses!$BP$12,hypothèses!$BS$12,IF(K641&gt;=hypothèses!$BQ$12,hypothèses!$BT$12,K641*hypothèses!$BU$12)),IF(AND(D641=hypothèses!$BR$14,R641=hypothèses!$BM$1),IF(K641&lt;=hypothèses!$BP$14,hypothèses!$BS$14,IF(K641&gt;=hypothèses!$BQ$14,hypothèses!$BT$14,K641*hypothèses!$BU$14)),IF(AND(D641=hypothèses!$BR$15,R641=hypothèses!$BM$1),IF(K641&lt;=hypothèses!$BP$15,hypothèses!$BS$15,IF(K641&gt;=hypothèses!$BQ$15,hypothèses!$BT$15,K641*hypothèses!$BU$15)),IF(AND(D641=hypothèses!$BR$17,R641=hypothèses!$BN$1),IF(K641&lt;=hypothèses!$BP$17,hypothèses!$BS$17,IF(K641&gt;=hypothèses!$BQ$17,hypothèses!$BT$17,K641*hypothèses!$BU$17)),IF(AND(D641=hypothèses!$BR$18,R641=hypothèses!$BN$1),IF(K641&lt;=hypothèses!$BP$18,hypothèses!$BS$18,IF(K641&gt;=hypothèses!$BQ$18,hypothèses!$BT$18,K641*hypothèses!$BU$18)),0))))))))))))))</f>
        <v>66</v>
      </c>
      <c r="W641" t="str" cm="1">
        <f t="array" ref="W641">IFERROR(IF(T641&lt;0,0,IF(R641="tarif frais de dossier",30,K641*INDEX(hypothèses!$CC$2:$CR$21,MATCH(1,(K641&gt;=hypothèses!$BX$2:$BX$21)*(K641&lt;hypothèses!$BY$2:$BY$21)*(D641="Villeurbanne")+(K641&gt;=hypothèses!$BX$12:$BX$21)*(K641&lt;hypothèses!$BY$12:$BY$21)*(D641="Hors Villeurbanne"),0),CHOOSE(MATCH(R641,{"tarif eveil";"tarif courant";"tarif pratiques collectives";"tarif troisième cycle renforcé PPES";"tarif cumul";"tarif location"},0),1,4,7,10,13,16)))),"")</f>
        <v/>
      </c>
    </row>
    <row r="642" spans="1:23">
      <c r="A642" s="71" t="s">
        <v>71</v>
      </c>
      <c r="B642" s="71" t="s">
        <v>72</v>
      </c>
      <c r="C642" s="71" t="s">
        <v>73</v>
      </c>
      <c r="D642" t="s">
        <v>86</v>
      </c>
      <c r="E642" s="59">
        <v>2237</v>
      </c>
      <c r="F642">
        <v>1</v>
      </c>
      <c r="G642">
        <v>1</v>
      </c>
      <c r="H642">
        <f>IF(Tableau1[[#This Row],[Tranche RFR]]&gt;=2,Tableau1[[#This Row],[Tranche RFR]]-1,Tableau1[[#This Row],[Tranche RFR]])</f>
        <v>1</v>
      </c>
      <c r="I642">
        <f>Tableau1[[#This Row],[RFR]]/Tableau1[[#This Row],[nb parts sans couple]]</f>
        <v>2237</v>
      </c>
      <c r="J642" t="s">
        <v>77</v>
      </c>
      <c r="K642" s="4">
        <f t="shared" ref="K642:K705" si="10">(E642/G642)/12</f>
        <v>186.41666666666666</v>
      </c>
      <c r="L642" s="49">
        <f>IF($K642&lt;=hypothèses!$BG$2,1,IF(AND($K642&gt;hypothèses!$BF$3,$K642&lt;=hypothèses!$BG$3),2,IF(AND($K642&gt;hypothèses!$BF$4,$K642&lt;=hypothèses!$BG$4),3,IF(AND($K642&gt;hypothèses!$BF$5,$K642&lt;=hypothèses!$BG$5),4,IF(AND($K642&gt;hypothèses!$BF$6,$K642&lt;=hypothèses!$BG$6),5,IF(AND($K642&gt;hypothèses!$BF$7,$K642&lt;=hypothèses!$BG$7),6,IF(AND($K642&gt;hypothèses!$BF$8,$K642&lt;=hypothèses!$BG$8),7,IF(AND($K642&gt;hypothèses!$BF$9,$K642&lt;=hypothèses!$BG$9),8,IF(AND($K642&gt;hypothèses!$BF$10,$K642&lt;=hypothèses!$BG$10),9,IF(AND($K642&gt;hypothèses!$BF$11,$K642&lt;=hypothèses!$BG$11),10,IF(Tableau1[[#This Row],[QF mens]]&gt;hypothèses!BG651,10,"")))))))))))</f>
        <v>1</v>
      </c>
      <c r="M642" s="49">
        <f>IF($K642&lt;=hypothèses!$BY$2,1,IF(AND($K642&gt;hypothèses!$BX$3,$K642&lt;=hypothèses!$BY$3),2,IF(AND($K642&gt;hypothèses!$BX$4,$K642&lt;=hypothèses!$BY$4),3,IF(AND($K642&gt;hypothèses!$BX$5,$K642&lt;=hypothèses!$BY$5),4,IF(AND($K642&gt;hypothèses!$BX$6,$K642&lt;=hypothèses!$BY$6),5,IF(AND($K642&gt;hypothèses!$BX$7,$K642&lt;=hypothèses!$BY$7),6,IF(AND($K642&gt;hypothèses!$BX$8,$K642&lt;=hypothèses!$BY$8),7,IF(AND($K642&gt;hypothèses!$BX$9,$K642&lt;=hypothèses!$BY$9),8,IF(AND($K642&gt;hypothèses!$BX$10,$K642&lt;=hypothèses!$BY$10),9,IF(AND($K642&gt;hypothèses!$BX$11,$K642&lt;=hypothèses!$BY$11),10,IF(Tableau1[[#This Row],[QF mens]]&gt;hypothèses!BH651,10,"")))))))))))</f>
        <v>1</v>
      </c>
      <c r="N642" s="49" t="s">
        <v>82</v>
      </c>
      <c r="O642" s="49" t="s">
        <v>77</v>
      </c>
      <c r="P642" s="49" t="s">
        <v>83</v>
      </c>
      <c r="Q642" s="49" t="s">
        <v>82</v>
      </c>
      <c r="T642">
        <v>0</v>
      </c>
      <c r="U642" s="58" t="str" cm="1">
        <f t="array" ref="U64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642" s="58">
        <f>IF(R642="Tarif Frais de dossier",30,IF(T642&lt;0,0,IF(AND(D642=hypothèses!$BR$2,R642=hypothèses!$BI$1),IF(K642&lt;=hypothèses!$BP$2,hypothèses!$BS$2,IF(K642&gt;=hypothèses!$BQ$2,hypothèses!$BT$2,K642*hypothèses!$BU$2)),IF(AND(D642=hypothèses!$BR$3,R642=hypothèses!$BI$1),IF(K642&lt;=hypothèses!$BP$3,hypothèses!$BS$3,IF(K642&gt;=hypothèses!$BQ$3,hypothèses!$BT$3,K642*hypothèses!$BU$3)),IF(AND(D642=hypothèses!$BR$5,R642=hypothèses!$BJ$1),IF(K642&lt;=hypothèses!$BP$5,hypothèses!$BS$5,IF(K642&gt;=hypothèses!$BQ$5,hypothèses!$BT$5,K642*hypothèses!$BU$5)),IF(AND(D642=hypothèses!$BR$6,R642=hypothèses!$BJ$1),IF(K642&lt;=hypothèses!$BP$6,hypothèses!$BS$6,IF(K642&gt;=hypothèses!$BQ$6,hypothèses!$BT$6,K642*hypothèses!$BU$6)),IF(AND(D642=hypothèses!$BR$8,R642=hypothèses!$BK$1),IF(K642&lt;=hypothèses!$BP$8,hypothèses!$BS$8,IF(K642&gt;=hypothèses!$BQ$8,hypothèses!$BT$8,K642*hypothèses!$BU$8)),IF(AND(D642=hypothèses!$BR$9,R642=hypothèses!$BK$1),IF(K642&lt;=hypothèses!$BP$9,hypothèses!$BS$9,IF(K642&gt;=hypothèses!$BQ$9,hypothèses!$BT$9,K642*hypothèses!$BU$9)),IF(AND(D642=hypothèses!$BR$11,R642=hypothèses!$BL$1),IF(K642&lt;=hypothèses!$BP$11,hypothèses!$BS$11,IF(K642&gt;=hypothèses!$BQ$11,hypothèses!$BT$11,K642*hypothèses!$BU$11)),IF(AND(D642=hypothèses!$BR$12,R642=hypothèses!$BL$1),IF(K642&lt;=hypothèses!$BP$12,hypothèses!$BS$12,IF(K642&gt;=hypothèses!$BQ$12,hypothèses!$BT$12,K642*hypothèses!$BU$12)),IF(AND(D642=hypothèses!$BR$14,R642=hypothèses!$BM$1),IF(K642&lt;=hypothèses!$BP$14,hypothèses!$BS$14,IF(K642&gt;=hypothèses!$BQ$14,hypothèses!$BT$14,K642*hypothèses!$BU$14)),IF(AND(D642=hypothèses!$BR$15,R642=hypothèses!$BM$1),IF(K642&lt;=hypothèses!$BP$15,hypothèses!$BS$15,IF(K642&gt;=hypothèses!$BQ$15,hypothèses!$BT$15,K642*hypothèses!$BU$15)),IF(AND(D642=hypothèses!$BR$17,R642=hypothèses!$BN$1),IF(K642&lt;=hypothèses!$BP$17,hypothèses!$BS$17,IF(K642&gt;=hypothèses!$BQ$17,hypothèses!$BT$17,K642*hypothèses!$BU$17)),IF(AND(D642=hypothèses!$BR$18,R642=hypothèses!$BN$1),IF(K642&lt;=hypothèses!$BP$18,hypothèses!$BS$18,IF(K642&gt;=hypothèses!$BQ$18,hypothèses!$BT$18,K642*hypothèses!$BU$18)),0))))))))))))))</f>
        <v>0</v>
      </c>
      <c r="W642" t="str" cm="1">
        <f t="array" ref="W642">IFERROR(IF(T642&lt;0,0,IF(R642="tarif frais de dossier",30,K642*INDEX(hypothèses!$CC$2:$CR$21,MATCH(1,(K642&gt;=hypothèses!$BX$2:$BX$21)*(K642&lt;hypothèses!$BY$2:$BY$21)*(D642="Villeurbanne")+(K642&gt;=hypothèses!$BX$12:$BX$21)*(K642&lt;hypothèses!$BY$12:$BY$21)*(D642="Hors Villeurbanne"),0),CHOOSE(MATCH(R642,{"tarif eveil";"tarif courant";"tarif pratiques collectives";"tarif troisième cycle renforcé PPES";"tarif cumul";"tarif location"},0),1,4,7,10,13,16)))),"")</f>
        <v/>
      </c>
    </row>
    <row r="643" spans="1:23">
      <c r="A643" s="72" t="s">
        <v>71</v>
      </c>
      <c r="B643" s="72" t="s">
        <v>72</v>
      </c>
      <c r="C643" s="72" t="s">
        <v>73</v>
      </c>
      <c r="D643" t="s">
        <v>86</v>
      </c>
      <c r="E643" s="59">
        <v>2237</v>
      </c>
      <c r="F643">
        <v>1</v>
      </c>
      <c r="G643">
        <v>1</v>
      </c>
      <c r="H643">
        <f>IF(Tableau1[[#This Row],[Tranche RFR]]&gt;=2,Tableau1[[#This Row],[Tranche RFR]]-1,Tableau1[[#This Row],[Tranche RFR]])</f>
        <v>1</v>
      </c>
      <c r="I643">
        <f>Tableau1[[#This Row],[RFR]]/Tableau1[[#This Row],[nb parts sans couple]]</f>
        <v>2237</v>
      </c>
      <c r="J643" t="s">
        <v>77</v>
      </c>
      <c r="K643" s="4">
        <f t="shared" si="10"/>
        <v>186.41666666666666</v>
      </c>
      <c r="L643" s="49">
        <f>IF($K643&lt;=hypothèses!$BG$2,1,IF(AND($K643&gt;hypothèses!$BF$3,$K643&lt;=hypothèses!$BG$3),2,IF(AND($K643&gt;hypothèses!$BF$4,$K643&lt;=hypothèses!$BG$4),3,IF(AND($K643&gt;hypothèses!$BF$5,$K643&lt;=hypothèses!$BG$5),4,IF(AND($K643&gt;hypothèses!$BF$6,$K643&lt;=hypothèses!$BG$6),5,IF(AND($K643&gt;hypothèses!$BF$7,$K643&lt;=hypothèses!$BG$7),6,IF(AND($K643&gt;hypothèses!$BF$8,$K643&lt;=hypothèses!$BG$8),7,IF(AND($K643&gt;hypothèses!$BF$9,$K643&lt;=hypothèses!$BG$9),8,IF(AND($K643&gt;hypothèses!$BF$10,$K643&lt;=hypothèses!$BG$10),9,IF(AND($K643&gt;hypothèses!$BF$11,$K643&lt;=hypothèses!$BG$11),10,IF(Tableau1[[#This Row],[QF mens]]&gt;hypothèses!BG652,10,"")))))))))))</f>
        <v>1</v>
      </c>
      <c r="M643" s="49">
        <f>IF($K643&lt;=hypothèses!$BY$2,1,IF(AND($K643&gt;hypothèses!$BX$3,$K643&lt;=hypothèses!$BY$3),2,IF(AND($K643&gt;hypothèses!$BX$4,$K643&lt;=hypothèses!$BY$4),3,IF(AND($K643&gt;hypothèses!$BX$5,$K643&lt;=hypothèses!$BY$5),4,IF(AND($K643&gt;hypothèses!$BX$6,$K643&lt;=hypothèses!$BY$6),5,IF(AND($K643&gt;hypothèses!$BX$7,$K643&lt;=hypothèses!$BY$7),6,IF(AND($K643&gt;hypothèses!$BX$8,$K643&lt;=hypothèses!$BY$8),7,IF(AND($K643&gt;hypothèses!$BX$9,$K643&lt;=hypothèses!$BY$9),8,IF(AND($K643&gt;hypothèses!$BX$10,$K643&lt;=hypothèses!$BY$10),9,IF(AND($K643&gt;hypothèses!$BX$11,$K643&lt;=hypothèses!$BY$11),10,IF(Tableau1[[#This Row],[QF mens]]&gt;hypothèses!BH652,10,"")))))))))))</f>
        <v>1</v>
      </c>
      <c r="N643" s="49" t="s">
        <v>82</v>
      </c>
      <c r="O643" s="49" t="s">
        <v>77</v>
      </c>
      <c r="P643" s="49" t="s">
        <v>83</v>
      </c>
      <c r="Q643" s="49" t="s">
        <v>82</v>
      </c>
      <c r="T643">
        <v>0</v>
      </c>
      <c r="U643" s="58" t="str" cm="1">
        <f t="array" ref="U64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643" s="58">
        <f>IF(R643="Tarif Frais de dossier",30,IF(T643&lt;0,0,IF(AND(D643=hypothèses!$BR$2,R643=hypothèses!$BI$1),IF(K643&lt;=hypothèses!$BP$2,hypothèses!$BS$2,IF(K643&gt;=hypothèses!$BQ$2,hypothèses!$BT$2,K643*hypothèses!$BU$2)),IF(AND(D643=hypothèses!$BR$3,R643=hypothèses!$BI$1),IF(K643&lt;=hypothèses!$BP$3,hypothèses!$BS$3,IF(K643&gt;=hypothèses!$BQ$3,hypothèses!$BT$3,K643*hypothèses!$BU$3)),IF(AND(D643=hypothèses!$BR$5,R643=hypothèses!$BJ$1),IF(K643&lt;=hypothèses!$BP$5,hypothèses!$BS$5,IF(K643&gt;=hypothèses!$BQ$5,hypothèses!$BT$5,K643*hypothèses!$BU$5)),IF(AND(D643=hypothèses!$BR$6,R643=hypothèses!$BJ$1),IF(K643&lt;=hypothèses!$BP$6,hypothèses!$BS$6,IF(K643&gt;=hypothèses!$BQ$6,hypothèses!$BT$6,K643*hypothèses!$BU$6)),IF(AND(D643=hypothèses!$BR$8,R643=hypothèses!$BK$1),IF(K643&lt;=hypothèses!$BP$8,hypothèses!$BS$8,IF(K643&gt;=hypothèses!$BQ$8,hypothèses!$BT$8,K643*hypothèses!$BU$8)),IF(AND(D643=hypothèses!$BR$9,R643=hypothèses!$BK$1),IF(K643&lt;=hypothèses!$BP$9,hypothèses!$BS$9,IF(K643&gt;=hypothèses!$BQ$9,hypothèses!$BT$9,K643*hypothèses!$BU$9)),IF(AND(D643=hypothèses!$BR$11,R643=hypothèses!$BL$1),IF(K643&lt;=hypothèses!$BP$11,hypothèses!$BS$11,IF(K643&gt;=hypothèses!$BQ$11,hypothèses!$BT$11,K643*hypothèses!$BU$11)),IF(AND(D643=hypothèses!$BR$12,R643=hypothèses!$BL$1),IF(K643&lt;=hypothèses!$BP$12,hypothèses!$BS$12,IF(K643&gt;=hypothèses!$BQ$12,hypothèses!$BT$12,K643*hypothèses!$BU$12)),IF(AND(D643=hypothèses!$BR$14,R643=hypothèses!$BM$1),IF(K643&lt;=hypothèses!$BP$14,hypothèses!$BS$14,IF(K643&gt;=hypothèses!$BQ$14,hypothèses!$BT$14,K643*hypothèses!$BU$14)),IF(AND(D643=hypothèses!$BR$15,R643=hypothèses!$BM$1),IF(K643&lt;=hypothèses!$BP$15,hypothèses!$BS$15,IF(K643&gt;=hypothèses!$BQ$15,hypothèses!$BT$15,K643*hypothèses!$BU$15)),IF(AND(D643=hypothèses!$BR$17,R643=hypothèses!$BN$1),IF(K643&lt;=hypothèses!$BP$17,hypothèses!$BS$17,IF(K643&gt;=hypothèses!$BQ$17,hypothèses!$BT$17,K643*hypothèses!$BU$17)),IF(AND(D643=hypothèses!$BR$18,R643=hypothèses!$BN$1),IF(K643&lt;=hypothèses!$BP$18,hypothèses!$BS$18,IF(K643&gt;=hypothèses!$BQ$18,hypothèses!$BT$18,K643*hypothèses!$BU$18)),0))))))))))))))</f>
        <v>0</v>
      </c>
      <c r="W643" t="str" cm="1">
        <f t="array" ref="W643">IFERROR(IF(T643&lt;0,0,IF(R643="tarif frais de dossier",30,K643*INDEX(hypothèses!$CC$2:$CR$21,MATCH(1,(K643&gt;=hypothèses!$BX$2:$BX$21)*(K643&lt;hypothèses!$BY$2:$BY$21)*(D643="Villeurbanne")+(K643&gt;=hypothèses!$BX$12:$BX$21)*(K643&lt;hypothèses!$BY$12:$BY$21)*(D643="Hors Villeurbanne"),0),CHOOSE(MATCH(R643,{"tarif eveil";"tarif courant";"tarif pratiques collectives";"tarif troisième cycle renforcé PPES";"tarif cumul";"tarif location"},0),1,4,7,10,13,16)))),"")</f>
        <v/>
      </c>
    </row>
    <row r="644" spans="1:23">
      <c r="A644" s="71" t="s">
        <v>71</v>
      </c>
      <c r="B644" s="71" t="s">
        <v>72</v>
      </c>
      <c r="C644" s="71" t="s">
        <v>73</v>
      </c>
      <c r="D644" t="s">
        <v>86</v>
      </c>
      <c r="E644" s="59">
        <v>2237</v>
      </c>
      <c r="F644">
        <v>1</v>
      </c>
      <c r="G644">
        <v>1</v>
      </c>
      <c r="H644">
        <f>IF(Tableau1[[#This Row],[Tranche RFR]]&gt;=2,Tableau1[[#This Row],[Tranche RFR]]-1,Tableau1[[#This Row],[Tranche RFR]])</f>
        <v>1</v>
      </c>
      <c r="I644">
        <f>Tableau1[[#This Row],[RFR]]/Tableau1[[#This Row],[nb parts sans couple]]</f>
        <v>2237</v>
      </c>
      <c r="J644" t="s">
        <v>77</v>
      </c>
      <c r="K644" s="4">
        <f t="shared" si="10"/>
        <v>186.41666666666666</v>
      </c>
      <c r="L644" s="49">
        <f>IF($K644&lt;=hypothèses!$BG$2,1,IF(AND($K644&gt;hypothèses!$BF$3,$K644&lt;=hypothèses!$BG$3),2,IF(AND($K644&gt;hypothèses!$BF$4,$K644&lt;=hypothèses!$BG$4),3,IF(AND($K644&gt;hypothèses!$BF$5,$K644&lt;=hypothèses!$BG$5),4,IF(AND($K644&gt;hypothèses!$BF$6,$K644&lt;=hypothèses!$BG$6),5,IF(AND($K644&gt;hypothèses!$BF$7,$K644&lt;=hypothèses!$BG$7),6,IF(AND($K644&gt;hypothèses!$BF$8,$K644&lt;=hypothèses!$BG$8),7,IF(AND($K644&gt;hypothèses!$BF$9,$K644&lt;=hypothèses!$BG$9),8,IF(AND($K644&gt;hypothèses!$BF$10,$K644&lt;=hypothèses!$BG$10),9,IF(AND($K644&gt;hypothèses!$BF$11,$K644&lt;=hypothèses!$BG$11),10,IF(Tableau1[[#This Row],[QF mens]]&gt;hypothèses!BG653,10,"")))))))))))</f>
        <v>1</v>
      </c>
      <c r="M644" s="49">
        <f>IF($K644&lt;=hypothèses!$BY$2,1,IF(AND($K644&gt;hypothèses!$BX$3,$K644&lt;=hypothèses!$BY$3),2,IF(AND($K644&gt;hypothèses!$BX$4,$K644&lt;=hypothèses!$BY$4),3,IF(AND($K644&gt;hypothèses!$BX$5,$K644&lt;=hypothèses!$BY$5),4,IF(AND($K644&gt;hypothèses!$BX$6,$K644&lt;=hypothèses!$BY$6),5,IF(AND($K644&gt;hypothèses!$BX$7,$K644&lt;=hypothèses!$BY$7),6,IF(AND($K644&gt;hypothèses!$BX$8,$K644&lt;=hypothèses!$BY$8),7,IF(AND($K644&gt;hypothèses!$BX$9,$K644&lt;=hypothèses!$BY$9),8,IF(AND($K644&gt;hypothèses!$BX$10,$K644&lt;=hypothèses!$BY$10),9,IF(AND($K644&gt;hypothèses!$BX$11,$K644&lt;=hypothèses!$BY$11),10,IF(Tableau1[[#This Row],[QF mens]]&gt;hypothèses!BH653,10,"")))))))))))</f>
        <v>1</v>
      </c>
      <c r="N644" s="49" t="s">
        <v>82</v>
      </c>
      <c r="O644" s="49" t="s">
        <v>77</v>
      </c>
      <c r="P644" s="49" t="s">
        <v>83</v>
      </c>
      <c r="Q644" s="49" t="s">
        <v>82</v>
      </c>
      <c r="T644">
        <v>0</v>
      </c>
      <c r="U644" s="58" t="str" cm="1">
        <f t="array" ref="U64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644" s="58">
        <f>IF(R644="Tarif Frais de dossier",30,IF(T644&lt;0,0,IF(AND(D644=hypothèses!$BR$2,R644=hypothèses!$BI$1),IF(K644&lt;=hypothèses!$BP$2,hypothèses!$BS$2,IF(K644&gt;=hypothèses!$BQ$2,hypothèses!$BT$2,K644*hypothèses!$BU$2)),IF(AND(D644=hypothèses!$BR$3,R644=hypothèses!$BI$1),IF(K644&lt;=hypothèses!$BP$3,hypothèses!$BS$3,IF(K644&gt;=hypothèses!$BQ$3,hypothèses!$BT$3,K644*hypothèses!$BU$3)),IF(AND(D644=hypothèses!$BR$5,R644=hypothèses!$BJ$1),IF(K644&lt;=hypothèses!$BP$5,hypothèses!$BS$5,IF(K644&gt;=hypothèses!$BQ$5,hypothèses!$BT$5,K644*hypothèses!$BU$5)),IF(AND(D644=hypothèses!$BR$6,R644=hypothèses!$BJ$1),IF(K644&lt;=hypothèses!$BP$6,hypothèses!$BS$6,IF(K644&gt;=hypothèses!$BQ$6,hypothèses!$BT$6,K644*hypothèses!$BU$6)),IF(AND(D644=hypothèses!$BR$8,R644=hypothèses!$BK$1),IF(K644&lt;=hypothèses!$BP$8,hypothèses!$BS$8,IF(K644&gt;=hypothèses!$BQ$8,hypothèses!$BT$8,K644*hypothèses!$BU$8)),IF(AND(D644=hypothèses!$BR$9,R644=hypothèses!$BK$1),IF(K644&lt;=hypothèses!$BP$9,hypothèses!$BS$9,IF(K644&gt;=hypothèses!$BQ$9,hypothèses!$BT$9,K644*hypothèses!$BU$9)),IF(AND(D644=hypothèses!$BR$11,R644=hypothèses!$BL$1),IF(K644&lt;=hypothèses!$BP$11,hypothèses!$BS$11,IF(K644&gt;=hypothèses!$BQ$11,hypothèses!$BT$11,K644*hypothèses!$BU$11)),IF(AND(D644=hypothèses!$BR$12,R644=hypothèses!$BL$1),IF(K644&lt;=hypothèses!$BP$12,hypothèses!$BS$12,IF(K644&gt;=hypothèses!$BQ$12,hypothèses!$BT$12,K644*hypothèses!$BU$12)),IF(AND(D644=hypothèses!$BR$14,R644=hypothèses!$BM$1),IF(K644&lt;=hypothèses!$BP$14,hypothèses!$BS$14,IF(K644&gt;=hypothèses!$BQ$14,hypothèses!$BT$14,K644*hypothèses!$BU$14)),IF(AND(D644=hypothèses!$BR$15,R644=hypothèses!$BM$1),IF(K644&lt;=hypothèses!$BP$15,hypothèses!$BS$15,IF(K644&gt;=hypothèses!$BQ$15,hypothèses!$BT$15,K644*hypothèses!$BU$15)),IF(AND(D644=hypothèses!$BR$17,R644=hypothèses!$BN$1),IF(K644&lt;=hypothèses!$BP$17,hypothèses!$BS$17,IF(K644&gt;=hypothèses!$BQ$17,hypothèses!$BT$17,K644*hypothèses!$BU$17)),IF(AND(D644=hypothèses!$BR$18,R644=hypothèses!$BN$1),IF(K644&lt;=hypothèses!$BP$18,hypothèses!$BS$18,IF(K644&gt;=hypothèses!$BQ$18,hypothèses!$BT$18,K644*hypothèses!$BU$18)),0))))))))))))))</f>
        <v>0</v>
      </c>
      <c r="W644" t="str" cm="1">
        <f t="array" ref="W644">IFERROR(IF(T644&lt;0,0,IF(R644="tarif frais de dossier",30,K644*INDEX(hypothèses!$CC$2:$CR$21,MATCH(1,(K644&gt;=hypothèses!$BX$2:$BX$21)*(K644&lt;hypothèses!$BY$2:$BY$21)*(D644="Villeurbanne")+(K644&gt;=hypothèses!$BX$12:$BX$21)*(K644&lt;hypothèses!$BY$12:$BY$21)*(D644="Hors Villeurbanne"),0),CHOOSE(MATCH(R644,{"tarif eveil";"tarif courant";"tarif pratiques collectives";"tarif troisième cycle renforcé PPES";"tarif cumul";"tarif location"},0),1,4,7,10,13,16)))),"")</f>
        <v/>
      </c>
    </row>
    <row r="645" spans="1:23">
      <c r="A645" s="72" t="s">
        <v>71</v>
      </c>
      <c r="B645" s="72" t="s">
        <v>72</v>
      </c>
      <c r="C645" s="72" t="s">
        <v>73</v>
      </c>
      <c r="D645" t="s">
        <v>70</v>
      </c>
      <c r="E645" s="59">
        <v>21729</v>
      </c>
      <c r="F645">
        <v>9</v>
      </c>
      <c r="G645">
        <v>1.5</v>
      </c>
      <c r="H645">
        <f>IF(Tableau1[[#This Row],[Tranche RFR]]&gt;=2,Tableau1[[#This Row],[Tranche RFR]]-1,Tableau1[[#This Row],[Tranche RFR]])</f>
        <v>8</v>
      </c>
      <c r="I645">
        <f>Tableau1[[#This Row],[RFR]]/Tableau1[[#This Row],[nb parts sans couple]]</f>
        <v>2716.125</v>
      </c>
      <c r="J645" t="s">
        <v>77</v>
      </c>
      <c r="K645" s="4">
        <f t="shared" si="10"/>
        <v>1207.1666666666667</v>
      </c>
      <c r="L645" s="49">
        <f>IF($K645&lt;=hypothèses!$BG$2,1,IF(AND($K645&gt;hypothèses!$BF$3,$K645&lt;=hypothèses!$BG$3),2,IF(AND($K645&gt;hypothèses!$BF$4,$K645&lt;=hypothèses!$BG$4),3,IF(AND($K645&gt;hypothèses!$BF$5,$K645&lt;=hypothèses!$BG$5),4,IF(AND($K645&gt;hypothèses!$BF$6,$K645&lt;=hypothèses!$BG$6),5,IF(AND($K645&gt;hypothèses!$BF$7,$K645&lt;=hypothèses!$BG$7),6,IF(AND($K645&gt;hypothèses!$BF$8,$K645&lt;=hypothèses!$BG$8),7,IF(AND($K645&gt;hypothèses!$BF$9,$K645&lt;=hypothèses!$BG$9),8,IF(AND($K645&gt;hypothèses!$BF$10,$K645&lt;=hypothèses!$BG$10),9,IF(AND($K645&gt;hypothèses!$BF$11,$K645&lt;=hypothèses!$BG$11),10,IF(Tableau1[[#This Row],[QF mens]]&gt;hypothèses!BG654,10,"")))))))))))</f>
        <v>7</v>
      </c>
      <c r="M645" s="49">
        <f>IF($K645&lt;=hypothèses!$BY$2,1,IF(AND($K645&gt;hypothèses!$BX$3,$K645&lt;=hypothèses!$BY$3),2,IF(AND($K645&gt;hypothèses!$BX$4,$K645&lt;=hypothèses!$BY$4),3,IF(AND($K645&gt;hypothèses!$BX$5,$K645&lt;=hypothèses!$BY$5),4,IF(AND($K645&gt;hypothèses!$BX$6,$K645&lt;=hypothèses!$BY$6),5,IF(AND($K645&gt;hypothèses!$BX$7,$K645&lt;=hypothèses!$BY$7),6,IF(AND($K645&gt;hypothèses!$BX$8,$K645&lt;=hypothèses!$BY$8),7,IF(AND($K645&gt;hypothèses!$BX$9,$K645&lt;=hypothèses!$BY$9),8,IF(AND($K645&gt;hypothèses!$BX$10,$K645&lt;=hypothèses!$BY$10),9,IF(AND($K645&gt;hypothèses!$BX$11,$K645&lt;=hypothèses!$BY$11),10,IF(Tableau1[[#This Row],[QF mens]]&gt;hypothèses!BH654,10,"")))))))))))</f>
        <v>5</v>
      </c>
      <c r="N645" s="49" t="s">
        <v>82</v>
      </c>
      <c r="O645" s="49" t="s">
        <v>77</v>
      </c>
      <c r="P645" s="49" t="s">
        <v>83</v>
      </c>
      <c r="Q645" s="49" t="s">
        <v>82</v>
      </c>
      <c r="R645" t="s">
        <v>16</v>
      </c>
      <c r="S645">
        <v>1</v>
      </c>
      <c r="T645">
        <v>67</v>
      </c>
      <c r="U645" s="58" cm="1">
        <f t="array" ref="U64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156.66000000000003</v>
      </c>
      <c r="V645" s="58">
        <f>IF(R645="Tarif Frais de dossier",30,IF(T645&lt;0,0,IF(AND(D645=hypothèses!$BR$2,R645=hypothèses!$BI$1),IF(K645&lt;=hypothèses!$BP$2,hypothèses!$BS$2,IF(K645&gt;=hypothèses!$BQ$2,hypothèses!$BT$2,K645*hypothèses!$BU$2)),IF(AND(D645=hypothèses!$BR$3,R645=hypothèses!$BI$1),IF(K645&lt;=hypothèses!$BP$3,hypothèses!$BS$3,IF(K645&gt;=hypothèses!$BQ$3,hypothèses!$BT$3,K645*hypothèses!$BU$3)),IF(AND(D645=hypothèses!$BR$5,R645=hypothèses!$BJ$1),IF(K645&lt;=hypothèses!$BP$5,hypothèses!$BS$5,IF(K645&gt;=hypothèses!$BQ$5,hypothèses!$BT$5,K645*hypothèses!$BU$5)),IF(AND(D645=hypothèses!$BR$6,R645=hypothèses!$BJ$1),IF(K645&lt;=hypothèses!$BP$6,hypothèses!$BS$6,IF(K645&gt;=hypothèses!$BQ$6,hypothèses!$BT$6,K645*hypothèses!$BU$6)),IF(AND(D645=hypothèses!$BR$8,R645=hypothèses!$BK$1),IF(K645&lt;=hypothèses!$BP$8,hypothèses!$BS$8,IF(K645&gt;=hypothèses!$BQ$8,hypothèses!$BT$8,K645*hypothèses!$BU$8)),IF(AND(D645=hypothèses!$BR$9,R645=hypothèses!$BK$1),IF(K645&lt;=hypothèses!$BP$9,hypothèses!$BS$9,IF(K645&gt;=hypothèses!$BQ$9,hypothèses!$BT$9,K645*hypothèses!$BU$9)),IF(AND(D645=hypothèses!$BR$11,R645=hypothèses!$BL$1),IF(K645&lt;=hypothèses!$BP$11,hypothèses!$BS$11,IF(K645&gt;=hypothèses!$BQ$11,hypothèses!$BT$11,K645*hypothèses!$BU$11)),IF(AND(D645=hypothèses!$BR$12,R645=hypothèses!$BL$1),IF(K645&lt;=hypothèses!$BP$12,hypothèses!$BS$12,IF(K645&gt;=hypothèses!$BQ$12,hypothèses!$BT$12,K645*hypothèses!$BU$12)),IF(AND(D645=hypothèses!$BR$14,R645=hypothèses!$BM$1),IF(K645&lt;=hypothèses!$BP$14,hypothèses!$BS$14,IF(K645&gt;=hypothèses!$BQ$14,hypothèses!$BT$14,K645*hypothèses!$BU$14)),IF(AND(D645=hypothèses!$BR$15,R645=hypothèses!$BM$1),IF(K645&lt;=hypothèses!$BP$15,hypothèses!$BS$15,IF(K645&gt;=hypothèses!$BQ$15,hypothèses!$BT$15,K645*hypothèses!$BU$15)),IF(AND(D645=hypothèses!$BR$17,R645=hypothèses!$BN$1),IF(K645&lt;=hypothèses!$BP$17,hypothèses!$BS$17,IF(K645&gt;=hypothèses!$BQ$17,hypothèses!$BT$17,K645*hypothèses!$BU$17)),IF(AND(D645=hypothèses!$BR$18,R645=hypothèses!$BN$1),IF(K645&lt;=hypothèses!$BP$18,hypothèses!$BS$18,IF(K645&gt;=hypothèses!$BQ$18,hypothèses!$BT$18,K645*hypothèses!$BU$18)),0))))))))))))))</f>
        <v>122.57384615384616</v>
      </c>
      <c r="W645" t="str" cm="1">
        <f t="array" ref="W645">IFERROR(IF(T645&lt;0,0,IF(R645="tarif frais de dossier",30,K645*INDEX(hypothèses!$CC$2:$CR$21,MATCH(1,(K645&gt;=hypothèses!$BX$2:$BX$21)*(K645&lt;hypothèses!$BY$2:$BY$21)*(D645="Villeurbanne")+(K645&gt;=hypothèses!$BX$12:$BX$21)*(K645&lt;hypothèses!$BY$12:$BY$21)*(D645="Hors Villeurbanne"),0),CHOOSE(MATCH(R645,{"tarif eveil";"tarif courant";"tarif pratiques collectives";"tarif troisième cycle renforcé PPES";"tarif cumul";"tarif location"},0),1,4,7,10,13,16)))),"")</f>
        <v/>
      </c>
    </row>
    <row r="646" spans="1:23">
      <c r="A646" s="71" t="s">
        <v>71</v>
      </c>
      <c r="B646" s="71" t="s">
        <v>72</v>
      </c>
      <c r="C646" s="71" t="s">
        <v>73</v>
      </c>
      <c r="D646" t="s">
        <v>70</v>
      </c>
      <c r="E646" s="59">
        <v>21729</v>
      </c>
      <c r="F646">
        <v>9</v>
      </c>
      <c r="G646">
        <v>1.5</v>
      </c>
      <c r="H646">
        <f>IF(Tableau1[[#This Row],[Tranche RFR]]&gt;=2,Tableau1[[#This Row],[Tranche RFR]]-1,Tableau1[[#This Row],[Tranche RFR]])</f>
        <v>8</v>
      </c>
      <c r="I646">
        <f>Tableau1[[#This Row],[RFR]]/Tableau1[[#This Row],[nb parts sans couple]]</f>
        <v>2716.125</v>
      </c>
      <c r="J646" t="s">
        <v>77</v>
      </c>
      <c r="K646" s="4">
        <f t="shared" si="10"/>
        <v>1207.1666666666667</v>
      </c>
      <c r="L646" s="49">
        <f>IF($K646&lt;=hypothèses!$BG$2,1,IF(AND($K646&gt;hypothèses!$BF$3,$K646&lt;=hypothèses!$BG$3),2,IF(AND($K646&gt;hypothèses!$BF$4,$K646&lt;=hypothèses!$BG$4),3,IF(AND($K646&gt;hypothèses!$BF$5,$K646&lt;=hypothèses!$BG$5),4,IF(AND($K646&gt;hypothèses!$BF$6,$K646&lt;=hypothèses!$BG$6),5,IF(AND($K646&gt;hypothèses!$BF$7,$K646&lt;=hypothèses!$BG$7),6,IF(AND($K646&gt;hypothèses!$BF$8,$K646&lt;=hypothèses!$BG$8),7,IF(AND($K646&gt;hypothèses!$BF$9,$K646&lt;=hypothèses!$BG$9),8,IF(AND($K646&gt;hypothèses!$BF$10,$K646&lt;=hypothèses!$BG$10),9,IF(AND($K646&gt;hypothèses!$BF$11,$K646&lt;=hypothèses!$BG$11),10,IF(Tableau1[[#This Row],[QF mens]]&gt;hypothèses!BG655,10,"")))))))))))</f>
        <v>7</v>
      </c>
      <c r="M646" s="49">
        <f>IF($K646&lt;=hypothèses!$BY$2,1,IF(AND($K646&gt;hypothèses!$BX$3,$K646&lt;=hypothèses!$BY$3),2,IF(AND($K646&gt;hypothèses!$BX$4,$K646&lt;=hypothèses!$BY$4),3,IF(AND($K646&gt;hypothèses!$BX$5,$K646&lt;=hypothèses!$BY$5),4,IF(AND($K646&gt;hypothèses!$BX$6,$K646&lt;=hypothèses!$BY$6),5,IF(AND($K646&gt;hypothèses!$BX$7,$K646&lt;=hypothèses!$BY$7),6,IF(AND($K646&gt;hypothèses!$BX$8,$K646&lt;=hypothèses!$BY$8),7,IF(AND($K646&gt;hypothèses!$BX$9,$K646&lt;=hypothèses!$BY$9),8,IF(AND($K646&gt;hypothèses!$BX$10,$K646&lt;=hypothèses!$BY$10),9,IF(AND($K646&gt;hypothèses!$BX$11,$K646&lt;=hypothèses!$BY$11),10,IF(Tableau1[[#This Row],[QF mens]]&gt;hypothèses!BH655,10,"")))))))))))</f>
        <v>5</v>
      </c>
      <c r="N646" s="49" t="s">
        <v>82</v>
      </c>
      <c r="O646" s="49" t="s">
        <v>77</v>
      </c>
      <c r="P646" s="49" t="s">
        <v>83</v>
      </c>
      <c r="Q646" s="49" t="s">
        <v>82</v>
      </c>
      <c r="R646" t="s">
        <v>14</v>
      </c>
      <c r="S646">
        <v>1</v>
      </c>
      <c r="T646">
        <v>30</v>
      </c>
      <c r="U646" s="58" cm="1">
        <f t="array" ref="U64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646" s="58">
        <f>IF(R646="Tarif Frais de dossier",30,IF(T646&lt;0,0,IF(AND(D646=hypothèses!$BR$2,R646=hypothèses!$BI$1),IF(K646&lt;=hypothèses!$BP$2,hypothèses!$BS$2,IF(K646&gt;=hypothèses!$BQ$2,hypothèses!$BT$2,K646*hypothèses!$BU$2)),IF(AND(D646=hypothèses!$BR$3,R646=hypothèses!$BI$1),IF(K646&lt;=hypothèses!$BP$3,hypothèses!$BS$3,IF(K646&gt;=hypothèses!$BQ$3,hypothèses!$BT$3,K646*hypothèses!$BU$3)),IF(AND(D646=hypothèses!$BR$5,R646=hypothèses!$BJ$1),IF(K646&lt;=hypothèses!$BP$5,hypothèses!$BS$5,IF(K646&gt;=hypothèses!$BQ$5,hypothèses!$BT$5,K646*hypothèses!$BU$5)),IF(AND(D646=hypothèses!$BR$6,R646=hypothèses!$BJ$1),IF(K646&lt;=hypothèses!$BP$6,hypothèses!$BS$6,IF(K646&gt;=hypothèses!$BQ$6,hypothèses!$BT$6,K646*hypothèses!$BU$6)),IF(AND(D646=hypothèses!$BR$8,R646=hypothèses!$BK$1),IF(K646&lt;=hypothèses!$BP$8,hypothèses!$BS$8,IF(K646&gt;=hypothèses!$BQ$8,hypothèses!$BT$8,K646*hypothèses!$BU$8)),IF(AND(D646=hypothèses!$BR$9,R646=hypothèses!$BK$1),IF(K646&lt;=hypothèses!$BP$9,hypothèses!$BS$9,IF(K646&gt;=hypothèses!$BQ$9,hypothèses!$BT$9,K646*hypothèses!$BU$9)),IF(AND(D646=hypothèses!$BR$11,R646=hypothèses!$BL$1),IF(K646&lt;=hypothèses!$BP$11,hypothèses!$BS$11,IF(K646&gt;=hypothèses!$BQ$11,hypothèses!$BT$11,K646*hypothèses!$BU$11)),IF(AND(D646=hypothèses!$BR$12,R646=hypothèses!$BL$1),IF(K646&lt;=hypothèses!$BP$12,hypothèses!$BS$12,IF(K646&gt;=hypothèses!$BQ$12,hypothèses!$BT$12,K646*hypothèses!$BU$12)),IF(AND(D646=hypothèses!$BR$14,R646=hypothèses!$BM$1),IF(K646&lt;=hypothèses!$BP$14,hypothèses!$BS$14,IF(K646&gt;=hypothèses!$BQ$14,hypothèses!$BT$14,K646*hypothèses!$BU$14)),IF(AND(D646=hypothèses!$BR$15,R646=hypothèses!$BM$1),IF(K646&lt;=hypothèses!$BP$15,hypothèses!$BS$15,IF(K646&gt;=hypothèses!$BQ$15,hypothèses!$BT$15,K646*hypothèses!$BU$15)),IF(AND(D646=hypothèses!$BR$17,R646=hypothèses!$BN$1),IF(K646&lt;=hypothèses!$BP$17,hypothèses!$BS$17,IF(K646&gt;=hypothèses!$BQ$17,hypothèses!$BT$17,K646*hypothèses!$BU$17)),IF(AND(D646=hypothèses!$BR$18,R646=hypothèses!$BN$1),IF(K646&lt;=hypothèses!$BP$18,hypothèses!$BS$18,IF(K646&gt;=hypothèses!$BQ$18,hypothèses!$BT$18,K646*hypothèses!$BU$18)),0))))))))))))))</f>
        <v>30</v>
      </c>
      <c r="W646" cm="1">
        <f t="array" ref="W646">IFERROR(IF(T646&lt;0,0,IF(R646="tarif frais de dossier",30,K646*INDEX(hypothèses!$CC$2:$CR$21,MATCH(1,(K646&gt;=hypothèses!$BX$2:$BX$21)*(K646&lt;hypothèses!$BY$2:$BY$21)*(D646="Villeurbanne")+(K646&gt;=hypothèses!$BX$12:$BX$21)*(K646&lt;hypothèses!$BY$12:$BY$21)*(D646="Hors Villeurbanne"),0),CHOOSE(MATCH(R646,{"tarif eveil";"tarif courant";"tarif pratiques collectives";"tarif troisième cycle renforcé PPES";"tarif cumul";"tarif location"},0),1,4,7,10,13,16)))),"")</f>
        <v>30</v>
      </c>
    </row>
    <row r="647" spans="1:23">
      <c r="A647" s="72" t="s">
        <v>71</v>
      </c>
      <c r="B647" s="72" t="s">
        <v>72</v>
      </c>
      <c r="C647" s="72" t="s">
        <v>73</v>
      </c>
      <c r="D647" t="s">
        <v>70</v>
      </c>
      <c r="E647" s="59">
        <v>109400</v>
      </c>
      <c r="F647">
        <v>41</v>
      </c>
      <c r="G647">
        <v>4</v>
      </c>
      <c r="H647">
        <f>IF(Tableau1[[#This Row],[Tranche RFR]]&gt;=2,Tableau1[[#This Row],[Tranche RFR]]-1,Tableau1[[#This Row],[Tranche RFR]])</f>
        <v>40</v>
      </c>
      <c r="I647">
        <f>Tableau1[[#This Row],[RFR]]/Tableau1[[#This Row],[nb parts sans couple]]</f>
        <v>2735</v>
      </c>
      <c r="J647" t="s">
        <v>77</v>
      </c>
      <c r="K647" s="4">
        <f t="shared" si="10"/>
        <v>2279.1666666666665</v>
      </c>
      <c r="L647" s="49">
        <f>IF($K647&lt;=hypothèses!$BG$2,1,IF(AND($K647&gt;hypothèses!$BF$3,$K647&lt;=hypothèses!$BG$3),2,IF(AND($K647&gt;hypothèses!$BF$4,$K647&lt;=hypothèses!$BG$4),3,IF(AND($K647&gt;hypothèses!$BF$5,$K647&lt;=hypothèses!$BG$5),4,IF(AND($K647&gt;hypothèses!$BF$6,$K647&lt;=hypothèses!$BG$6),5,IF(AND($K647&gt;hypothèses!$BF$7,$K647&lt;=hypothèses!$BG$7),6,IF(AND($K647&gt;hypothèses!$BF$8,$K647&lt;=hypothèses!$BG$8),7,IF(AND($K647&gt;hypothèses!$BF$9,$K647&lt;=hypothèses!$BG$9),8,IF(AND($K647&gt;hypothèses!$BF$10,$K647&lt;=hypothèses!$BG$10),9,IF(AND($K647&gt;hypothèses!$BF$11,$K647&lt;=hypothèses!$BG$11),10,IF(Tableau1[[#This Row],[QF mens]]&gt;hypothèses!BG656,10,"")))))))))))</f>
        <v>9</v>
      </c>
      <c r="M647" s="49">
        <f>IF($K647&lt;=hypothèses!$BY$2,1,IF(AND($K647&gt;hypothèses!$BX$3,$K647&lt;=hypothèses!$BY$3),2,IF(AND($K647&gt;hypothèses!$BX$4,$K647&lt;=hypothèses!$BY$4),3,IF(AND($K647&gt;hypothèses!$BX$5,$K647&lt;=hypothèses!$BY$5),4,IF(AND($K647&gt;hypothèses!$BX$6,$K647&lt;=hypothèses!$BY$6),5,IF(AND($K647&gt;hypothèses!$BX$7,$K647&lt;=hypothèses!$BY$7),6,IF(AND($K647&gt;hypothèses!$BX$8,$K647&lt;=hypothèses!$BY$8),7,IF(AND($K647&gt;hypothèses!$BX$9,$K647&lt;=hypothèses!$BY$9),8,IF(AND($K647&gt;hypothèses!$BX$10,$K647&lt;=hypothèses!$BY$10),9,IF(AND($K647&gt;hypothèses!$BX$11,$K647&lt;=hypothèses!$BY$11),10,IF(Tableau1[[#This Row],[QF mens]]&gt;hypothèses!BH656,10,"")))))))))))</f>
        <v>9</v>
      </c>
      <c r="N647" s="49" t="s">
        <v>82</v>
      </c>
      <c r="O647" s="49" t="s">
        <v>77</v>
      </c>
      <c r="P647" s="49" t="s">
        <v>83</v>
      </c>
      <c r="Q647" s="49" t="s">
        <v>82</v>
      </c>
      <c r="R647" t="s">
        <v>17</v>
      </c>
      <c r="S647">
        <v>1.1000000000000001</v>
      </c>
      <c r="T647">
        <v>541.20000000000005</v>
      </c>
      <c r="U647" s="58" cm="1">
        <f t="array" ref="U64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489.10399999999998</v>
      </c>
      <c r="V647" s="58">
        <f>IF(R647="Tarif Frais de dossier",30,IF(T647&lt;0,0,IF(AND(D647=hypothèses!$BR$2,R647=hypothèses!$BI$1),IF(K647&lt;=hypothèses!$BP$2,hypothèses!$BS$2,IF(K647&gt;=hypothèses!$BQ$2,hypothèses!$BT$2,K647*hypothèses!$BU$2)),IF(AND(D647=hypothèses!$BR$3,R647=hypothèses!$BI$1),IF(K647&lt;=hypothèses!$BP$3,hypothèses!$BS$3,IF(K647&gt;=hypothèses!$BQ$3,hypothèses!$BT$3,K647*hypothèses!$BU$3)),IF(AND(D647=hypothèses!$BR$5,R647=hypothèses!$BJ$1),IF(K647&lt;=hypothèses!$BP$5,hypothèses!$BS$5,IF(K647&gt;=hypothèses!$BQ$5,hypothèses!$BT$5,K647*hypothèses!$BU$5)),IF(AND(D647=hypothèses!$BR$6,R647=hypothèses!$BJ$1),IF(K647&lt;=hypothèses!$BP$6,hypothèses!$BS$6,IF(K647&gt;=hypothèses!$BQ$6,hypothèses!$BT$6,K647*hypothèses!$BU$6)),IF(AND(D647=hypothèses!$BR$8,R647=hypothèses!$BK$1),IF(K647&lt;=hypothèses!$BP$8,hypothèses!$BS$8,IF(K647&gt;=hypothèses!$BQ$8,hypothèses!$BT$8,K647*hypothèses!$BU$8)),IF(AND(D647=hypothèses!$BR$9,R647=hypothèses!$BK$1),IF(K647&lt;=hypothèses!$BP$9,hypothèses!$BS$9,IF(K647&gt;=hypothèses!$BQ$9,hypothèses!$BT$9,K647*hypothèses!$BU$9)),IF(AND(D647=hypothèses!$BR$11,R647=hypothèses!$BL$1),IF(K647&lt;=hypothèses!$BP$11,hypothèses!$BS$11,IF(K647&gt;=hypothèses!$BQ$11,hypothèses!$BT$11,K647*hypothèses!$BU$11)),IF(AND(D647=hypothèses!$BR$12,R647=hypothèses!$BL$1),IF(K647&lt;=hypothèses!$BP$12,hypothèses!$BS$12,IF(K647&gt;=hypothèses!$BQ$12,hypothèses!$BT$12,K647*hypothèses!$BU$12)),IF(AND(D647=hypothèses!$BR$14,R647=hypothèses!$BM$1),IF(K647&lt;=hypothèses!$BP$14,hypothèses!$BS$14,IF(K647&gt;=hypothèses!$BQ$14,hypothèses!$BT$14,K647*hypothèses!$BU$14)),IF(AND(D647=hypothèses!$BR$15,R647=hypothèses!$BM$1),IF(K647&lt;=hypothèses!$BP$15,hypothèses!$BS$15,IF(K647&gt;=hypothèses!$BQ$15,hypothèses!$BT$15,K647*hypothèses!$BU$15)),IF(AND(D647=hypothèses!$BR$17,R647=hypothèses!$BN$1),IF(K647&lt;=hypothèses!$BP$17,hypothèses!$BS$17,IF(K647&gt;=hypothèses!$BQ$17,hypothèses!$BT$17,K647*hypothèses!$BU$17)),IF(AND(D647=hypothèses!$BR$18,R647=hypothèses!$BN$1),IF(K647&lt;=hypothèses!$BP$18,hypothèses!$BS$18,IF(K647&gt;=hypothèses!$BQ$18,hypothèses!$BT$18,K647*hypothèses!$BU$18)),0))))))))))))))</f>
        <v>300.84999999999997</v>
      </c>
      <c r="W647" t="str" cm="1">
        <f t="array" ref="W647">IFERROR(IF(T647&lt;0,0,IF(R647="tarif frais de dossier",30,K647*INDEX(hypothèses!$CC$2:$CR$21,MATCH(1,(K647&gt;=hypothèses!$BX$2:$BX$21)*(K647&lt;hypothèses!$BY$2:$BY$21)*(D647="Villeurbanne")+(K647&gt;=hypothèses!$BX$12:$BX$21)*(K647&lt;hypothèses!$BY$12:$BY$21)*(D647="Hors Villeurbanne"),0),CHOOSE(MATCH(R647,{"tarif eveil";"tarif courant";"tarif pratiques collectives";"tarif troisième cycle renforcé PPES";"tarif cumul";"tarif location"},0),1,4,7,10,13,16)))),"")</f>
        <v/>
      </c>
    </row>
    <row r="648" spans="1:23">
      <c r="A648" s="71" t="s">
        <v>71</v>
      </c>
      <c r="B648" s="71" t="s">
        <v>72</v>
      </c>
      <c r="C648" s="71" t="s">
        <v>73</v>
      </c>
      <c r="D648" t="s">
        <v>70</v>
      </c>
      <c r="E648" s="59">
        <v>109400</v>
      </c>
      <c r="F648">
        <v>41</v>
      </c>
      <c r="G648">
        <v>4</v>
      </c>
      <c r="H648">
        <f>IF(Tableau1[[#This Row],[Tranche RFR]]&gt;=2,Tableau1[[#This Row],[Tranche RFR]]-1,Tableau1[[#This Row],[Tranche RFR]])</f>
        <v>40</v>
      </c>
      <c r="I648">
        <f>Tableau1[[#This Row],[RFR]]/Tableau1[[#This Row],[nb parts sans couple]]</f>
        <v>2735</v>
      </c>
      <c r="J648" t="s">
        <v>77</v>
      </c>
      <c r="K648" s="4">
        <f t="shared" si="10"/>
        <v>2279.1666666666665</v>
      </c>
      <c r="L648" s="49">
        <f>IF($K648&lt;=hypothèses!$BG$2,1,IF(AND($K648&gt;hypothèses!$BF$3,$K648&lt;=hypothèses!$BG$3),2,IF(AND($K648&gt;hypothèses!$BF$4,$K648&lt;=hypothèses!$BG$4),3,IF(AND($K648&gt;hypothèses!$BF$5,$K648&lt;=hypothèses!$BG$5),4,IF(AND($K648&gt;hypothèses!$BF$6,$K648&lt;=hypothèses!$BG$6),5,IF(AND($K648&gt;hypothèses!$BF$7,$K648&lt;=hypothèses!$BG$7),6,IF(AND($K648&gt;hypothèses!$BF$8,$K648&lt;=hypothèses!$BG$8),7,IF(AND($K648&gt;hypothèses!$BF$9,$K648&lt;=hypothèses!$BG$9),8,IF(AND($K648&gt;hypothèses!$BF$10,$K648&lt;=hypothèses!$BG$10),9,IF(AND($K648&gt;hypothèses!$BF$11,$K648&lt;=hypothèses!$BG$11),10,IF(Tableau1[[#This Row],[QF mens]]&gt;hypothèses!BG657,10,"")))))))))))</f>
        <v>9</v>
      </c>
      <c r="M648" s="49">
        <f>IF($K648&lt;=hypothèses!$BY$2,1,IF(AND($K648&gt;hypothèses!$BX$3,$K648&lt;=hypothèses!$BY$3),2,IF(AND($K648&gt;hypothèses!$BX$4,$K648&lt;=hypothèses!$BY$4),3,IF(AND($K648&gt;hypothèses!$BX$5,$K648&lt;=hypothèses!$BY$5),4,IF(AND($K648&gt;hypothèses!$BX$6,$K648&lt;=hypothèses!$BY$6),5,IF(AND($K648&gt;hypothèses!$BX$7,$K648&lt;=hypothèses!$BY$7),6,IF(AND($K648&gt;hypothèses!$BX$8,$K648&lt;=hypothèses!$BY$8),7,IF(AND($K648&gt;hypothèses!$BX$9,$K648&lt;=hypothèses!$BY$9),8,IF(AND($K648&gt;hypothèses!$BX$10,$K648&lt;=hypothèses!$BY$10),9,IF(AND($K648&gt;hypothèses!$BX$11,$K648&lt;=hypothèses!$BY$11),10,IF(Tableau1[[#This Row],[QF mens]]&gt;hypothèses!BH657,10,"")))))))))))</f>
        <v>9</v>
      </c>
      <c r="N648" s="49" t="s">
        <v>82</v>
      </c>
      <c r="O648" s="49" t="s">
        <v>77</v>
      </c>
      <c r="P648" s="49" t="s">
        <v>83</v>
      </c>
      <c r="Q648" s="49" t="s">
        <v>82</v>
      </c>
      <c r="R648" t="s">
        <v>14</v>
      </c>
      <c r="S648">
        <v>1</v>
      </c>
      <c r="T648">
        <v>30</v>
      </c>
      <c r="U648" s="58" cm="1">
        <f t="array" ref="U64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648" s="58">
        <f>IF(R648="Tarif Frais de dossier",30,IF(T648&lt;0,0,IF(AND(D648=hypothèses!$BR$2,R648=hypothèses!$BI$1),IF(K648&lt;=hypothèses!$BP$2,hypothèses!$BS$2,IF(K648&gt;=hypothèses!$BQ$2,hypothèses!$BT$2,K648*hypothèses!$BU$2)),IF(AND(D648=hypothèses!$BR$3,R648=hypothèses!$BI$1),IF(K648&lt;=hypothèses!$BP$3,hypothèses!$BS$3,IF(K648&gt;=hypothèses!$BQ$3,hypothèses!$BT$3,K648*hypothèses!$BU$3)),IF(AND(D648=hypothèses!$BR$5,R648=hypothèses!$BJ$1),IF(K648&lt;=hypothèses!$BP$5,hypothèses!$BS$5,IF(K648&gt;=hypothèses!$BQ$5,hypothèses!$BT$5,K648*hypothèses!$BU$5)),IF(AND(D648=hypothèses!$BR$6,R648=hypothèses!$BJ$1),IF(K648&lt;=hypothèses!$BP$6,hypothèses!$BS$6,IF(K648&gt;=hypothèses!$BQ$6,hypothèses!$BT$6,K648*hypothèses!$BU$6)),IF(AND(D648=hypothèses!$BR$8,R648=hypothèses!$BK$1),IF(K648&lt;=hypothèses!$BP$8,hypothèses!$BS$8,IF(K648&gt;=hypothèses!$BQ$8,hypothèses!$BT$8,K648*hypothèses!$BU$8)),IF(AND(D648=hypothèses!$BR$9,R648=hypothèses!$BK$1),IF(K648&lt;=hypothèses!$BP$9,hypothèses!$BS$9,IF(K648&gt;=hypothèses!$BQ$9,hypothèses!$BT$9,K648*hypothèses!$BU$9)),IF(AND(D648=hypothèses!$BR$11,R648=hypothèses!$BL$1),IF(K648&lt;=hypothèses!$BP$11,hypothèses!$BS$11,IF(K648&gt;=hypothèses!$BQ$11,hypothèses!$BT$11,K648*hypothèses!$BU$11)),IF(AND(D648=hypothèses!$BR$12,R648=hypothèses!$BL$1),IF(K648&lt;=hypothèses!$BP$12,hypothèses!$BS$12,IF(K648&gt;=hypothèses!$BQ$12,hypothèses!$BT$12,K648*hypothèses!$BU$12)),IF(AND(D648=hypothèses!$BR$14,R648=hypothèses!$BM$1),IF(K648&lt;=hypothèses!$BP$14,hypothèses!$BS$14,IF(K648&gt;=hypothèses!$BQ$14,hypothèses!$BT$14,K648*hypothèses!$BU$14)),IF(AND(D648=hypothèses!$BR$15,R648=hypothèses!$BM$1),IF(K648&lt;=hypothèses!$BP$15,hypothèses!$BS$15,IF(K648&gt;=hypothèses!$BQ$15,hypothèses!$BT$15,K648*hypothèses!$BU$15)),IF(AND(D648=hypothèses!$BR$17,R648=hypothèses!$BN$1),IF(K648&lt;=hypothèses!$BP$17,hypothèses!$BS$17,IF(K648&gt;=hypothèses!$BQ$17,hypothèses!$BT$17,K648*hypothèses!$BU$17)),IF(AND(D648=hypothèses!$BR$18,R648=hypothèses!$BN$1),IF(K648&lt;=hypothèses!$BP$18,hypothèses!$BS$18,IF(K648&gt;=hypothèses!$BQ$18,hypothèses!$BT$18,K648*hypothèses!$BU$18)),0))))))))))))))</f>
        <v>30</v>
      </c>
      <c r="W648" cm="1">
        <f t="array" ref="W648">IFERROR(IF(T648&lt;0,0,IF(R648="tarif frais de dossier",30,K648*INDEX(hypothèses!$CC$2:$CR$21,MATCH(1,(K648&gt;=hypothèses!$BX$2:$BX$21)*(K648&lt;hypothèses!$BY$2:$BY$21)*(D648="Villeurbanne")+(K648&gt;=hypothèses!$BX$12:$BX$21)*(K648&lt;hypothèses!$BY$12:$BY$21)*(D648="Hors Villeurbanne"),0),CHOOSE(MATCH(R648,{"tarif eveil";"tarif courant";"tarif pratiques collectives";"tarif troisième cycle renforcé PPES";"tarif cumul";"tarif location"},0),1,4,7,10,13,16)))),"")</f>
        <v>30</v>
      </c>
    </row>
    <row r="649" spans="1:23">
      <c r="A649" s="72" t="s">
        <v>71</v>
      </c>
      <c r="B649" s="72" t="s">
        <v>72</v>
      </c>
      <c r="C649" s="72" t="s">
        <v>73</v>
      </c>
      <c r="D649" t="s">
        <v>70</v>
      </c>
      <c r="E649" s="59">
        <v>109400</v>
      </c>
      <c r="F649">
        <v>41</v>
      </c>
      <c r="G649">
        <v>4</v>
      </c>
      <c r="H649">
        <f>IF(Tableau1[[#This Row],[Tranche RFR]]&gt;=2,Tableau1[[#This Row],[Tranche RFR]]-1,Tableau1[[#This Row],[Tranche RFR]])</f>
        <v>40</v>
      </c>
      <c r="I649">
        <f>Tableau1[[#This Row],[RFR]]/Tableau1[[#This Row],[nb parts sans couple]]</f>
        <v>2735</v>
      </c>
      <c r="J649" t="s">
        <v>77</v>
      </c>
      <c r="K649" s="4">
        <f t="shared" si="10"/>
        <v>2279.1666666666665</v>
      </c>
      <c r="L649" s="49">
        <f>IF($K649&lt;=hypothèses!$BG$2,1,IF(AND($K649&gt;hypothèses!$BF$3,$K649&lt;=hypothèses!$BG$3),2,IF(AND($K649&gt;hypothèses!$BF$4,$K649&lt;=hypothèses!$BG$4),3,IF(AND($K649&gt;hypothèses!$BF$5,$K649&lt;=hypothèses!$BG$5),4,IF(AND($K649&gt;hypothèses!$BF$6,$K649&lt;=hypothèses!$BG$6),5,IF(AND($K649&gt;hypothèses!$BF$7,$K649&lt;=hypothèses!$BG$7),6,IF(AND($K649&gt;hypothèses!$BF$8,$K649&lt;=hypothèses!$BG$8),7,IF(AND($K649&gt;hypothèses!$BF$9,$K649&lt;=hypothèses!$BG$9),8,IF(AND($K649&gt;hypothèses!$BF$10,$K649&lt;=hypothèses!$BG$10),9,IF(AND($K649&gt;hypothèses!$BF$11,$K649&lt;=hypothèses!$BG$11),10,IF(Tableau1[[#This Row],[QF mens]]&gt;hypothèses!BG658,10,"")))))))))))</f>
        <v>9</v>
      </c>
      <c r="M649" s="49">
        <f>IF($K649&lt;=hypothèses!$BY$2,1,IF(AND($K649&gt;hypothèses!$BX$3,$K649&lt;=hypothèses!$BY$3),2,IF(AND($K649&gt;hypothèses!$BX$4,$K649&lt;=hypothèses!$BY$4),3,IF(AND($K649&gt;hypothèses!$BX$5,$K649&lt;=hypothèses!$BY$5),4,IF(AND($K649&gt;hypothèses!$BX$6,$K649&lt;=hypothèses!$BY$6),5,IF(AND($K649&gt;hypothèses!$BX$7,$K649&lt;=hypothèses!$BY$7),6,IF(AND($K649&gt;hypothèses!$BX$8,$K649&lt;=hypothèses!$BY$8),7,IF(AND($K649&gt;hypothèses!$BX$9,$K649&lt;=hypothèses!$BY$9),8,IF(AND($K649&gt;hypothèses!$BX$10,$K649&lt;=hypothèses!$BY$10),9,IF(AND($K649&gt;hypothèses!$BX$11,$K649&lt;=hypothèses!$BY$11),10,IF(Tableau1[[#This Row],[QF mens]]&gt;hypothèses!BH658,10,"")))))))))))</f>
        <v>9</v>
      </c>
      <c r="N649" s="49" t="s">
        <v>82</v>
      </c>
      <c r="O649" s="49" t="s">
        <v>77</v>
      </c>
      <c r="P649" s="49" t="s">
        <v>83</v>
      </c>
      <c r="Q649" s="49" t="s">
        <v>82</v>
      </c>
      <c r="R649" t="s">
        <v>19</v>
      </c>
      <c r="S649">
        <v>1</v>
      </c>
      <c r="T649">
        <v>-108.24</v>
      </c>
      <c r="U649" s="58" cm="1">
        <f t="array" ref="U64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649" s="58">
        <f>IF(R649="Tarif Frais de dossier",30,IF(T649&lt;0,0,IF(AND(D649=hypothèses!$BR$2,R649=hypothèses!$BI$1),IF(K649&lt;=hypothèses!$BP$2,hypothèses!$BS$2,IF(K649&gt;=hypothèses!$BQ$2,hypothèses!$BT$2,K649*hypothèses!$BU$2)),IF(AND(D649=hypothèses!$BR$3,R649=hypothèses!$BI$1),IF(K649&lt;=hypothèses!$BP$3,hypothèses!$BS$3,IF(K649&gt;=hypothèses!$BQ$3,hypothèses!$BT$3,K649*hypothèses!$BU$3)),IF(AND(D649=hypothèses!$BR$5,R649=hypothèses!$BJ$1),IF(K649&lt;=hypothèses!$BP$5,hypothèses!$BS$5,IF(K649&gt;=hypothèses!$BQ$5,hypothèses!$BT$5,K649*hypothèses!$BU$5)),IF(AND(D649=hypothèses!$BR$6,R649=hypothèses!$BJ$1),IF(K649&lt;=hypothèses!$BP$6,hypothèses!$BS$6,IF(K649&gt;=hypothèses!$BQ$6,hypothèses!$BT$6,K649*hypothèses!$BU$6)),IF(AND(D649=hypothèses!$BR$8,R649=hypothèses!$BK$1),IF(K649&lt;=hypothèses!$BP$8,hypothèses!$BS$8,IF(K649&gt;=hypothèses!$BQ$8,hypothèses!$BT$8,K649*hypothèses!$BU$8)),IF(AND(D649=hypothèses!$BR$9,R649=hypothèses!$BK$1),IF(K649&lt;=hypothèses!$BP$9,hypothèses!$BS$9,IF(K649&gt;=hypothèses!$BQ$9,hypothèses!$BT$9,K649*hypothèses!$BU$9)),IF(AND(D649=hypothèses!$BR$11,R649=hypothèses!$BL$1),IF(K649&lt;=hypothèses!$BP$11,hypothèses!$BS$11,IF(K649&gt;=hypothèses!$BQ$11,hypothèses!$BT$11,K649*hypothèses!$BU$11)),IF(AND(D649=hypothèses!$BR$12,R649=hypothèses!$BL$1),IF(K649&lt;=hypothèses!$BP$12,hypothèses!$BS$12,IF(K649&gt;=hypothèses!$BQ$12,hypothèses!$BT$12,K649*hypothèses!$BU$12)),IF(AND(D649=hypothèses!$BR$14,R649=hypothèses!$BM$1),IF(K649&lt;=hypothèses!$BP$14,hypothèses!$BS$14,IF(K649&gt;=hypothèses!$BQ$14,hypothèses!$BT$14,K649*hypothèses!$BU$14)),IF(AND(D649=hypothèses!$BR$15,R649=hypothèses!$BM$1),IF(K649&lt;=hypothèses!$BP$15,hypothèses!$BS$15,IF(K649&gt;=hypothèses!$BQ$15,hypothèses!$BT$15,K649*hypothèses!$BU$15)),IF(AND(D649=hypothèses!$BR$17,R649=hypothèses!$BN$1),IF(K649&lt;=hypothèses!$BP$17,hypothèses!$BS$17,IF(K649&gt;=hypothèses!$BQ$17,hypothèses!$BT$17,K649*hypothèses!$BU$17)),IF(AND(D649=hypothèses!$BR$18,R649=hypothèses!$BN$1),IF(K649&lt;=hypothèses!$BP$18,hypothèses!$BS$18,IF(K649&gt;=hypothèses!$BQ$18,hypothèses!$BT$18,K649*hypothèses!$BU$18)),0))))))))))))))</f>
        <v>0</v>
      </c>
      <c r="W649" cm="1">
        <f t="array" ref="W649">IFERROR(IF(T649&lt;0,0,IF(R649="tarif frais de dossier",30,K649*INDEX(hypothèses!$CC$2:$CR$21,MATCH(1,(K649&gt;=hypothèses!$BX$2:$BX$21)*(K649&lt;hypothèses!$BY$2:$BY$21)*(D649="Villeurbanne")+(K649&gt;=hypothèses!$BX$12:$BX$21)*(K649&lt;hypothèses!$BY$12:$BY$21)*(D649="Hors Villeurbanne"),0),CHOOSE(MATCH(R649,{"tarif eveil";"tarif courant";"tarif pratiques collectives";"tarif troisième cycle renforcé PPES";"tarif cumul";"tarif location"},0),1,4,7,10,13,16)))),"")</f>
        <v>0</v>
      </c>
    </row>
    <row r="650" spans="1:23">
      <c r="A650" s="71" t="s">
        <v>71</v>
      </c>
      <c r="B650" s="71" t="s">
        <v>72</v>
      </c>
      <c r="C650" s="71" t="s">
        <v>73</v>
      </c>
      <c r="D650" t="s">
        <v>70</v>
      </c>
      <c r="E650" s="59">
        <v>109400</v>
      </c>
      <c r="F650">
        <v>41</v>
      </c>
      <c r="G650">
        <v>4</v>
      </c>
      <c r="H650">
        <f>IF(Tableau1[[#This Row],[Tranche RFR]]&gt;=2,Tableau1[[#This Row],[Tranche RFR]]-1,Tableau1[[#This Row],[Tranche RFR]])</f>
        <v>40</v>
      </c>
      <c r="I650">
        <f>Tableau1[[#This Row],[RFR]]/Tableau1[[#This Row],[nb parts sans couple]]</f>
        <v>2735</v>
      </c>
      <c r="J650" t="s">
        <v>77</v>
      </c>
      <c r="K650" s="4">
        <f t="shared" si="10"/>
        <v>2279.1666666666665</v>
      </c>
      <c r="L650" s="49">
        <f>IF($K650&lt;=hypothèses!$BG$2,1,IF(AND($K650&gt;hypothèses!$BF$3,$K650&lt;=hypothèses!$BG$3),2,IF(AND($K650&gt;hypothèses!$BF$4,$K650&lt;=hypothèses!$BG$4),3,IF(AND($K650&gt;hypothèses!$BF$5,$K650&lt;=hypothèses!$BG$5),4,IF(AND($K650&gt;hypothèses!$BF$6,$K650&lt;=hypothèses!$BG$6),5,IF(AND($K650&gt;hypothèses!$BF$7,$K650&lt;=hypothèses!$BG$7),6,IF(AND($K650&gt;hypothèses!$BF$8,$K650&lt;=hypothèses!$BG$8),7,IF(AND($K650&gt;hypothèses!$BF$9,$K650&lt;=hypothèses!$BG$9),8,IF(AND($K650&gt;hypothèses!$BF$10,$K650&lt;=hypothèses!$BG$10),9,IF(AND($K650&gt;hypothèses!$BF$11,$K650&lt;=hypothèses!$BG$11),10,IF(Tableau1[[#This Row],[QF mens]]&gt;hypothèses!BG659,10,"")))))))))))</f>
        <v>9</v>
      </c>
      <c r="M650" s="49">
        <f>IF($K650&lt;=hypothèses!$BY$2,1,IF(AND($K650&gt;hypothèses!$BX$3,$K650&lt;=hypothèses!$BY$3),2,IF(AND($K650&gt;hypothèses!$BX$4,$K650&lt;=hypothèses!$BY$4),3,IF(AND($K650&gt;hypothèses!$BX$5,$K650&lt;=hypothèses!$BY$5),4,IF(AND($K650&gt;hypothèses!$BX$6,$K650&lt;=hypothèses!$BY$6),5,IF(AND($K650&gt;hypothèses!$BX$7,$K650&lt;=hypothèses!$BY$7),6,IF(AND($K650&gt;hypothèses!$BX$8,$K650&lt;=hypothèses!$BY$8),7,IF(AND($K650&gt;hypothèses!$BX$9,$K650&lt;=hypothèses!$BY$9),8,IF(AND($K650&gt;hypothèses!$BX$10,$K650&lt;=hypothèses!$BY$10),9,IF(AND($K650&gt;hypothèses!$BX$11,$K650&lt;=hypothèses!$BY$11),10,IF(Tableau1[[#This Row],[QF mens]]&gt;hypothèses!BH659,10,"")))))))))))</f>
        <v>9</v>
      </c>
      <c r="N650" s="49" t="s">
        <v>82</v>
      </c>
      <c r="O650" s="49" t="s">
        <v>77</v>
      </c>
      <c r="P650" s="49" t="s">
        <v>83</v>
      </c>
      <c r="Q650" s="49" t="s">
        <v>82</v>
      </c>
      <c r="R650" t="s">
        <v>13</v>
      </c>
      <c r="S650">
        <v>1</v>
      </c>
      <c r="T650">
        <v>1067</v>
      </c>
      <c r="U650" s="58" cm="1">
        <f t="array" ref="U65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955.7600000000001</v>
      </c>
      <c r="V650" s="58">
        <f>IF(R650="Tarif Frais de dossier",30,IF(T650&lt;0,0,IF(AND(D650=hypothèses!$BR$2,R650=hypothèses!$BI$1),IF(K650&lt;=hypothèses!$BP$2,hypothèses!$BS$2,IF(K650&gt;=hypothèses!$BQ$2,hypothèses!$BT$2,K650*hypothèses!$BU$2)),IF(AND(D650=hypothèses!$BR$3,R650=hypothèses!$BI$1),IF(K650&lt;=hypothèses!$BP$3,hypothèses!$BS$3,IF(K650&gt;=hypothèses!$BQ$3,hypothèses!$BT$3,K650*hypothèses!$BU$3)),IF(AND(D650=hypothèses!$BR$5,R650=hypothèses!$BJ$1),IF(K650&lt;=hypothèses!$BP$5,hypothèses!$BS$5,IF(K650&gt;=hypothèses!$BQ$5,hypothèses!$BT$5,K650*hypothèses!$BU$5)),IF(AND(D650=hypothèses!$BR$6,R650=hypothèses!$BJ$1),IF(K650&lt;=hypothèses!$BP$6,hypothèses!$BS$6,IF(K650&gt;=hypothèses!$BQ$6,hypothèses!$BT$6,K650*hypothèses!$BU$6)),IF(AND(D650=hypothèses!$BR$8,R650=hypothèses!$BK$1),IF(K650&lt;=hypothèses!$BP$8,hypothèses!$BS$8,IF(K650&gt;=hypothèses!$BQ$8,hypothèses!$BT$8,K650*hypothèses!$BU$8)),IF(AND(D650=hypothèses!$BR$9,R650=hypothèses!$BK$1),IF(K650&lt;=hypothèses!$BP$9,hypothèses!$BS$9,IF(K650&gt;=hypothèses!$BQ$9,hypothèses!$BT$9,K650*hypothèses!$BU$9)),IF(AND(D650=hypothèses!$BR$11,R650=hypothèses!$BL$1),IF(K650&lt;=hypothèses!$BP$11,hypothèses!$BS$11,IF(K650&gt;=hypothèses!$BQ$11,hypothèses!$BT$11,K650*hypothèses!$BU$11)),IF(AND(D650=hypothèses!$BR$12,R650=hypothèses!$BL$1),IF(K650&lt;=hypothèses!$BP$12,hypothèses!$BS$12,IF(K650&gt;=hypothèses!$BQ$12,hypothèses!$BT$12,K650*hypothèses!$BU$12)),IF(AND(D650=hypothèses!$BR$14,R650=hypothèses!$BM$1),IF(K650&lt;=hypothèses!$BP$14,hypothèses!$BS$14,IF(K650&gt;=hypothèses!$BQ$14,hypothèses!$BT$14,K650*hypothèses!$BU$14)),IF(AND(D650=hypothèses!$BR$15,R650=hypothèses!$BM$1),IF(K650&lt;=hypothèses!$BP$15,hypothèses!$BS$15,IF(K650&gt;=hypothèses!$BQ$15,hypothèses!$BT$15,K650*hypothèses!$BU$15)),IF(AND(D650=hypothèses!$BR$17,R650=hypothèses!$BN$1),IF(K650&lt;=hypothèses!$BP$17,hypothèses!$BS$17,IF(K650&gt;=hypothèses!$BQ$17,hypothèses!$BT$17,K650*hypothèses!$BU$17)),IF(AND(D650=hypothèses!$BR$18,R650=hypothèses!$BN$1),IF(K650&lt;=hypothèses!$BP$18,hypothèses!$BS$18,IF(K650&gt;=hypothèses!$BQ$18,hypothèses!$BT$18,K650*hypothèses!$BU$18)),0))))))))))))))</f>
        <v>601.69999999999993</v>
      </c>
      <c r="W650" t="str" cm="1">
        <f t="array" ref="W650">IFERROR(IF(T650&lt;0,0,IF(R650="tarif frais de dossier",30,K650*INDEX(hypothèses!$CC$2:$CR$21,MATCH(1,(K650&gt;=hypothèses!$BX$2:$BX$21)*(K650&lt;hypothèses!$BY$2:$BY$21)*(D650="Villeurbanne")+(K650&gt;=hypothèses!$BX$12:$BX$21)*(K650&lt;hypothèses!$BY$12:$BY$21)*(D650="Hors Villeurbanne"),0),CHOOSE(MATCH(R650,{"tarif eveil";"tarif courant";"tarif pratiques collectives";"tarif troisième cycle renforcé PPES";"tarif cumul";"tarif location"},0),1,4,7,10,13,16)))),"")</f>
        <v/>
      </c>
    </row>
    <row r="651" spans="1:23">
      <c r="A651" s="72" t="s">
        <v>71</v>
      </c>
      <c r="B651" s="72" t="s">
        <v>72</v>
      </c>
      <c r="C651" s="72" t="s">
        <v>73</v>
      </c>
      <c r="D651" t="s">
        <v>70</v>
      </c>
      <c r="E651" s="59">
        <v>109400</v>
      </c>
      <c r="F651">
        <v>41</v>
      </c>
      <c r="G651">
        <v>4</v>
      </c>
      <c r="H651">
        <f>IF(Tableau1[[#This Row],[Tranche RFR]]&gt;=2,Tableau1[[#This Row],[Tranche RFR]]-1,Tableau1[[#This Row],[Tranche RFR]])</f>
        <v>40</v>
      </c>
      <c r="I651">
        <f>Tableau1[[#This Row],[RFR]]/Tableau1[[#This Row],[nb parts sans couple]]</f>
        <v>2735</v>
      </c>
      <c r="J651" t="s">
        <v>77</v>
      </c>
      <c r="K651" s="4">
        <f t="shared" si="10"/>
        <v>2279.1666666666665</v>
      </c>
      <c r="L651" s="49">
        <f>IF($K651&lt;=hypothèses!$BG$2,1,IF(AND($K651&gt;hypothèses!$BF$3,$K651&lt;=hypothèses!$BG$3),2,IF(AND($K651&gt;hypothèses!$BF$4,$K651&lt;=hypothèses!$BG$4),3,IF(AND($K651&gt;hypothèses!$BF$5,$K651&lt;=hypothèses!$BG$5),4,IF(AND($K651&gt;hypothèses!$BF$6,$K651&lt;=hypothèses!$BG$6),5,IF(AND($K651&gt;hypothèses!$BF$7,$K651&lt;=hypothèses!$BG$7),6,IF(AND($K651&gt;hypothèses!$BF$8,$K651&lt;=hypothèses!$BG$8),7,IF(AND($K651&gt;hypothèses!$BF$9,$K651&lt;=hypothèses!$BG$9),8,IF(AND($K651&gt;hypothèses!$BF$10,$K651&lt;=hypothèses!$BG$10),9,IF(AND($K651&gt;hypothèses!$BF$11,$K651&lt;=hypothèses!$BG$11),10,IF(Tableau1[[#This Row],[QF mens]]&gt;hypothèses!BG660,10,"")))))))))))</f>
        <v>9</v>
      </c>
      <c r="M651" s="49">
        <f>IF($K651&lt;=hypothèses!$BY$2,1,IF(AND($K651&gt;hypothèses!$BX$3,$K651&lt;=hypothèses!$BY$3),2,IF(AND($K651&gt;hypothèses!$BX$4,$K651&lt;=hypothèses!$BY$4),3,IF(AND($K651&gt;hypothèses!$BX$5,$K651&lt;=hypothèses!$BY$5),4,IF(AND($K651&gt;hypothèses!$BX$6,$K651&lt;=hypothèses!$BY$6),5,IF(AND($K651&gt;hypothèses!$BX$7,$K651&lt;=hypothèses!$BY$7),6,IF(AND($K651&gt;hypothèses!$BX$8,$K651&lt;=hypothèses!$BY$8),7,IF(AND($K651&gt;hypothèses!$BX$9,$K651&lt;=hypothèses!$BY$9),8,IF(AND($K651&gt;hypothèses!$BX$10,$K651&lt;=hypothèses!$BY$10),9,IF(AND($K651&gt;hypothèses!$BX$11,$K651&lt;=hypothèses!$BY$11),10,IF(Tableau1[[#This Row],[QF mens]]&gt;hypothèses!BH660,10,"")))))))))))</f>
        <v>9</v>
      </c>
      <c r="N651" s="49" t="s">
        <v>82</v>
      </c>
      <c r="O651" s="49" t="s">
        <v>77</v>
      </c>
      <c r="P651" s="49" t="s">
        <v>83</v>
      </c>
      <c r="Q651" s="49" t="s">
        <v>82</v>
      </c>
      <c r="R651" t="s">
        <v>19</v>
      </c>
      <c r="S651">
        <v>1</v>
      </c>
      <c r="T651">
        <v>-213.4</v>
      </c>
      <c r="U651" s="58" cm="1">
        <f t="array" ref="U65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651" s="58">
        <f>IF(R651="Tarif Frais de dossier",30,IF(T651&lt;0,0,IF(AND(D651=hypothèses!$BR$2,R651=hypothèses!$BI$1),IF(K651&lt;=hypothèses!$BP$2,hypothèses!$BS$2,IF(K651&gt;=hypothèses!$BQ$2,hypothèses!$BT$2,K651*hypothèses!$BU$2)),IF(AND(D651=hypothèses!$BR$3,R651=hypothèses!$BI$1),IF(K651&lt;=hypothèses!$BP$3,hypothèses!$BS$3,IF(K651&gt;=hypothèses!$BQ$3,hypothèses!$BT$3,K651*hypothèses!$BU$3)),IF(AND(D651=hypothèses!$BR$5,R651=hypothèses!$BJ$1),IF(K651&lt;=hypothèses!$BP$5,hypothèses!$BS$5,IF(K651&gt;=hypothèses!$BQ$5,hypothèses!$BT$5,K651*hypothèses!$BU$5)),IF(AND(D651=hypothèses!$BR$6,R651=hypothèses!$BJ$1),IF(K651&lt;=hypothèses!$BP$6,hypothèses!$BS$6,IF(K651&gt;=hypothèses!$BQ$6,hypothèses!$BT$6,K651*hypothèses!$BU$6)),IF(AND(D651=hypothèses!$BR$8,R651=hypothèses!$BK$1),IF(K651&lt;=hypothèses!$BP$8,hypothèses!$BS$8,IF(K651&gt;=hypothèses!$BQ$8,hypothèses!$BT$8,K651*hypothèses!$BU$8)),IF(AND(D651=hypothèses!$BR$9,R651=hypothèses!$BK$1),IF(K651&lt;=hypothèses!$BP$9,hypothèses!$BS$9,IF(K651&gt;=hypothèses!$BQ$9,hypothèses!$BT$9,K651*hypothèses!$BU$9)),IF(AND(D651=hypothèses!$BR$11,R651=hypothèses!$BL$1),IF(K651&lt;=hypothèses!$BP$11,hypothèses!$BS$11,IF(K651&gt;=hypothèses!$BQ$11,hypothèses!$BT$11,K651*hypothèses!$BU$11)),IF(AND(D651=hypothèses!$BR$12,R651=hypothèses!$BL$1),IF(K651&lt;=hypothèses!$BP$12,hypothèses!$BS$12,IF(K651&gt;=hypothèses!$BQ$12,hypothèses!$BT$12,K651*hypothèses!$BU$12)),IF(AND(D651=hypothèses!$BR$14,R651=hypothèses!$BM$1),IF(K651&lt;=hypothèses!$BP$14,hypothèses!$BS$14,IF(K651&gt;=hypothèses!$BQ$14,hypothèses!$BT$14,K651*hypothèses!$BU$14)),IF(AND(D651=hypothèses!$BR$15,R651=hypothèses!$BM$1),IF(K651&lt;=hypothèses!$BP$15,hypothèses!$BS$15,IF(K651&gt;=hypothèses!$BQ$15,hypothèses!$BT$15,K651*hypothèses!$BU$15)),IF(AND(D651=hypothèses!$BR$17,R651=hypothèses!$BN$1),IF(K651&lt;=hypothèses!$BP$17,hypothèses!$BS$17,IF(K651&gt;=hypothèses!$BQ$17,hypothèses!$BT$17,K651*hypothèses!$BU$17)),IF(AND(D651=hypothèses!$BR$18,R651=hypothèses!$BN$1),IF(K651&lt;=hypothèses!$BP$18,hypothèses!$BS$18,IF(K651&gt;=hypothèses!$BQ$18,hypothèses!$BT$18,K651*hypothèses!$BU$18)),0))))))))))))))</f>
        <v>0</v>
      </c>
      <c r="W651" cm="1">
        <f t="array" ref="W651">IFERROR(IF(T651&lt;0,0,IF(R651="tarif frais de dossier",30,K651*INDEX(hypothèses!$CC$2:$CR$21,MATCH(1,(K651&gt;=hypothèses!$BX$2:$BX$21)*(K651&lt;hypothèses!$BY$2:$BY$21)*(D651="Villeurbanne")+(K651&gt;=hypothèses!$BX$12:$BX$21)*(K651&lt;hypothèses!$BY$12:$BY$21)*(D651="Hors Villeurbanne"),0),CHOOSE(MATCH(R651,{"tarif eveil";"tarif courant";"tarif pratiques collectives";"tarif troisième cycle renforcé PPES";"tarif cumul";"tarif location"},0),1,4,7,10,13,16)))),"")</f>
        <v>0</v>
      </c>
    </row>
    <row r="652" spans="1:23">
      <c r="A652" s="71" t="s">
        <v>71</v>
      </c>
      <c r="B652" s="71" t="s">
        <v>72</v>
      </c>
      <c r="C652" s="71" t="s">
        <v>73</v>
      </c>
      <c r="D652" t="s">
        <v>70</v>
      </c>
      <c r="E652" s="59">
        <v>109400</v>
      </c>
      <c r="F652">
        <v>41</v>
      </c>
      <c r="G652">
        <v>4</v>
      </c>
      <c r="H652">
        <f>IF(Tableau1[[#This Row],[Tranche RFR]]&gt;=2,Tableau1[[#This Row],[Tranche RFR]]-1,Tableau1[[#This Row],[Tranche RFR]])</f>
        <v>40</v>
      </c>
      <c r="I652">
        <f>Tableau1[[#This Row],[RFR]]/Tableau1[[#This Row],[nb parts sans couple]]</f>
        <v>2735</v>
      </c>
      <c r="J652" t="s">
        <v>77</v>
      </c>
      <c r="K652" s="4">
        <f t="shared" si="10"/>
        <v>2279.1666666666665</v>
      </c>
      <c r="L652" s="49">
        <f>IF($K652&lt;=hypothèses!$BG$2,1,IF(AND($K652&gt;hypothèses!$BF$3,$K652&lt;=hypothèses!$BG$3),2,IF(AND($K652&gt;hypothèses!$BF$4,$K652&lt;=hypothèses!$BG$4),3,IF(AND($K652&gt;hypothèses!$BF$5,$K652&lt;=hypothèses!$BG$5),4,IF(AND($K652&gt;hypothèses!$BF$6,$K652&lt;=hypothèses!$BG$6),5,IF(AND($K652&gt;hypothèses!$BF$7,$K652&lt;=hypothèses!$BG$7),6,IF(AND($K652&gt;hypothèses!$BF$8,$K652&lt;=hypothèses!$BG$8),7,IF(AND($K652&gt;hypothèses!$BF$9,$K652&lt;=hypothèses!$BG$9),8,IF(AND($K652&gt;hypothèses!$BF$10,$K652&lt;=hypothèses!$BG$10),9,IF(AND($K652&gt;hypothèses!$BF$11,$K652&lt;=hypothèses!$BG$11),10,IF(Tableau1[[#This Row],[QF mens]]&gt;hypothèses!BG661,10,"")))))))))))</f>
        <v>9</v>
      </c>
      <c r="M652" s="49">
        <f>IF($K652&lt;=hypothèses!$BY$2,1,IF(AND($K652&gt;hypothèses!$BX$3,$K652&lt;=hypothèses!$BY$3),2,IF(AND($K652&gt;hypothèses!$BX$4,$K652&lt;=hypothèses!$BY$4),3,IF(AND($K652&gt;hypothèses!$BX$5,$K652&lt;=hypothèses!$BY$5),4,IF(AND($K652&gt;hypothèses!$BX$6,$K652&lt;=hypothèses!$BY$6),5,IF(AND($K652&gt;hypothèses!$BX$7,$K652&lt;=hypothèses!$BY$7),6,IF(AND($K652&gt;hypothèses!$BX$8,$K652&lt;=hypothèses!$BY$8),7,IF(AND($K652&gt;hypothèses!$BX$9,$K652&lt;=hypothèses!$BY$9),8,IF(AND($K652&gt;hypothèses!$BX$10,$K652&lt;=hypothèses!$BY$10),9,IF(AND($K652&gt;hypothèses!$BX$11,$K652&lt;=hypothèses!$BY$11),10,IF(Tableau1[[#This Row],[QF mens]]&gt;hypothèses!BH661,10,"")))))))))))</f>
        <v>9</v>
      </c>
      <c r="N652" s="49" t="s">
        <v>82</v>
      </c>
      <c r="O652" s="49" t="s">
        <v>77</v>
      </c>
      <c r="P652" s="49" t="s">
        <v>83</v>
      </c>
      <c r="Q652" s="49" t="s">
        <v>82</v>
      </c>
      <c r="T652">
        <v>0</v>
      </c>
      <c r="U652" s="58" t="str" cm="1">
        <f t="array" ref="U65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652" s="58">
        <f>IF(R652="Tarif Frais de dossier",30,IF(T652&lt;0,0,IF(AND(D652=hypothèses!$BR$2,R652=hypothèses!$BI$1),IF(K652&lt;=hypothèses!$BP$2,hypothèses!$BS$2,IF(K652&gt;=hypothèses!$BQ$2,hypothèses!$BT$2,K652*hypothèses!$BU$2)),IF(AND(D652=hypothèses!$BR$3,R652=hypothèses!$BI$1),IF(K652&lt;=hypothèses!$BP$3,hypothèses!$BS$3,IF(K652&gt;=hypothèses!$BQ$3,hypothèses!$BT$3,K652*hypothèses!$BU$3)),IF(AND(D652=hypothèses!$BR$5,R652=hypothèses!$BJ$1),IF(K652&lt;=hypothèses!$BP$5,hypothèses!$BS$5,IF(K652&gt;=hypothèses!$BQ$5,hypothèses!$BT$5,K652*hypothèses!$BU$5)),IF(AND(D652=hypothèses!$BR$6,R652=hypothèses!$BJ$1),IF(K652&lt;=hypothèses!$BP$6,hypothèses!$BS$6,IF(K652&gt;=hypothèses!$BQ$6,hypothèses!$BT$6,K652*hypothèses!$BU$6)),IF(AND(D652=hypothèses!$BR$8,R652=hypothèses!$BK$1),IF(K652&lt;=hypothèses!$BP$8,hypothèses!$BS$8,IF(K652&gt;=hypothèses!$BQ$8,hypothèses!$BT$8,K652*hypothèses!$BU$8)),IF(AND(D652=hypothèses!$BR$9,R652=hypothèses!$BK$1),IF(K652&lt;=hypothèses!$BP$9,hypothèses!$BS$9,IF(K652&gt;=hypothèses!$BQ$9,hypothèses!$BT$9,K652*hypothèses!$BU$9)),IF(AND(D652=hypothèses!$BR$11,R652=hypothèses!$BL$1),IF(K652&lt;=hypothèses!$BP$11,hypothèses!$BS$11,IF(K652&gt;=hypothèses!$BQ$11,hypothèses!$BT$11,K652*hypothèses!$BU$11)),IF(AND(D652=hypothèses!$BR$12,R652=hypothèses!$BL$1),IF(K652&lt;=hypothèses!$BP$12,hypothèses!$BS$12,IF(K652&gt;=hypothèses!$BQ$12,hypothèses!$BT$12,K652*hypothèses!$BU$12)),IF(AND(D652=hypothèses!$BR$14,R652=hypothèses!$BM$1),IF(K652&lt;=hypothèses!$BP$14,hypothèses!$BS$14,IF(K652&gt;=hypothèses!$BQ$14,hypothèses!$BT$14,K652*hypothèses!$BU$14)),IF(AND(D652=hypothèses!$BR$15,R652=hypothèses!$BM$1),IF(K652&lt;=hypothèses!$BP$15,hypothèses!$BS$15,IF(K652&gt;=hypothèses!$BQ$15,hypothèses!$BT$15,K652*hypothèses!$BU$15)),IF(AND(D652=hypothèses!$BR$17,R652=hypothèses!$BN$1),IF(K652&lt;=hypothèses!$BP$17,hypothèses!$BS$17,IF(K652&gt;=hypothèses!$BQ$17,hypothèses!$BT$17,K652*hypothèses!$BU$17)),IF(AND(D652=hypothèses!$BR$18,R652=hypothèses!$BN$1),IF(K652&lt;=hypothèses!$BP$18,hypothèses!$BS$18,IF(K652&gt;=hypothèses!$BQ$18,hypothèses!$BT$18,K652*hypothèses!$BU$18)),0))))))))))))))</f>
        <v>0</v>
      </c>
      <c r="W652" t="str" cm="1">
        <f t="array" ref="W652">IFERROR(IF(T652&lt;0,0,IF(R652="tarif frais de dossier",30,K652*INDEX(hypothèses!$CC$2:$CR$21,MATCH(1,(K652&gt;=hypothèses!$BX$2:$BX$21)*(K652&lt;hypothèses!$BY$2:$BY$21)*(D652="Villeurbanne")+(K652&gt;=hypothèses!$BX$12:$BX$21)*(K652&lt;hypothèses!$BY$12:$BY$21)*(D652="Hors Villeurbanne"),0),CHOOSE(MATCH(R652,{"tarif eveil";"tarif courant";"tarif pratiques collectives";"tarif troisième cycle renforcé PPES";"tarif cumul";"tarif location"},0),1,4,7,10,13,16)))),"")</f>
        <v/>
      </c>
    </row>
    <row r="653" spans="1:23">
      <c r="A653" s="72" t="s">
        <v>71</v>
      </c>
      <c r="B653" s="72" t="s">
        <v>72</v>
      </c>
      <c r="C653" s="72" t="s">
        <v>73</v>
      </c>
      <c r="D653" t="s">
        <v>70</v>
      </c>
      <c r="E653" s="59">
        <v>109400</v>
      </c>
      <c r="F653">
        <v>41</v>
      </c>
      <c r="G653">
        <v>4</v>
      </c>
      <c r="H653">
        <f>IF(Tableau1[[#This Row],[Tranche RFR]]&gt;=2,Tableau1[[#This Row],[Tranche RFR]]-1,Tableau1[[#This Row],[Tranche RFR]])</f>
        <v>40</v>
      </c>
      <c r="I653">
        <f>Tableau1[[#This Row],[RFR]]/Tableau1[[#This Row],[nb parts sans couple]]</f>
        <v>2735</v>
      </c>
      <c r="J653" t="s">
        <v>77</v>
      </c>
      <c r="K653" s="4">
        <f t="shared" si="10"/>
        <v>2279.1666666666665</v>
      </c>
      <c r="L653" s="49">
        <f>IF($K653&lt;=hypothèses!$BG$2,1,IF(AND($K653&gt;hypothèses!$BF$3,$K653&lt;=hypothèses!$BG$3),2,IF(AND($K653&gt;hypothèses!$BF$4,$K653&lt;=hypothèses!$BG$4),3,IF(AND($K653&gt;hypothèses!$BF$5,$K653&lt;=hypothèses!$BG$5),4,IF(AND($K653&gt;hypothèses!$BF$6,$K653&lt;=hypothèses!$BG$6),5,IF(AND($K653&gt;hypothèses!$BF$7,$K653&lt;=hypothèses!$BG$7),6,IF(AND($K653&gt;hypothèses!$BF$8,$K653&lt;=hypothèses!$BG$8),7,IF(AND($K653&gt;hypothèses!$BF$9,$K653&lt;=hypothèses!$BG$9),8,IF(AND($K653&gt;hypothèses!$BF$10,$K653&lt;=hypothèses!$BG$10),9,IF(AND($K653&gt;hypothèses!$BF$11,$K653&lt;=hypothèses!$BG$11),10,IF(Tableau1[[#This Row],[QF mens]]&gt;hypothèses!BG662,10,"")))))))))))</f>
        <v>9</v>
      </c>
      <c r="M653" s="49">
        <f>IF($K653&lt;=hypothèses!$BY$2,1,IF(AND($K653&gt;hypothèses!$BX$3,$K653&lt;=hypothèses!$BY$3),2,IF(AND($K653&gt;hypothèses!$BX$4,$K653&lt;=hypothèses!$BY$4),3,IF(AND($K653&gt;hypothèses!$BX$5,$K653&lt;=hypothèses!$BY$5),4,IF(AND($K653&gt;hypothèses!$BX$6,$K653&lt;=hypothèses!$BY$6),5,IF(AND($K653&gt;hypothèses!$BX$7,$K653&lt;=hypothèses!$BY$7),6,IF(AND($K653&gt;hypothèses!$BX$8,$K653&lt;=hypothèses!$BY$8),7,IF(AND($K653&gt;hypothèses!$BX$9,$K653&lt;=hypothèses!$BY$9),8,IF(AND($K653&gt;hypothèses!$BX$10,$K653&lt;=hypothèses!$BY$10),9,IF(AND($K653&gt;hypothèses!$BX$11,$K653&lt;=hypothèses!$BY$11),10,IF(Tableau1[[#This Row],[QF mens]]&gt;hypothèses!BH662,10,"")))))))))))</f>
        <v>9</v>
      </c>
      <c r="N653" s="49" t="s">
        <v>82</v>
      </c>
      <c r="O653" s="49" t="s">
        <v>77</v>
      </c>
      <c r="P653" s="49" t="s">
        <v>83</v>
      </c>
      <c r="Q653" s="49" t="s">
        <v>82</v>
      </c>
      <c r="R653" t="s">
        <v>13</v>
      </c>
      <c r="S653">
        <v>1</v>
      </c>
      <c r="T653">
        <v>1067</v>
      </c>
      <c r="U653" s="58" cm="1">
        <f t="array" ref="U65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955.7600000000001</v>
      </c>
      <c r="V653" s="58">
        <f>IF(R653="Tarif Frais de dossier",30,IF(T653&lt;0,0,IF(AND(D653=hypothèses!$BR$2,R653=hypothèses!$BI$1),IF(K653&lt;=hypothèses!$BP$2,hypothèses!$BS$2,IF(K653&gt;=hypothèses!$BQ$2,hypothèses!$BT$2,K653*hypothèses!$BU$2)),IF(AND(D653=hypothèses!$BR$3,R653=hypothèses!$BI$1),IF(K653&lt;=hypothèses!$BP$3,hypothèses!$BS$3,IF(K653&gt;=hypothèses!$BQ$3,hypothèses!$BT$3,K653*hypothèses!$BU$3)),IF(AND(D653=hypothèses!$BR$5,R653=hypothèses!$BJ$1),IF(K653&lt;=hypothèses!$BP$5,hypothèses!$BS$5,IF(K653&gt;=hypothèses!$BQ$5,hypothèses!$BT$5,K653*hypothèses!$BU$5)),IF(AND(D653=hypothèses!$BR$6,R653=hypothèses!$BJ$1),IF(K653&lt;=hypothèses!$BP$6,hypothèses!$BS$6,IF(K653&gt;=hypothèses!$BQ$6,hypothèses!$BT$6,K653*hypothèses!$BU$6)),IF(AND(D653=hypothèses!$BR$8,R653=hypothèses!$BK$1),IF(K653&lt;=hypothèses!$BP$8,hypothèses!$BS$8,IF(K653&gt;=hypothèses!$BQ$8,hypothèses!$BT$8,K653*hypothèses!$BU$8)),IF(AND(D653=hypothèses!$BR$9,R653=hypothèses!$BK$1),IF(K653&lt;=hypothèses!$BP$9,hypothèses!$BS$9,IF(K653&gt;=hypothèses!$BQ$9,hypothèses!$BT$9,K653*hypothèses!$BU$9)),IF(AND(D653=hypothèses!$BR$11,R653=hypothèses!$BL$1),IF(K653&lt;=hypothèses!$BP$11,hypothèses!$BS$11,IF(K653&gt;=hypothèses!$BQ$11,hypothèses!$BT$11,K653*hypothèses!$BU$11)),IF(AND(D653=hypothèses!$BR$12,R653=hypothèses!$BL$1),IF(K653&lt;=hypothèses!$BP$12,hypothèses!$BS$12,IF(K653&gt;=hypothèses!$BQ$12,hypothèses!$BT$12,K653*hypothèses!$BU$12)),IF(AND(D653=hypothèses!$BR$14,R653=hypothèses!$BM$1),IF(K653&lt;=hypothèses!$BP$14,hypothèses!$BS$14,IF(K653&gt;=hypothèses!$BQ$14,hypothèses!$BT$14,K653*hypothèses!$BU$14)),IF(AND(D653=hypothèses!$BR$15,R653=hypothèses!$BM$1),IF(K653&lt;=hypothèses!$BP$15,hypothèses!$BS$15,IF(K653&gt;=hypothèses!$BQ$15,hypothèses!$BT$15,K653*hypothèses!$BU$15)),IF(AND(D653=hypothèses!$BR$17,R653=hypothèses!$BN$1),IF(K653&lt;=hypothèses!$BP$17,hypothèses!$BS$17,IF(K653&gt;=hypothèses!$BQ$17,hypothèses!$BT$17,K653*hypothèses!$BU$17)),IF(AND(D653=hypothèses!$BR$18,R653=hypothèses!$BN$1),IF(K653&lt;=hypothèses!$BP$18,hypothèses!$BS$18,IF(K653&gt;=hypothèses!$BQ$18,hypothèses!$BT$18,K653*hypothèses!$BU$18)),0))))))))))))))</f>
        <v>601.69999999999993</v>
      </c>
      <c r="W653" t="str" cm="1">
        <f t="array" ref="W653">IFERROR(IF(T653&lt;0,0,IF(R653="tarif frais de dossier",30,K653*INDEX(hypothèses!$CC$2:$CR$21,MATCH(1,(K653&gt;=hypothèses!$BX$2:$BX$21)*(K653&lt;hypothèses!$BY$2:$BY$21)*(D653="Villeurbanne")+(K653&gt;=hypothèses!$BX$12:$BX$21)*(K653&lt;hypothèses!$BY$12:$BY$21)*(D653="Hors Villeurbanne"),0),CHOOSE(MATCH(R653,{"tarif eveil";"tarif courant";"tarif pratiques collectives";"tarif troisième cycle renforcé PPES";"tarif cumul";"tarif location"},0),1,4,7,10,13,16)))),"")</f>
        <v/>
      </c>
    </row>
    <row r="654" spans="1:23">
      <c r="A654" s="71" t="s">
        <v>71</v>
      </c>
      <c r="B654" s="71" t="s">
        <v>72</v>
      </c>
      <c r="C654" s="71" t="s">
        <v>73</v>
      </c>
      <c r="D654" t="s">
        <v>70</v>
      </c>
      <c r="E654" s="59">
        <v>109400</v>
      </c>
      <c r="F654">
        <v>41</v>
      </c>
      <c r="G654">
        <v>4</v>
      </c>
      <c r="H654">
        <f>IF(Tableau1[[#This Row],[Tranche RFR]]&gt;=2,Tableau1[[#This Row],[Tranche RFR]]-1,Tableau1[[#This Row],[Tranche RFR]])</f>
        <v>40</v>
      </c>
      <c r="I654">
        <f>Tableau1[[#This Row],[RFR]]/Tableau1[[#This Row],[nb parts sans couple]]</f>
        <v>2735</v>
      </c>
      <c r="J654" t="s">
        <v>77</v>
      </c>
      <c r="K654" s="4">
        <f t="shared" si="10"/>
        <v>2279.1666666666665</v>
      </c>
      <c r="L654" s="49">
        <f>IF($K654&lt;=hypothèses!$BG$2,1,IF(AND($K654&gt;hypothèses!$BF$3,$K654&lt;=hypothèses!$BG$3),2,IF(AND($K654&gt;hypothèses!$BF$4,$K654&lt;=hypothèses!$BG$4),3,IF(AND($K654&gt;hypothèses!$BF$5,$K654&lt;=hypothèses!$BG$5),4,IF(AND($K654&gt;hypothèses!$BF$6,$K654&lt;=hypothèses!$BG$6),5,IF(AND($K654&gt;hypothèses!$BF$7,$K654&lt;=hypothèses!$BG$7),6,IF(AND($K654&gt;hypothèses!$BF$8,$K654&lt;=hypothèses!$BG$8),7,IF(AND($K654&gt;hypothèses!$BF$9,$K654&lt;=hypothèses!$BG$9),8,IF(AND($K654&gt;hypothèses!$BF$10,$K654&lt;=hypothèses!$BG$10),9,IF(AND($K654&gt;hypothèses!$BF$11,$K654&lt;=hypothèses!$BG$11),10,IF(Tableau1[[#This Row],[QF mens]]&gt;hypothèses!BG663,10,"")))))))))))</f>
        <v>9</v>
      </c>
      <c r="M654" s="49">
        <f>IF($K654&lt;=hypothèses!$BY$2,1,IF(AND($K654&gt;hypothèses!$BX$3,$K654&lt;=hypothèses!$BY$3),2,IF(AND($K654&gt;hypothèses!$BX$4,$K654&lt;=hypothèses!$BY$4),3,IF(AND($K654&gt;hypothèses!$BX$5,$K654&lt;=hypothèses!$BY$5),4,IF(AND($K654&gt;hypothèses!$BX$6,$K654&lt;=hypothèses!$BY$6),5,IF(AND($K654&gt;hypothèses!$BX$7,$K654&lt;=hypothèses!$BY$7),6,IF(AND($K654&gt;hypothèses!$BX$8,$K654&lt;=hypothèses!$BY$8),7,IF(AND($K654&gt;hypothèses!$BX$9,$K654&lt;=hypothèses!$BY$9),8,IF(AND($K654&gt;hypothèses!$BX$10,$K654&lt;=hypothèses!$BY$10),9,IF(AND($K654&gt;hypothèses!$BX$11,$K654&lt;=hypothèses!$BY$11),10,IF(Tableau1[[#This Row],[QF mens]]&gt;hypothèses!BH663,10,"")))))))))))</f>
        <v>9</v>
      </c>
      <c r="N654" s="49" t="s">
        <v>82</v>
      </c>
      <c r="O654" s="49" t="s">
        <v>77</v>
      </c>
      <c r="P654" s="49" t="s">
        <v>83</v>
      </c>
      <c r="Q654" s="49" t="s">
        <v>82</v>
      </c>
      <c r="R654" t="s">
        <v>19</v>
      </c>
      <c r="S654">
        <v>1</v>
      </c>
      <c r="T654">
        <v>-213.4</v>
      </c>
      <c r="U654" s="58" cm="1">
        <f t="array" ref="U65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654" s="58">
        <f>IF(R654="Tarif Frais de dossier",30,IF(T654&lt;0,0,IF(AND(D654=hypothèses!$BR$2,R654=hypothèses!$BI$1),IF(K654&lt;=hypothèses!$BP$2,hypothèses!$BS$2,IF(K654&gt;=hypothèses!$BQ$2,hypothèses!$BT$2,K654*hypothèses!$BU$2)),IF(AND(D654=hypothèses!$BR$3,R654=hypothèses!$BI$1),IF(K654&lt;=hypothèses!$BP$3,hypothèses!$BS$3,IF(K654&gt;=hypothèses!$BQ$3,hypothèses!$BT$3,K654*hypothèses!$BU$3)),IF(AND(D654=hypothèses!$BR$5,R654=hypothèses!$BJ$1),IF(K654&lt;=hypothèses!$BP$5,hypothèses!$BS$5,IF(K654&gt;=hypothèses!$BQ$5,hypothèses!$BT$5,K654*hypothèses!$BU$5)),IF(AND(D654=hypothèses!$BR$6,R654=hypothèses!$BJ$1),IF(K654&lt;=hypothèses!$BP$6,hypothèses!$BS$6,IF(K654&gt;=hypothèses!$BQ$6,hypothèses!$BT$6,K654*hypothèses!$BU$6)),IF(AND(D654=hypothèses!$BR$8,R654=hypothèses!$BK$1),IF(K654&lt;=hypothèses!$BP$8,hypothèses!$BS$8,IF(K654&gt;=hypothèses!$BQ$8,hypothèses!$BT$8,K654*hypothèses!$BU$8)),IF(AND(D654=hypothèses!$BR$9,R654=hypothèses!$BK$1),IF(K654&lt;=hypothèses!$BP$9,hypothèses!$BS$9,IF(K654&gt;=hypothèses!$BQ$9,hypothèses!$BT$9,K654*hypothèses!$BU$9)),IF(AND(D654=hypothèses!$BR$11,R654=hypothèses!$BL$1),IF(K654&lt;=hypothèses!$BP$11,hypothèses!$BS$11,IF(K654&gt;=hypothèses!$BQ$11,hypothèses!$BT$11,K654*hypothèses!$BU$11)),IF(AND(D654=hypothèses!$BR$12,R654=hypothèses!$BL$1),IF(K654&lt;=hypothèses!$BP$12,hypothèses!$BS$12,IF(K654&gt;=hypothèses!$BQ$12,hypothèses!$BT$12,K654*hypothèses!$BU$12)),IF(AND(D654=hypothèses!$BR$14,R654=hypothèses!$BM$1),IF(K654&lt;=hypothèses!$BP$14,hypothèses!$BS$14,IF(K654&gt;=hypothèses!$BQ$14,hypothèses!$BT$14,K654*hypothèses!$BU$14)),IF(AND(D654=hypothèses!$BR$15,R654=hypothèses!$BM$1),IF(K654&lt;=hypothèses!$BP$15,hypothèses!$BS$15,IF(K654&gt;=hypothèses!$BQ$15,hypothèses!$BT$15,K654*hypothèses!$BU$15)),IF(AND(D654=hypothèses!$BR$17,R654=hypothèses!$BN$1),IF(K654&lt;=hypothèses!$BP$17,hypothèses!$BS$17,IF(K654&gt;=hypothèses!$BQ$17,hypothèses!$BT$17,K654*hypothèses!$BU$17)),IF(AND(D654=hypothèses!$BR$18,R654=hypothèses!$BN$1),IF(K654&lt;=hypothèses!$BP$18,hypothèses!$BS$18,IF(K654&gt;=hypothèses!$BQ$18,hypothèses!$BT$18,K654*hypothèses!$BU$18)),0))))))))))))))</f>
        <v>0</v>
      </c>
      <c r="W654" cm="1">
        <f t="array" ref="W654">IFERROR(IF(T654&lt;0,0,IF(R654="tarif frais de dossier",30,K654*INDEX(hypothèses!$CC$2:$CR$21,MATCH(1,(K654&gt;=hypothèses!$BX$2:$BX$21)*(K654&lt;hypothèses!$BY$2:$BY$21)*(D654="Villeurbanne")+(K654&gt;=hypothèses!$BX$12:$BX$21)*(K654&lt;hypothèses!$BY$12:$BY$21)*(D654="Hors Villeurbanne"),0),CHOOSE(MATCH(R654,{"tarif eveil";"tarif courant";"tarif pratiques collectives";"tarif troisième cycle renforcé PPES";"tarif cumul";"tarif location"},0),1,4,7,10,13,16)))),"")</f>
        <v>0</v>
      </c>
    </row>
    <row r="655" spans="1:23">
      <c r="A655" s="72" t="s">
        <v>71</v>
      </c>
      <c r="B655" s="72" t="s">
        <v>72</v>
      </c>
      <c r="C655" s="72" t="s">
        <v>73</v>
      </c>
      <c r="D655" t="s">
        <v>70</v>
      </c>
      <c r="E655" s="59">
        <v>109400</v>
      </c>
      <c r="F655">
        <v>41</v>
      </c>
      <c r="G655">
        <v>4</v>
      </c>
      <c r="H655">
        <f>IF(Tableau1[[#This Row],[Tranche RFR]]&gt;=2,Tableau1[[#This Row],[Tranche RFR]]-1,Tableau1[[#This Row],[Tranche RFR]])</f>
        <v>40</v>
      </c>
      <c r="I655">
        <f>Tableau1[[#This Row],[RFR]]/Tableau1[[#This Row],[nb parts sans couple]]</f>
        <v>2735</v>
      </c>
      <c r="J655" t="s">
        <v>77</v>
      </c>
      <c r="K655" s="4">
        <f t="shared" si="10"/>
        <v>2279.1666666666665</v>
      </c>
      <c r="L655" s="49">
        <f>IF($K655&lt;=hypothèses!$BG$2,1,IF(AND($K655&gt;hypothèses!$BF$3,$K655&lt;=hypothèses!$BG$3),2,IF(AND($K655&gt;hypothèses!$BF$4,$K655&lt;=hypothèses!$BG$4),3,IF(AND($K655&gt;hypothèses!$BF$5,$K655&lt;=hypothèses!$BG$5),4,IF(AND($K655&gt;hypothèses!$BF$6,$K655&lt;=hypothèses!$BG$6),5,IF(AND($K655&gt;hypothèses!$BF$7,$K655&lt;=hypothèses!$BG$7),6,IF(AND($K655&gt;hypothèses!$BF$8,$K655&lt;=hypothèses!$BG$8),7,IF(AND($K655&gt;hypothèses!$BF$9,$K655&lt;=hypothèses!$BG$9),8,IF(AND($K655&gt;hypothèses!$BF$10,$K655&lt;=hypothèses!$BG$10),9,IF(AND($K655&gt;hypothèses!$BF$11,$K655&lt;=hypothèses!$BG$11),10,IF(Tableau1[[#This Row],[QF mens]]&gt;hypothèses!BG664,10,"")))))))))))</f>
        <v>9</v>
      </c>
      <c r="M655" s="49">
        <f>IF($K655&lt;=hypothèses!$BY$2,1,IF(AND($K655&gt;hypothèses!$BX$3,$K655&lt;=hypothèses!$BY$3),2,IF(AND($K655&gt;hypothèses!$BX$4,$K655&lt;=hypothèses!$BY$4),3,IF(AND($K655&gt;hypothèses!$BX$5,$K655&lt;=hypothèses!$BY$5),4,IF(AND($K655&gt;hypothèses!$BX$6,$K655&lt;=hypothèses!$BY$6),5,IF(AND($K655&gt;hypothèses!$BX$7,$K655&lt;=hypothèses!$BY$7),6,IF(AND($K655&gt;hypothèses!$BX$8,$K655&lt;=hypothèses!$BY$8),7,IF(AND($K655&gt;hypothèses!$BX$9,$K655&lt;=hypothèses!$BY$9),8,IF(AND($K655&gt;hypothèses!$BX$10,$K655&lt;=hypothèses!$BY$10),9,IF(AND($K655&gt;hypothèses!$BX$11,$K655&lt;=hypothèses!$BY$11),10,IF(Tableau1[[#This Row],[QF mens]]&gt;hypothèses!BH664,10,"")))))))))))</f>
        <v>9</v>
      </c>
      <c r="N655" s="49" t="s">
        <v>82</v>
      </c>
      <c r="O655" s="49" t="s">
        <v>77</v>
      </c>
      <c r="P655" s="49" t="s">
        <v>83</v>
      </c>
      <c r="Q655" s="49" t="s">
        <v>82</v>
      </c>
      <c r="T655">
        <v>0</v>
      </c>
      <c r="U655" s="58" t="str" cm="1">
        <f t="array" ref="U65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655" s="58">
        <f>IF(R655="Tarif Frais de dossier",30,IF(T655&lt;0,0,IF(AND(D655=hypothèses!$BR$2,R655=hypothèses!$BI$1),IF(K655&lt;=hypothèses!$BP$2,hypothèses!$BS$2,IF(K655&gt;=hypothèses!$BQ$2,hypothèses!$BT$2,K655*hypothèses!$BU$2)),IF(AND(D655=hypothèses!$BR$3,R655=hypothèses!$BI$1),IF(K655&lt;=hypothèses!$BP$3,hypothèses!$BS$3,IF(K655&gt;=hypothèses!$BQ$3,hypothèses!$BT$3,K655*hypothèses!$BU$3)),IF(AND(D655=hypothèses!$BR$5,R655=hypothèses!$BJ$1),IF(K655&lt;=hypothèses!$BP$5,hypothèses!$BS$5,IF(K655&gt;=hypothèses!$BQ$5,hypothèses!$BT$5,K655*hypothèses!$BU$5)),IF(AND(D655=hypothèses!$BR$6,R655=hypothèses!$BJ$1),IF(K655&lt;=hypothèses!$BP$6,hypothèses!$BS$6,IF(K655&gt;=hypothèses!$BQ$6,hypothèses!$BT$6,K655*hypothèses!$BU$6)),IF(AND(D655=hypothèses!$BR$8,R655=hypothèses!$BK$1),IF(K655&lt;=hypothèses!$BP$8,hypothèses!$BS$8,IF(K655&gt;=hypothèses!$BQ$8,hypothèses!$BT$8,K655*hypothèses!$BU$8)),IF(AND(D655=hypothèses!$BR$9,R655=hypothèses!$BK$1),IF(K655&lt;=hypothèses!$BP$9,hypothèses!$BS$9,IF(K655&gt;=hypothèses!$BQ$9,hypothèses!$BT$9,K655*hypothèses!$BU$9)),IF(AND(D655=hypothèses!$BR$11,R655=hypothèses!$BL$1),IF(K655&lt;=hypothèses!$BP$11,hypothèses!$BS$11,IF(K655&gt;=hypothèses!$BQ$11,hypothèses!$BT$11,K655*hypothèses!$BU$11)),IF(AND(D655=hypothèses!$BR$12,R655=hypothèses!$BL$1),IF(K655&lt;=hypothèses!$BP$12,hypothèses!$BS$12,IF(K655&gt;=hypothèses!$BQ$12,hypothèses!$BT$12,K655*hypothèses!$BU$12)),IF(AND(D655=hypothèses!$BR$14,R655=hypothèses!$BM$1),IF(K655&lt;=hypothèses!$BP$14,hypothèses!$BS$14,IF(K655&gt;=hypothèses!$BQ$14,hypothèses!$BT$14,K655*hypothèses!$BU$14)),IF(AND(D655=hypothèses!$BR$15,R655=hypothèses!$BM$1),IF(K655&lt;=hypothèses!$BP$15,hypothèses!$BS$15,IF(K655&gt;=hypothèses!$BQ$15,hypothèses!$BT$15,K655*hypothèses!$BU$15)),IF(AND(D655=hypothèses!$BR$17,R655=hypothèses!$BN$1),IF(K655&lt;=hypothèses!$BP$17,hypothèses!$BS$17,IF(K655&gt;=hypothèses!$BQ$17,hypothèses!$BT$17,K655*hypothèses!$BU$17)),IF(AND(D655=hypothèses!$BR$18,R655=hypothèses!$BN$1),IF(K655&lt;=hypothèses!$BP$18,hypothèses!$BS$18,IF(K655&gt;=hypothèses!$BQ$18,hypothèses!$BT$18,K655*hypothèses!$BU$18)),0))))))))))))))</f>
        <v>0</v>
      </c>
      <c r="W655" t="str" cm="1">
        <f t="array" ref="W655">IFERROR(IF(T655&lt;0,0,IF(R655="tarif frais de dossier",30,K655*INDEX(hypothèses!$CC$2:$CR$21,MATCH(1,(K655&gt;=hypothèses!$BX$2:$BX$21)*(K655&lt;hypothèses!$BY$2:$BY$21)*(D655="Villeurbanne")+(K655&gt;=hypothèses!$BX$12:$BX$21)*(K655&lt;hypothèses!$BY$12:$BY$21)*(D655="Hors Villeurbanne"),0),CHOOSE(MATCH(R655,{"tarif eveil";"tarif courant";"tarif pratiques collectives";"tarif troisième cycle renforcé PPES";"tarif cumul";"tarif location"},0),1,4,7,10,13,16)))),"")</f>
        <v/>
      </c>
    </row>
    <row r="656" spans="1:23">
      <c r="A656" s="71" t="s">
        <v>71</v>
      </c>
      <c r="B656" s="71" t="s">
        <v>72</v>
      </c>
      <c r="C656" s="71" t="s">
        <v>73</v>
      </c>
      <c r="D656" t="s">
        <v>70</v>
      </c>
      <c r="E656" s="59">
        <v>109400</v>
      </c>
      <c r="F656">
        <v>41</v>
      </c>
      <c r="G656">
        <v>4</v>
      </c>
      <c r="H656">
        <f>IF(Tableau1[[#This Row],[Tranche RFR]]&gt;=2,Tableau1[[#This Row],[Tranche RFR]]-1,Tableau1[[#This Row],[Tranche RFR]])</f>
        <v>40</v>
      </c>
      <c r="I656">
        <f>Tableau1[[#This Row],[RFR]]/Tableau1[[#This Row],[nb parts sans couple]]</f>
        <v>2735</v>
      </c>
      <c r="J656" t="s">
        <v>77</v>
      </c>
      <c r="K656" s="4">
        <f t="shared" si="10"/>
        <v>2279.1666666666665</v>
      </c>
      <c r="L656" s="49">
        <f>IF($K656&lt;=hypothèses!$BG$2,1,IF(AND($K656&gt;hypothèses!$BF$3,$K656&lt;=hypothèses!$BG$3),2,IF(AND($K656&gt;hypothèses!$BF$4,$K656&lt;=hypothèses!$BG$4),3,IF(AND($K656&gt;hypothèses!$BF$5,$K656&lt;=hypothèses!$BG$5),4,IF(AND($K656&gt;hypothèses!$BF$6,$K656&lt;=hypothèses!$BG$6),5,IF(AND($K656&gt;hypothèses!$BF$7,$K656&lt;=hypothèses!$BG$7),6,IF(AND($K656&gt;hypothèses!$BF$8,$K656&lt;=hypothèses!$BG$8),7,IF(AND($K656&gt;hypothèses!$BF$9,$K656&lt;=hypothèses!$BG$9),8,IF(AND($K656&gt;hypothèses!$BF$10,$K656&lt;=hypothèses!$BG$10),9,IF(AND($K656&gt;hypothèses!$BF$11,$K656&lt;=hypothèses!$BG$11),10,IF(Tableau1[[#This Row],[QF mens]]&gt;hypothèses!BG665,10,"")))))))))))</f>
        <v>9</v>
      </c>
      <c r="M656" s="49">
        <f>IF($K656&lt;=hypothèses!$BY$2,1,IF(AND($K656&gt;hypothèses!$BX$3,$K656&lt;=hypothèses!$BY$3),2,IF(AND($K656&gt;hypothèses!$BX$4,$K656&lt;=hypothèses!$BY$4),3,IF(AND($K656&gt;hypothèses!$BX$5,$K656&lt;=hypothèses!$BY$5),4,IF(AND($K656&gt;hypothèses!$BX$6,$K656&lt;=hypothèses!$BY$6),5,IF(AND($K656&gt;hypothèses!$BX$7,$K656&lt;=hypothèses!$BY$7),6,IF(AND($K656&gt;hypothèses!$BX$8,$K656&lt;=hypothèses!$BY$8),7,IF(AND($K656&gt;hypothèses!$BX$9,$K656&lt;=hypothèses!$BY$9),8,IF(AND($K656&gt;hypothèses!$BX$10,$K656&lt;=hypothèses!$BY$10),9,IF(AND($K656&gt;hypothèses!$BX$11,$K656&lt;=hypothèses!$BY$11),10,IF(Tableau1[[#This Row],[QF mens]]&gt;hypothèses!BH665,10,"")))))))))))</f>
        <v>9</v>
      </c>
      <c r="N656" s="49" t="s">
        <v>82</v>
      </c>
      <c r="O656" s="49" t="s">
        <v>77</v>
      </c>
      <c r="P656" s="49" t="s">
        <v>83</v>
      </c>
      <c r="Q656" s="49" t="s">
        <v>82</v>
      </c>
      <c r="T656">
        <v>0</v>
      </c>
      <c r="U656" s="58" t="str" cm="1">
        <f t="array" ref="U65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656" s="58">
        <f>IF(R656="Tarif Frais de dossier",30,IF(T656&lt;0,0,IF(AND(D656=hypothèses!$BR$2,R656=hypothèses!$BI$1),IF(K656&lt;=hypothèses!$BP$2,hypothèses!$BS$2,IF(K656&gt;=hypothèses!$BQ$2,hypothèses!$BT$2,K656*hypothèses!$BU$2)),IF(AND(D656=hypothèses!$BR$3,R656=hypothèses!$BI$1),IF(K656&lt;=hypothèses!$BP$3,hypothèses!$BS$3,IF(K656&gt;=hypothèses!$BQ$3,hypothèses!$BT$3,K656*hypothèses!$BU$3)),IF(AND(D656=hypothèses!$BR$5,R656=hypothèses!$BJ$1),IF(K656&lt;=hypothèses!$BP$5,hypothèses!$BS$5,IF(K656&gt;=hypothèses!$BQ$5,hypothèses!$BT$5,K656*hypothèses!$BU$5)),IF(AND(D656=hypothèses!$BR$6,R656=hypothèses!$BJ$1),IF(K656&lt;=hypothèses!$BP$6,hypothèses!$BS$6,IF(K656&gt;=hypothèses!$BQ$6,hypothèses!$BT$6,K656*hypothèses!$BU$6)),IF(AND(D656=hypothèses!$BR$8,R656=hypothèses!$BK$1),IF(K656&lt;=hypothèses!$BP$8,hypothèses!$BS$8,IF(K656&gt;=hypothèses!$BQ$8,hypothèses!$BT$8,K656*hypothèses!$BU$8)),IF(AND(D656=hypothèses!$BR$9,R656=hypothèses!$BK$1),IF(K656&lt;=hypothèses!$BP$9,hypothèses!$BS$9,IF(K656&gt;=hypothèses!$BQ$9,hypothèses!$BT$9,K656*hypothèses!$BU$9)),IF(AND(D656=hypothèses!$BR$11,R656=hypothèses!$BL$1),IF(K656&lt;=hypothèses!$BP$11,hypothèses!$BS$11,IF(K656&gt;=hypothèses!$BQ$11,hypothèses!$BT$11,K656*hypothèses!$BU$11)),IF(AND(D656=hypothèses!$BR$12,R656=hypothèses!$BL$1),IF(K656&lt;=hypothèses!$BP$12,hypothèses!$BS$12,IF(K656&gt;=hypothèses!$BQ$12,hypothèses!$BT$12,K656*hypothèses!$BU$12)),IF(AND(D656=hypothèses!$BR$14,R656=hypothèses!$BM$1),IF(K656&lt;=hypothèses!$BP$14,hypothèses!$BS$14,IF(K656&gt;=hypothèses!$BQ$14,hypothèses!$BT$14,K656*hypothèses!$BU$14)),IF(AND(D656=hypothèses!$BR$15,R656=hypothèses!$BM$1),IF(K656&lt;=hypothèses!$BP$15,hypothèses!$BS$15,IF(K656&gt;=hypothèses!$BQ$15,hypothèses!$BT$15,K656*hypothèses!$BU$15)),IF(AND(D656=hypothèses!$BR$17,R656=hypothèses!$BN$1),IF(K656&lt;=hypothèses!$BP$17,hypothèses!$BS$17,IF(K656&gt;=hypothèses!$BQ$17,hypothèses!$BT$17,K656*hypothèses!$BU$17)),IF(AND(D656=hypothèses!$BR$18,R656=hypothèses!$BN$1),IF(K656&lt;=hypothèses!$BP$18,hypothèses!$BS$18,IF(K656&gt;=hypothèses!$BQ$18,hypothèses!$BT$18,K656*hypothèses!$BU$18)),0))))))))))))))</f>
        <v>0</v>
      </c>
      <c r="W656" t="str" cm="1">
        <f t="array" ref="W656">IFERROR(IF(T656&lt;0,0,IF(R656="tarif frais de dossier",30,K656*INDEX(hypothèses!$CC$2:$CR$21,MATCH(1,(K656&gt;=hypothèses!$BX$2:$BX$21)*(K656&lt;hypothèses!$BY$2:$BY$21)*(D656="Villeurbanne")+(K656&gt;=hypothèses!$BX$12:$BX$21)*(K656&lt;hypothèses!$BY$12:$BY$21)*(D656="Hors Villeurbanne"),0),CHOOSE(MATCH(R656,{"tarif eveil";"tarif courant";"tarif pratiques collectives";"tarif troisième cycle renforcé PPES";"tarif cumul";"tarif location"},0),1,4,7,10,13,16)))),"")</f>
        <v/>
      </c>
    </row>
    <row r="657" spans="1:23">
      <c r="A657" s="72" t="s">
        <v>71</v>
      </c>
      <c r="B657" s="72" t="s">
        <v>72</v>
      </c>
      <c r="C657" s="72" t="s">
        <v>73</v>
      </c>
      <c r="D657" t="s">
        <v>70</v>
      </c>
      <c r="E657" s="59">
        <v>109400</v>
      </c>
      <c r="F657">
        <v>41</v>
      </c>
      <c r="G657">
        <v>4</v>
      </c>
      <c r="H657">
        <f>IF(Tableau1[[#This Row],[Tranche RFR]]&gt;=2,Tableau1[[#This Row],[Tranche RFR]]-1,Tableau1[[#This Row],[Tranche RFR]])</f>
        <v>40</v>
      </c>
      <c r="I657">
        <f>Tableau1[[#This Row],[RFR]]/Tableau1[[#This Row],[nb parts sans couple]]</f>
        <v>2735</v>
      </c>
      <c r="J657" t="s">
        <v>77</v>
      </c>
      <c r="K657" s="4">
        <f t="shared" si="10"/>
        <v>2279.1666666666665</v>
      </c>
      <c r="L657" s="49">
        <f>IF($K657&lt;=hypothèses!$BG$2,1,IF(AND($K657&gt;hypothèses!$BF$3,$K657&lt;=hypothèses!$BG$3),2,IF(AND($K657&gt;hypothèses!$BF$4,$K657&lt;=hypothèses!$BG$4),3,IF(AND($K657&gt;hypothèses!$BF$5,$K657&lt;=hypothèses!$BG$5),4,IF(AND($K657&gt;hypothèses!$BF$6,$K657&lt;=hypothèses!$BG$6),5,IF(AND($K657&gt;hypothèses!$BF$7,$K657&lt;=hypothèses!$BG$7),6,IF(AND($K657&gt;hypothèses!$BF$8,$K657&lt;=hypothèses!$BG$8),7,IF(AND($K657&gt;hypothèses!$BF$9,$K657&lt;=hypothèses!$BG$9),8,IF(AND($K657&gt;hypothèses!$BF$10,$K657&lt;=hypothèses!$BG$10),9,IF(AND($K657&gt;hypothèses!$BF$11,$K657&lt;=hypothèses!$BG$11),10,IF(Tableau1[[#This Row],[QF mens]]&gt;hypothèses!BG666,10,"")))))))))))</f>
        <v>9</v>
      </c>
      <c r="M657" s="49">
        <f>IF($K657&lt;=hypothèses!$BY$2,1,IF(AND($K657&gt;hypothèses!$BX$3,$K657&lt;=hypothèses!$BY$3),2,IF(AND($K657&gt;hypothèses!$BX$4,$K657&lt;=hypothèses!$BY$4),3,IF(AND($K657&gt;hypothèses!$BX$5,$K657&lt;=hypothèses!$BY$5),4,IF(AND($K657&gt;hypothèses!$BX$6,$K657&lt;=hypothèses!$BY$6),5,IF(AND($K657&gt;hypothèses!$BX$7,$K657&lt;=hypothèses!$BY$7),6,IF(AND($K657&gt;hypothèses!$BX$8,$K657&lt;=hypothèses!$BY$8),7,IF(AND($K657&gt;hypothèses!$BX$9,$K657&lt;=hypothèses!$BY$9),8,IF(AND($K657&gt;hypothèses!$BX$10,$K657&lt;=hypothèses!$BY$10),9,IF(AND($K657&gt;hypothèses!$BX$11,$K657&lt;=hypothèses!$BY$11),10,IF(Tableau1[[#This Row],[QF mens]]&gt;hypothèses!BH666,10,"")))))))))))</f>
        <v>9</v>
      </c>
      <c r="N657" s="49" t="s">
        <v>82</v>
      </c>
      <c r="O657" s="49" t="s">
        <v>77</v>
      </c>
      <c r="P657" s="49" t="s">
        <v>83</v>
      </c>
      <c r="Q657" s="49" t="s">
        <v>82</v>
      </c>
      <c r="R657" t="s">
        <v>16</v>
      </c>
      <c r="S657">
        <v>1</v>
      </c>
      <c r="T657">
        <v>202</v>
      </c>
      <c r="U657" s="58" cm="1">
        <f t="array" ref="U65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186.88000000000005</v>
      </c>
      <c r="V657" s="58">
        <f>IF(R657="Tarif Frais de dossier",30,IF(T657&lt;0,0,IF(AND(D657=hypothèses!$BR$2,R657=hypothèses!$BI$1),IF(K657&lt;=hypothèses!$BP$2,hypothèses!$BS$2,IF(K657&gt;=hypothèses!$BQ$2,hypothèses!$BT$2,K657*hypothèses!$BU$2)),IF(AND(D657=hypothèses!$BR$3,R657=hypothèses!$BI$1),IF(K657&lt;=hypothèses!$BP$3,hypothèses!$BS$3,IF(K657&gt;=hypothèses!$BQ$3,hypothèses!$BT$3,K657*hypothèses!$BU$3)),IF(AND(D657=hypothèses!$BR$5,R657=hypothèses!$BJ$1),IF(K657&lt;=hypothèses!$BP$5,hypothèses!$BS$5,IF(K657&gt;=hypothèses!$BQ$5,hypothèses!$BT$5,K657*hypothèses!$BU$5)),IF(AND(D657=hypothèses!$BR$6,R657=hypothèses!$BJ$1),IF(K657&lt;=hypothèses!$BP$6,hypothèses!$BS$6,IF(K657&gt;=hypothèses!$BQ$6,hypothèses!$BT$6,K657*hypothèses!$BU$6)),IF(AND(D657=hypothèses!$BR$8,R657=hypothèses!$BK$1),IF(K657&lt;=hypothèses!$BP$8,hypothèses!$BS$8,IF(K657&gt;=hypothèses!$BQ$8,hypothèses!$BT$8,K657*hypothèses!$BU$8)),IF(AND(D657=hypothèses!$BR$9,R657=hypothèses!$BK$1),IF(K657&lt;=hypothèses!$BP$9,hypothèses!$BS$9,IF(K657&gt;=hypothèses!$BQ$9,hypothèses!$BT$9,K657*hypothèses!$BU$9)),IF(AND(D657=hypothèses!$BR$11,R657=hypothèses!$BL$1),IF(K657&lt;=hypothèses!$BP$11,hypothèses!$BS$11,IF(K657&gt;=hypothèses!$BQ$11,hypothèses!$BT$11,K657*hypothèses!$BU$11)),IF(AND(D657=hypothèses!$BR$12,R657=hypothèses!$BL$1),IF(K657&lt;=hypothèses!$BP$12,hypothèses!$BS$12,IF(K657&gt;=hypothèses!$BQ$12,hypothèses!$BT$12,K657*hypothèses!$BU$12)),IF(AND(D657=hypothèses!$BR$14,R657=hypothèses!$BM$1),IF(K657&lt;=hypothèses!$BP$14,hypothèses!$BS$14,IF(K657&gt;=hypothèses!$BQ$14,hypothèses!$BT$14,K657*hypothèses!$BU$14)),IF(AND(D657=hypothèses!$BR$15,R657=hypothèses!$BM$1),IF(K657&lt;=hypothèses!$BP$15,hypothèses!$BS$15,IF(K657&gt;=hypothèses!$BQ$15,hypothèses!$BT$15,K657*hypothèses!$BU$15)),IF(AND(D657=hypothèses!$BR$17,R657=hypothèses!$BN$1),IF(K657&lt;=hypothèses!$BP$17,hypothèses!$BS$17,IF(K657&gt;=hypothèses!$BQ$17,hypothèses!$BT$17,K657*hypothèses!$BU$17)),IF(AND(D657=hypothèses!$BR$18,R657=hypothèses!$BN$1),IF(K657&lt;=hypothèses!$BP$18,hypothèses!$BS$18,IF(K657&gt;=hypothèses!$BQ$18,hypothèses!$BT$18,K657*hypothèses!$BU$18)),0))))))))))))))</f>
        <v>202</v>
      </c>
      <c r="W657" t="str" cm="1">
        <f t="array" ref="W657">IFERROR(IF(T657&lt;0,0,IF(R657="tarif frais de dossier",30,K657*INDEX(hypothèses!$CC$2:$CR$21,MATCH(1,(K657&gt;=hypothèses!$BX$2:$BX$21)*(K657&lt;hypothèses!$BY$2:$BY$21)*(D657="Villeurbanne")+(K657&gt;=hypothèses!$BX$12:$BX$21)*(K657&lt;hypothèses!$BY$12:$BY$21)*(D657="Hors Villeurbanne"),0),CHOOSE(MATCH(R657,{"tarif eveil";"tarif courant";"tarif pratiques collectives";"tarif troisième cycle renforcé PPES";"tarif cumul";"tarif location"},0),1,4,7,10,13,16)))),"")</f>
        <v/>
      </c>
    </row>
    <row r="658" spans="1:23">
      <c r="A658" s="71" t="s">
        <v>71</v>
      </c>
      <c r="B658" s="71" t="s">
        <v>72</v>
      </c>
      <c r="C658" s="71" t="s">
        <v>73</v>
      </c>
      <c r="D658" t="s">
        <v>70</v>
      </c>
      <c r="E658" s="59">
        <v>109400</v>
      </c>
      <c r="F658">
        <v>41</v>
      </c>
      <c r="G658">
        <v>4</v>
      </c>
      <c r="H658">
        <f>IF(Tableau1[[#This Row],[Tranche RFR]]&gt;=2,Tableau1[[#This Row],[Tranche RFR]]-1,Tableau1[[#This Row],[Tranche RFR]])</f>
        <v>40</v>
      </c>
      <c r="I658">
        <f>Tableau1[[#This Row],[RFR]]/Tableau1[[#This Row],[nb parts sans couple]]</f>
        <v>2735</v>
      </c>
      <c r="J658" t="s">
        <v>77</v>
      </c>
      <c r="K658" s="4">
        <f t="shared" si="10"/>
        <v>2279.1666666666665</v>
      </c>
      <c r="L658" s="49">
        <f>IF($K658&lt;=hypothèses!$BG$2,1,IF(AND($K658&gt;hypothèses!$BF$3,$K658&lt;=hypothèses!$BG$3),2,IF(AND($K658&gt;hypothèses!$BF$4,$K658&lt;=hypothèses!$BG$4),3,IF(AND($K658&gt;hypothèses!$BF$5,$K658&lt;=hypothèses!$BG$5),4,IF(AND($K658&gt;hypothèses!$BF$6,$K658&lt;=hypothèses!$BG$6),5,IF(AND($K658&gt;hypothèses!$BF$7,$K658&lt;=hypothèses!$BG$7),6,IF(AND($K658&gt;hypothèses!$BF$8,$K658&lt;=hypothèses!$BG$8),7,IF(AND($K658&gt;hypothèses!$BF$9,$K658&lt;=hypothèses!$BG$9),8,IF(AND($K658&gt;hypothèses!$BF$10,$K658&lt;=hypothèses!$BG$10),9,IF(AND($K658&gt;hypothèses!$BF$11,$K658&lt;=hypothèses!$BG$11),10,IF(Tableau1[[#This Row],[QF mens]]&gt;hypothèses!BG667,10,"")))))))))))</f>
        <v>9</v>
      </c>
      <c r="M658" s="49">
        <f>IF($K658&lt;=hypothèses!$BY$2,1,IF(AND($K658&gt;hypothèses!$BX$3,$K658&lt;=hypothèses!$BY$3),2,IF(AND($K658&gt;hypothèses!$BX$4,$K658&lt;=hypothèses!$BY$4),3,IF(AND($K658&gt;hypothèses!$BX$5,$K658&lt;=hypothèses!$BY$5),4,IF(AND($K658&gt;hypothèses!$BX$6,$K658&lt;=hypothèses!$BY$6),5,IF(AND($K658&gt;hypothèses!$BX$7,$K658&lt;=hypothèses!$BY$7),6,IF(AND($K658&gt;hypothèses!$BX$8,$K658&lt;=hypothèses!$BY$8),7,IF(AND($K658&gt;hypothèses!$BX$9,$K658&lt;=hypothèses!$BY$9),8,IF(AND($K658&gt;hypothèses!$BX$10,$K658&lt;=hypothèses!$BY$10),9,IF(AND($K658&gt;hypothèses!$BX$11,$K658&lt;=hypothèses!$BY$11),10,IF(Tableau1[[#This Row],[QF mens]]&gt;hypothèses!BH667,10,"")))))))))))</f>
        <v>9</v>
      </c>
      <c r="N658" s="49" t="s">
        <v>82</v>
      </c>
      <c r="O658" s="49" t="s">
        <v>77</v>
      </c>
      <c r="P658" s="49" t="s">
        <v>83</v>
      </c>
      <c r="Q658" s="49" t="s">
        <v>82</v>
      </c>
      <c r="R658" t="s">
        <v>19</v>
      </c>
      <c r="S658">
        <v>1</v>
      </c>
      <c r="T658">
        <v>-40.4</v>
      </c>
      <c r="U658" s="58" cm="1">
        <f t="array" ref="U65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658" s="58">
        <f>IF(R658="Tarif Frais de dossier",30,IF(T658&lt;0,0,IF(AND(D658=hypothèses!$BR$2,R658=hypothèses!$BI$1),IF(K658&lt;=hypothèses!$BP$2,hypothèses!$BS$2,IF(K658&gt;=hypothèses!$BQ$2,hypothèses!$BT$2,K658*hypothèses!$BU$2)),IF(AND(D658=hypothèses!$BR$3,R658=hypothèses!$BI$1),IF(K658&lt;=hypothèses!$BP$3,hypothèses!$BS$3,IF(K658&gt;=hypothèses!$BQ$3,hypothèses!$BT$3,K658*hypothèses!$BU$3)),IF(AND(D658=hypothèses!$BR$5,R658=hypothèses!$BJ$1),IF(K658&lt;=hypothèses!$BP$5,hypothèses!$BS$5,IF(K658&gt;=hypothèses!$BQ$5,hypothèses!$BT$5,K658*hypothèses!$BU$5)),IF(AND(D658=hypothèses!$BR$6,R658=hypothèses!$BJ$1),IF(K658&lt;=hypothèses!$BP$6,hypothèses!$BS$6,IF(K658&gt;=hypothèses!$BQ$6,hypothèses!$BT$6,K658*hypothèses!$BU$6)),IF(AND(D658=hypothèses!$BR$8,R658=hypothèses!$BK$1),IF(K658&lt;=hypothèses!$BP$8,hypothèses!$BS$8,IF(K658&gt;=hypothèses!$BQ$8,hypothèses!$BT$8,K658*hypothèses!$BU$8)),IF(AND(D658=hypothèses!$BR$9,R658=hypothèses!$BK$1),IF(K658&lt;=hypothèses!$BP$9,hypothèses!$BS$9,IF(K658&gt;=hypothèses!$BQ$9,hypothèses!$BT$9,K658*hypothèses!$BU$9)),IF(AND(D658=hypothèses!$BR$11,R658=hypothèses!$BL$1),IF(K658&lt;=hypothèses!$BP$11,hypothèses!$BS$11,IF(K658&gt;=hypothèses!$BQ$11,hypothèses!$BT$11,K658*hypothèses!$BU$11)),IF(AND(D658=hypothèses!$BR$12,R658=hypothèses!$BL$1),IF(K658&lt;=hypothèses!$BP$12,hypothèses!$BS$12,IF(K658&gt;=hypothèses!$BQ$12,hypothèses!$BT$12,K658*hypothèses!$BU$12)),IF(AND(D658=hypothèses!$BR$14,R658=hypothèses!$BM$1),IF(K658&lt;=hypothèses!$BP$14,hypothèses!$BS$14,IF(K658&gt;=hypothèses!$BQ$14,hypothèses!$BT$14,K658*hypothèses!$BU$14)),IF(AND(D658=hypothèses!$BR$15,R658=hypothèses!$BM$1),IF(K658&lt;=hypothèses!$BP$15,hypothèses!$BS$15,IF(K658&gt;=hypothèses!$BQ$15,hypothèses!$BT$15,K658*hypothèses!$BU$15)),IF(AND(D658=hypothèses!$BR$17,R658=hypothèses!$BN$1),IF(K658&lt;=hypothèses!$BP$17,hypothèses!$BS$17,IF(K658&gt;=hypothèses!$BQ$17,hypothèses!$BT$17,K658*hypothèses!$BU$17)),IF(AND(D658=hypothèses!$BR$18,R658=hypothèses!$BN$1),IF(K658&lt;=hypothèses!$BP$18,hypothèses!$BS$18,IF(K658&gt;=hypothèses!$BQ$18,hypothèses!$BT$18,K658*hypothèses!$BU$18)),0))))))))))))))</f>
        <v>0</v>
      </c>
      <c r="W658" cm="1">
        <f t="array" ref="W658">IFERROR(IF(T658&lt;0,0,IF(R658="tarif frais de dossier",30,K658*INDEX(hypothèses!$CC$2:$CR$21,MATCH(1,(K658&gt;=hypothèses!$BX$2:$BX$21)*(K658&lt;hypothèses!$BY$2:$BY$21)*(D658="Villeurbanne")+(K658&gt;=hypothèses!$BX$12:$BX$21)*(K658&lt;hypothèses!$BY$12:$BY$21)*(D658="Hors Villeurbanne"),0),CHOOSE(MATCH(R658,{"tarif eveil";"tarif courant";"tarif pratiques collectives";"tarif troisième cycle renforcé PPES";"tarif cumul";"tarif location"},0),1,4,7,10,13,16)))),"")</f>
        <v>0</v>
      </c>
    </row>
    <row r="659" spans="1:23">
      <c r="A659" s="72" t="s">
        <v>71</v>
      </c>
      <c r="B659" s="72" t="s">
        <v>72</v>
      </c>
      <c r="C659" s="72" t="s">
        <v>73</v>
      </c>
      <c r="D659" t="s">
        <v>70</v>
      </c>
      <c r="E659" s="59">
        <v>83050</v>
      </c>
      <c r="F659">
        <v>34</v>
      </c>
      <c r="G659">
        <v>2.5</v>
      </c>
      <c r="H659">
        <f>IF(Tableau1[[#This Row],[Tranche RFR]]&gt;=2,Tableau1[[#This Row],[Tranche RFR]]-1,Tableau1[[#This Row],[Tranche RFR]])</f>
        <v>33</v>
      </c>
      <c r="I659">
        <f>Tableau1[[#This Row],[RFR]]/Tableau1[[#This Row],[nb parts sans couple]]</f>
        <v>2516.6666666666665</v>
      </c>
      <c r="J659" t="s">
        <v>77</v>
      </c>
      <c r="K659" s="4">
        <f t="shared" si="10"/>
        <v>2768.3333333333335</v>
      </c>
      <c r="L659" s="49">
        <f>IF($K659&lt;=hypothèses!$BG$2,1,IF(AND($K659&gt;hypothèses!$BF$3,$K659&lt;=hypothèses!$BG$3),2,IF(AND($K659&gt;hypothèses!$BF$4,$K659&lt;=hypothèses!$BG$4),3,IF(AND($K659&gt;hypothèses!$BF$5,$K659&lt;=hypothèses!$BG$5),4,IF(AND($K659&gt;hypothèses!$BF$6,$K659&lt;=hypothèses!$BG$6),5,IF(AND($K659&gt;hypothèses!$BF$7,$K659&lt;=hypothèses!$BG$7),6,IF(AND($K659&gt;hypothèses!$BF$8,$K659&lt;=hypothèses!$BG$8),7,IF(AND($K659&gt;hypothèses!$BF$9,$K659&lt;=hypothèses!$BG$9),8,IF(AND($K659&gt;hypothèses!$BF$10,$K659&lt;=hypothèses!$BG$10),9,IF(AND($K659&gt;hypothèses!$BF$11,$K659&lt;=hypothèses!$BG$11),10,IF(Tableau1[[#This Row],[QF mens]]&gt;hypothèses!BG668,10,"")))))))))))</f>
        <v>10</v>
      </c>
      <c r="M659" s="49">
        <f>IF($K659&lt;=hypothèses!$BY$2,1,IF(AND($K659&gt;hypothèses!$BX$3,$K659&lt;=hypothèses!$BY$3),2,IF(AND($K659&gt;hypothèses!$BX$4,$K659&lt;=hypothèses!$BY$4),3,IF(AND($K659&gt;hypothèses!$BX$5,$K659&lt;=hypothèses!$BY$5),4,IF(AND($K659&gt;hypothèses!$BX$6,$K659&lt;=hypothèses!$BY$6),5,IF(AND($K659&gt;hypothèses!$BX$7,$K659&lt;=hypothèses!$BY$7),6,IF(AND($K659&gt;hypothèses!$BX$8,$K659&lt;=hypothèses!$BY$8),7,IF(AND($K659&gt;hypothèses!$BX$9,$K659&lt;=hypothèses!$BY$9),8,IF(AND($K659&gt;hypothèses!$BX$10,$K659&lt;=hypothèses!$BY$10),9,IF(AND($K659&gt;hypothèses!$BX$11,$K659&lt;=hypothèses!$BY$11),10,IF(Tableau1[[#This Row],[QF mens]]&gt;hypothèses!BH668,10,"")))))))))))</f>
        <v>10</v>
      </c>
      <c r="N659" s="49" t="s">
        <v>82</v>
      </c>
      <c r="O659" s="49" t="s">
        <v>77</v>
      </c>
      <c r="P659" s="49" t="s">
        <v>83</v>
      </c>
      <c r="Q659" s="49" t="s">
        <v>82</v>
      </c>
      <c r="R659" t="s">
        <v>17</v>
      </c>
      <c r="S659">
        <v>1.1000000000000001</v>
      </c>
      <c r="T659">
        <v>492.8</v>
      </c>
      <c r="U659" s="58" cm="1">
        <f t="array" ref="U65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541.16699999999992</v>
      </c>
      <c r="V659" s="58">
        <f>IF(R659="Tarif Frais de dossier",30,IF(T659&lt;0,0,IF(AND(D659=hypothèses!$BR$2,R659=hypothèses!$BI$1),IF(K659&lt;=hypothèses!$BP$2,hypothèses!$BS$2,IF(K659&gt;=hypothèses!$BQ$2,hypothèses!$BT$2,K659*hypothèses!$BU$2)),IF(AND(D659=hypothèses!$BR$3,R659=hypothèses!$BI$1),IF(K659&lt;=hypothèses!$BP$3,hypothèses!$BS$3,IF(K659&gt;=hypothèses!$BQ$3,hypothèses!$BT$3,K659*hypothèses!$BU$3)),IF(AND(D659=hypothèses!$BR$5,R659=hypothèses!$BJ$1),IF(K659&lt;=hypothèses!$BP$5,hypothèses!$BS$5,IF(K659&gt;=hypothèses!$BQ$5,hypothèses!$BT$5,K659*hypothèses!$BU$5)),IF(AND(D659=hypothèses!$BR$6,R659=hypothèses!$BJ$1),IF(K659&lt;=hypothèses!$BP$6,hypothèses!$BS$6,IF(K659&gt;=hypothèses!$BQ$6,hypothèses!$BT$6,K659*hypothèses!$BU$6)),IF(AND(D659=hypothèses!$BR$8,R659=hypothèses!$BK$1),IF(K659&lt;=hypothèses!$BP$8,hypothèses!$BS$8,IF(K659&gt;=hypothèses!$BQ$8,hypothèses!$BT$8,K659*hypothèses!$BU$8)),IF(AND(D659=hypothèses!$BR$9,R659=hypothèses!$BK$1),IF(K659&lt;=hypothèses!$BP$9,hypothèses!$BS$9,IF(K659&gt;=hypothèses!$BQ$9,hypothèses!$BT$9,K659*hypothèses!$BU$9)),IF(AND(D659=hypothèses!$BR$11,R659=hypothèses!$BL$1),IF(K659&lt;=hypothèses!$BP$11,hypothèses!$BS$11,IF(K659&gt;=hypothèses!$BQ$11,hypothèses!$BT$11,K659*hypothèses!$BU$11)),IF(AND(D659=hypothèses!$BR$12,R659=hypothèses!$BL$1),IF(K659&lt;=hypothèses!$BP$12,hypothèses!$BS$12,IF(K659&gt;=hypothèses!$BQ$12,hypothèses!$BT$12,K659*hypothèses!$BU$12)),IF(AND(D659=hypothèses!$BR$14,R659=hypothèses!$BM$1),IF(K659&lt;=hypothèses!$BP$14,hypothèses!$BS$14,IF(K659&gt;=hypothèses!$BQ$14,hypothèses!$BT$14,K659*hypothèses!$BU$14)),IF(AND(D659=hypothèses!$BR$15,R659=hypothèses!$BM$1),IF(K659&lt;=hypothèses!$BP$15,hypothèses!$BS$15,IF(K659&gt;=hypothèses!$BQ$15,hypothèses!$BT$15,K659*hypothèses!$BU$15)),IF(AND(D659=hypothèses!$BR$17,R659=hypothèses!$BN$1),IF(K659&lt;=hypothèses!$BP$17,hypothèses!$BS$17,IF(K659&gt;=hypothèses!$BQ$17,hypothèses!$BT$17,K659*hypothèses!$BU$17)),IF(AND(D659=hypothèses!$BR$18,R659=hypothèses!$BN$1),IF(K659&lt;=hypothèses!$BP$18,hypothèses!$BS$18,IF(K659&gt;=hypothèses!$BQ$18,hypothèses!$BT$18,K659*hypothèses!$BU$18)),0))))))))))))))</f>
        <v>365.42</v>
      </c>
      <c r="W659" t="str" cm="1">
        <f t="array" ref="W659">IFERROR(IF(T659&lt;0,0,IF(R659="tarif frais de dossier",30,K659*INDEX(hypothèses!$CC$2:$CR$21,MATCH(1,(K659&gt;=hypothèses!$BX$2:$BX$21)*(K659&lt;hypothèses!$BY$2:$BY$21)*(D659="Villeurbanne")+(K659&gt;=hypothèses!$BX$12:$BX$21)*(K659&lt;hypothèses!$BY$12:$BY$21)*(D659="Hors Villeurbanne"),0),CHOOSE(MATCH(R659,{"tarif eveil";"tarif courant";"tarif pratiques collectives";"tarif troisième cycle renforcé PPES";"tarif cumul";"tarif location"},0),1,4,7,10,13,16)))),"")</f>
        <v/>
      </c>
    </row>
    <row r="660" spans="1:23">
      <c r="A660" s="71" t="s">
        <v>71</v>
      </c>
      <c r="B660" s="71" t="s">
        <v>72</v>
      </c>
      <c r="C660" s="71" t="s">
        <v>73</v>
      </c>
      <c r="D660" t="s">
        <v>70</v>
      </c>
      <c r="E660" s="59">
        <v>83050</v>
      </c>
      <c r="F660">
        <v>34</v>
      </c>
      <c r="G660">
        <v>2.5</v>
      </c>
      <c r="H660">
        <f>IF(Tableau1[[#This Row],[Tranche RFR]]&gt;=2,Tableau1[[#This Row],[Tranche RFR]]-1,Tableau1[[#This Row],[Tranche RFR]])</f>
        <v>33</v>
      </c>
      <c r="I660">
        <f>Tableau1[[#This Row],[RFR]]/Tableau1[[#This Row],[nb parts sans couple]]</f>
        <v>2516.6666666666665</v>
      </c>
      <c r="J660" t="s">
        <v>77</v>
      </c>
      <c r="K660" s="4">
        <f t="shared" si="10"/>
        <v>2768.3333333333335</v>
      </c>
      <c r="L660" s="49">
        <f>IF($K660&lt;=hypothèses!$BG$2,1,IF(AND($K660&gt;hypothèses!$BF$3,$K660&lt;=hypothèses!$BG$3),2,IF(AND($K660&gt;hypothèses!$BF$4,$K660&lt;=hypothèses!$BG$4),3,IF(AND($K660&gt;hypothèses!$BF$5,$K660&lt;=hypothèses!$BG$5),4,IF(AND($K660&gt;hypothèses!$BF$6,$K660&lt;=hypothèses!$BG$6),5,IF(AND($K660&gt;hypothèses!$BF$7,$K660&lt;=hypothèses!$BG$7),6,IF(AND($K660&gt;hypothèses!$BF$8,$K660&lt;=hypothèses!$BG$8),7,IF(AND($K660&gt;hypothèses!$BF$9,$K660&lt;=hypothèses!$BG$9),8,IF(AND($K660&gt;hypothèses!$BF$10,$K660&lt;=hypothèses!$BG$10),9,IF(AND($K660&gt;hypothèses!$BF$11,$K660&lt;=hypothèses!$BG$11),10,IF(Tableau1[[#This Row],[QF mens]]&gt;hypothèses!BG669,10,"")))))))))))</f>
        <v>10</v>
      </c>
      <c r="M660" s="49">
        <f>IF($K660&lt;=hypothèses!$BY$2,1,IF(AND($K660&gt;hypothèses!$BX$3,$K660&lt;=hypothèses!$BY$3),2,IF(AND($K660&gt;hypothèses!$BX$4,$K660&lt;=hypothèses!$BY$4),3,IF(AND($K660&gt;hypothèses!$BX$5,$K660&lt;=hypothèses!$BY$5),4,IF(AND($K660&gt;hypothèses!$BX$6,$K660&lt;=hypothèses!$BY$6),5,IF(AND($K660&gt;hypothèses!$BX$7,$K660&lt;=hypothèses!$BY$7),6,IF(AND($K660&gt;hypothèses!$BX$8,$K660&lt;=hypothèses!$BY$8),7,IF(AND($K660&gt;hypothèses!$BX$9,$K660&lt;=hypothèses!$BY$9),8,IF(AND($K660&gt;hypothèses!$BX$10,$K660&lt;=hypothèses!$BY$10),9,IF(AND($K660&gt;hypothèses!$BX$11,$K660&lt;=hypothèses!$BY$11),10,IF(Tableau1[[#This Row],[QF mens]]&gt;hypothèses!BH669,10,"")))))))))))</f>
        <v>10</v>
      </c>
      <c r="N660" s="49" t="s">
        <v>82</v>
      </c>
      <c r="O660" s="49" t="s">
        <v>77</v>
      </c>
      <c r="P660" s="49" t="s">
        <v>83</v>
      </c>
      <c r="Q660" s="49" t="s">
        <v>82</v>
      </c>
      <c r="R660" t="s">
        <v>15</v>
      </c>
      <c r="S660">
        <v>1</v>
      </c>
      <c r="T660">
        <v>-49.28</v>
      </c>
      <c r="U660" s="58" cm="1">
        <f t="array" ref="U66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660" s="58">
        <f>IF(R660="Tarif Frais de dossier",30,IF(T660&lt;0,0,IF(AND(D660=hypothèses!$BR$2,R660=hypothèses!$BI$1),IF(K660&lt;=hypothèses!$BP$2,hypothèses!$BS$2,IF(K660&gt;=hypothèses!$BQ$2,hypothèses!$BT$2,K660*hypothèses!$BU$2)),IF(AND(D660=hypothèses!$BR$3,R660=hypothèses!$BI$1),IF(K660&lt;=hypothèses!$BP$3,hypothèses!$BS$3,IF(K660&gt;=hypothèses!$BQ$3,hypothèses!$BT$3,K660*hypothèses!$BU$3)),IF(AND(D660=hypothèses!$BR$5,R660=hypothèses!$BJ$1),IF(K660&lt;=hypothèses!$BP$5,hypothèses!$BS$5,IF(K660&gt;=hypothèses!$BQ$5,hypothèses!$BT$5,K660*hypothèses!$BU$5)),IF(AND(D660=hypothèses!$BR$6,R660=hypothèses!$BJ$1),IF(K660&lt;=hypothèses!$BP$6,hypothèses!$BS$6,IF(K660&gt;=hypothèses!$BQ$6,hypothèses!$BT$6,K660*hypothèses!$BU$6)),IF(AND(D660=hypothèses!$BR$8,R660=hypothèses!$BK$1),IF(K660&lt;=hypothèses!$BP$8,hypothèses!$BS$8,IF(K660&gt;=hypothèses!$BQ$8,hypothèses!$BT$8,K660*hypothèses!$BU$8)),IF(AND(D660=hypothèses!$BR$9,R660=hypothèses!$BK$1),IF(K660&lt;=hypothèses!$BP$9,hypothèses!$BS$9,IF(K660&gt;=hypothèses!$BQ$9,hypothèses!$BT$9,K660*hypothèses!$BU$9)),IF(AND(D660=hypothèses!$BR$11,R660=hypothèses!$BL$1),IF(K660&lt;=hypothèses!$BP$11,hypothèses!$BS$11,IF(K660&gt;=hypothèses!$BQ$11,hypothèses!$BT$11,K660*hypothèses!$BU$11)),IF(AND(D660=hypothèses!$BR$12,R660=hypothèses!$BL$1),IF(K660&lt;=hypothèses!$BP$12,hypothèses!$BS$12,IF(K660&gt;=hypothèses!$BQ$12,hypothèses!$BT$12,K660*hypothèses!$BU$12)),IF(AND(D660=hypothèses!$BR$14,R660=hypothèses!$BM$1),IF(K660&lt;=hypothèses!$BP$14,hypothèses!$BS$14,IF(K660&gt;=hypothèses!$BQ$14,hypothèses!$BT$14,K660*hypothèses!$BU$14)),IF(AND(D660=hypothèses!$BR$15,R660=hypothèses!$BM$1),IF(K660&lt;=hypothèses!$BP$15,hypothèses!$BS$15,IF(K660&gt;=hypothèses!$BQ$15,hypothèses!$BT$15,K660*hypothèses!$BU$15)),IF(AND(D660=hypothèses!$BR$17,R660=hypothèses!$BN$1),IF(K660&lt;=hypothèses!$BP$17,hypothèses!$BS$17,IF(K660&gt;=hypothèses!$BQ$17,hypothèses!$BT$17,K660*hypothèses!$BU$17)),IF(AND(D660=hypothèses!$BR$18,R660=hypothèses!$BN$1),IF(K660&lt;=hypothèses!$BP$18,hypothèses!$BS$18,IF(K660&gt;=hypothèses!$BQ$18,hypothèses!$BT$18,K660*hypothèses!$BU$18)),0))))))))))))))</f>
        <v>0</v>
      </c>
      <c r="W660" cm="1">
        <f t="array" ref="W660">IFERROR(IF(T660&lt;0,0,IF(R660="tarif frais de dossier",30,K660*INDEX(hypothèses!$CC$2:$CR$21,MATCH(1,(K660&gt;=hypothèses!$BX$2:$BX$21)*(K660&lt;hypothèses!$BY$2:$BY$21)*(D660="Villeurbanne")+(K660&gt;=hypothèses!$BX$12:$BX$21)*(K660&lt;hypothèses!$BY$12:$BY$21)*(D660="Hors Villeurbanne"),0),CHOOSE(MATCH(R660,{"tarif eveil";"tarif courant";"tarif pratiques collectives";"tarif troisième cycle renforcé PPES";"tarif cumul";"tarif location"},0),1,4,7,10,13,16)))),"")</f>
        <v>0</v>
      </c>
    </row>
    <row r="661" spans="1:23">
      <c r="A661" s="72" t="s">
        <v>71</v>
      </c>
      <c r="B661" s="72" t="s">
        <v>72</v>
      </c>
      <c r="C661" s="72" t="s">
        <v>73</v>
      </c>
      <c r="D661" t="s">
        <v>70</v>
      </c>
      <c r="E661" s="59">
        <v>83050</v>
      </c>
      <c r="F661">
        <v>34</v>
      </c>
      <c r="G661">
        <v>2.5</v>
      </c>
      <c r="H661">
        <f>IF(Tableau1[[#This Row],[Tranche RFR]]&gt;=2,Tableau1[[#This Row],[Tranche RFR]]-1,Tableau1[[#This Row],[Tranche RFR]])</f>
        <v>33</v>
      </c>
      <c r="I661">
        <f>Tableau1[[#This Row],[RFR]]/Tableau1[[#This Row],[nb parts sans couple]]</f>
        <v>2516.6666666666665</v>
      </c>
      <c r="J661" t="s">
        <v>77</v>
      </c>
      <c r="K661" s="4">
        <f t="shared" si="10"/>
        <v>2768.3333333333335</v>
      </c>
      <c r="L661" s="49">
        <f>IF($K661&lt;=hypothèses!$BG$2,1,IF(AND($K661&gt;hypothèses!$BF$3,$K661&lt;=hypothèses!$BG$3),2,IF(AND($K661&gt;hypothèses!$BF$4,$K661&lt;=hypothèses!$BG$4),3,IF(AND($K661&gt;hypothèses!$BF$5,$K661&lt;=hypothèses!$BG$5),4,IF(AND($K661&gt;hypothèses!$BF$6,$K661&lt;=hypothèses!$BG$6),5,IF(AND($K661&gt;hypothèses!$BF$7,$K661&lt;=hypothèses!$BG$7),6,IF(AND($K661&gt;hypothèses!$BF$8,$K661&lt;=hypothèses!$BG$8),7,IF(AND($K661&gt;hypothèses!$BF$9,$K661&lt;=hypothèses!$BG$9),8,IF(AND($K661&gt;hypothèses!$BF$10,$K661&lt;=hypothèses!$BG$10),9,IF(AND($K661&gt;hypothèses!$BF$11,$K661&lt;=hypothèses!$BG$11),10,IF(Tableau1[[#This Row],[QF mens]]&gt;hypothèses!BG670,10,"")))))))))))</f>
        <v>10</v>
      </c>
      <c r="M661" s="49">
        <f>IF($K661&lt;=hypothèses!$BY$2,1,IF(AND($K661&gt;hypothèses!$BX$3,$K661&lt;=hypothèses!$BY$3),2,IF(AND($K661&gt;hypothèses!$BX$4,$K661&lt;=hypothèses!$BY$4),3,IF(AND($K661&gt;hypothèses!$BX$5,$K661&lt;=hypothèses!$BY$5),4,IF(AND($K661&gt;hypothèses!$BX$6,$K661&lt;=hypothèses!$BY$6),5,IF(AND($K661&gt;hypothèses!$BX$7,$K661&lt;=hypothèses!$BY$7),6,IF(AND($K661&gt;hypothèses!$BX$8,$K661&lt;=hypothèses!$BY$8),7,IF(AND($K661&gt;hypothèses!$BX$9,$K661&lt;=hypothèses!$BY$9),8,IF(AND($K661&gt;hypothèses!$BX$10,$K661&lt;=hypothèses!$BY$10),9,IF(AND($K661&gt;hypothèses!$BX$11,$K661&lt;=hypothèses!$BY$11),10,IF(Tableau1[[#This Row],[QF mens]]&gt;hypothèses!BH670,10,"")))))))))))</f>
        <v>10</v>
      </c>
      <c r="N661" s="49" t="s">
        <v>82</v>
      </c>
      <c r="O661" s="49" t="s">
        <v>77</v>
      </c>
      <c r="P661" s="49" t="s">
        <v>83</v>
      </c>
      <c r="Q661" s="49" t="s">
        <v>82</v>
      </c>
      <c r="T661">
        <v>0</v>
      </c>
      <c r="U661" s="58" t="str" cm="1">
        <f t="array" ref="U66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661" s="58">
        <f>IF(R661="Tarif Frais de dossier",30,IF(T661&lt;0,0,IF(AND(D661=hypothèses!$BR$2,R661=hypothèses!$BI$1),IF(K661&lt;=hypothèses!$BP$2,hypothèses!$BS$2,IF(K661&gt;=hypothèses!$BQ$2,hypothèses!$BT$2,K661*hypothèses!$BU$2)),IF(AND(D661=hypothèses!$BR$3,R661=hypothèses!$BI$1),IF(K661&lt;=hypothèses!$BP$3,hypothèses!$BS$3,IF(K661&gt;=hypothèses!$BQ$3,hypothèses!$BT$3,K661*hypothèses!$BU$3)),IF(AND(D661=hypothèses!$BR$5,R661=hypothèses!$BJ$1),IF(K661&lt;=hypothèses!$BP$5,hypothèses!$BS$5,IF(K661&gt;=hypothèses!$BQ$5,hypothèses!$BT$5,K661*hypothèses!$BU$5)),IF(AND(D661=hypothèses!$BR$6,R661=hypothèses!$BJ$1),IF(K661&lt;=hypothèses!$BP$6,hypothèses!$BS$6,IF(K661&gt;=hypothèses!$BQ$6,hypothèses!$BT$6,K661*hypothèses!$BU$6)),IF(AND(D661=hypothèses!$BR$8,R661=hypothèses!$BK$1),IF(K661&lt;=hypothèses!$BP$8,hypothèses!$BS$8,IF(K661&gt;=hypothèses!$BQ$8,hypothèses!$BT$8,K661*hypothèses!$BU$8)),IF(AND(D661=hypothèses!$BR$9,R661=hypothèses!$BK$1),IF(K661&lt;=hypothèses!$BP$9,hypothèses!$BS$9,IF(K661&gt;=hypothèses!$BQ$9,hypothèses!$BT$9,K661*hypothèses!$BU$9)),IF(AND(D661=hypothèses!$BR$11,R661=hypothèses!$BL$1),IF(K661&lt;=hypothèses!$BP$11,hypothèses!$BS$11,IF(K661&gt;=hypothèses!$BQ$11,hypothèses!$BT$11,K661*hypothèses!$BU$11)),IF(AND(D661=hypothèses!$BR$12,R661=hypothèses!$BL$1),IF(K661&lt;=hypothèses!$BP$12,hypothèses!$BS$12,IF(K661&gt;=hypothèses!$BQ$12,hypothèses!$BT$12,K661*hypothèses!$BU$12)),IF(AND(D661=hypothèses!$BR$14,R661=hypothèses!$BM$1),IF(K661&lt;=hypothèses!$BP$14,hypothèses!$BS$14,IF(K661&gt;=hypothèses!$BQ$14,hypothèses!$BT$14,K661*hypothèses!$BU$14)),IF(AND(D661=hypothèses!$BR$15,R661=hypothèses!$BM$1),IF(K661&lt;=hypothèses!$BP$15,hypothèses!$BS$15,IF(K661&gt;=hypothèses!$BQ$15,hypothèses!$BT$15,K661*hypothèses!$BU$15)),IF(AND(D661=hypothèses!$BR$17,R661=hypothèses!$BN$1),IF(K661&lt;=hypothèses!$BP$17,hypothèses!$BS$17,IF(K661&gt;=hypothèses!$BQ$17,hypothèses!$BT$17,K661*hypothèses!$BU$17)),IF(AND(D661=hypothèses!$BR$18,R661=hypothèses!$BN$1),IF(K661&lt;=hypothèses!$BP$18,hypothèses!$BS$18,IF(K661&gt;=hypothèses!$BQ$18,hypothèses!$BT$18,K661*hypothèses!$BU$18)),0))))))))))))))</f>
        <v>0</v>
      </c>
      <c r="W661" t="str" cm="1">
        <f t="array" ref="W661">IFERROR(IF(T661&lt;0,0,IF(R661="tarif frais de dossier",30,K661*INDEX(hypothèses!$CC$2:$CR$21,MATCH(1,(K661&gt;=hypothèses!$BX$2:$BX$21)*(K661&lt;hypothèses!$BY$2:$BY$21)*(D661="Villeurbanne")+(K661&gt;=hypothèses!$BX$12:$BX$21)*(K661&lt;hypothèses!$BY$12:$BY$21)*(D661="Hors Villeurbanne"),0),CHOOSE(MATCH(R661,{"tarif eveil";"tarif courant";"tarif pratiques collectives";"tarif troisième cycle renforcé PPES";"tarif cumul";"tarif location"},0),1,4,7,10,13,16)))),"")</f>
        <v/>
      </c>
    </row>
    <row r="662" spans="1:23">
      <c r="A662" s="71" t="s">
        <v>71</v>
      </c>
      <c r="B662" s="71" t="s">
        <v>72</v>
      </c>
      <c r="C662" s="71" t="s">
        <v>73</v>
      </c>
      <c r="D662" t="s">
        <v>70</v>
      </c>
      <c r="E662" s="59">
        <v>83050</v>
      </c>
      <c r="F662">
        <v>34</v>
      </c>
      <c r="G662">
        <v>2.5</v>
      </c>
      <c r="H662">
        <f>IF(Tableau1[[#This Row],[Tranche RFR]]&gt;=2,Tableau1[[#This Row],[Tranche RFR]]-1,Tableau1[[#This Row],[Tranche RFR]])</f>
        <v>33</v>
      </c>
      <c r="I662">
        <f>Tableau1[[#This Row],[RFR]]/Tableau1[[#This Row],[nb parts sans couple]]</f>
        <v>2516.6666666666665</v>
      </c>
      <c r="J662" t="s">
        <v>77</v>
      </c>
      <c r="K662" s="4">
        <f t="shared" si="10"/>
        <v>2768.3333333333335</v>
      </c>
      <c r="L662" s="49">
        <f>IF($K662&lt;=hypothèses!$BG$2,1,IF(AND($K662&gt;hypothèses!$BF$3,$K662&lt;=hypothèses!$BG$3),2,IF(AND($K662&gt;hypothèses!$BF$4,$K662&lt;=hypothèses!$BG$4),3,IF(AND($K662&gt;hypothèses!$BF$5,$K662&lt;=hypothèses!$BG$5),4,IF(AND($K662&gt;hypothèses!$BF$6,$K662&lt;=hypothèses!$BG$6),5,IF(AND($K662&gt;hypothèses!$BF$7,$K662&lt;=hypothèses!$BG$7),6,IF(AND($K662&gt;hypothèses!$BF$8,$K662&lt;=hypothèses!$BG$8),7,IF(AND($K662&gt;hypothèses!$BF$9,$K662&lt;=hypothèses!$BG$9),8,IF(AND($K662&gt;hypothèses!$BF$10,$K662&lt;=hypothèses!$BG$10),9,IF(AND($K662&gt;hypothèses!$BF$11,$K662&lt;=hypothèses!$BG$11),10,IF(Tableau1[[#This Row],[QF mens]]&gt;hypothèses!BG671,10,"")))))))))))</f>
        <v>10</v>
      </c>
      <c r="M662" s="49">
        <f>IF($K662&lt;=hypothèses!$BY$2,1,IF(AND($K662&gt;hypothèses!$BX$3,$K662&lt;=hypothèses!$BY$3),2,IF(AND($K662&gt;hypothèses!$BX$4,$K662&lt;=hypothèses!$BY$4),3,IF(AND($K662&gt;hypothèses!$BX$5,$K662&lt;=hypothèses!$BY$5),4,IF(AND($K662&gt;hypothèses!$BX$6,$K662&lt;=hypothèses!$BY$6),5,IF(AND($K662&gt;hypothèses!$BX$7,$K662&lt;=hypothèses!$BY$7),6,IF(AND($K662&gt;hypothèses!$BX$8,$K662&lt;=hypothèses!$BY$8),7,IF(AND($K662&gt;hypothèses!$BX$9,$K662&lt;=hypothèses!$BY$9),8,IF(AND($K662&gt;hypothèses!$BX$10,$K662&lt;=hypothèses!$BY$10),9,IF(AND($K662&gt;hypothèses!$BX$11,$K662&lt;=hypothèses!$BY$11),10,IF(Tableau1[[#This Row],[QF mens]]&gt;hypothèses!BH671,10,"")))))))))))</f>
        <v>10</v>
      </c>
      <c r="N662" s="49" t="s">
        <v>82</v>
      </c>
      <c r="O662" s="49" t="s">
        <v>77</v>
      </c>
      <c r="P662" s="49" t="s">
        <v>83</v>
      </c>
      <c r="Q662" s="49" t="s">
        <v>82</v>
      </c>
      <c r="R662" t="s">
        <v>16</v>
      </c>
      <c r="S662">
        <v>1</v>
      </c>
      <c r="T662">
        <v>185</v>
      </c>
      <c r="U662" s="58" cm="1">
        <f t="array" ref="U66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201.99000000000007</v>
      </c>
      <c r="V662" s="58">
        <f>IF(R662="Tarif Frais de dossier",30,IF(T662&lt;0,0,IF(AND(D662=hypothèses!$BR$2,R662=hypothèses!$BI$1),IF(K662&lt;=hypothèses!$BP$2,hypothèses!$BS$2,IF(K662&gt;=hypothèses!$BQ$2,hypothèses!$BT$2,K662*hypothèses!$BU$2)),IF(AND(D662=hypothèses!$BR$3,R662=hypothèses!$BI$1),IF(K662&lt;=hypothèses!$BP$3,hypothèses!$BS$3,IF(K662&gt;=hypothèses!$BQ$3,hypothèses!$BT$3,K662*hypothèses!$BU$3)),IF(AND(D662=hypothèses!$BR$5,R662=hypothèses!$BJ$1),IF(K662&lt;=hypothèses!$BP$5,hypothèses!$BS$5,IF(K662&gt;=hypothèses!$BQ$5,hypothèses!$BT$5,K662*hypothèses!$BU$5)),IF(AND(D662=hypothèses!$BR$6,R662=hypothèses!$BJ$1),IF(K662&lt;=hypothèses!$BP$6,hypothèses!$BS$6,IF(K662&gt;=hypothèses!$BQ$6,hypothèses!$BT$6,K662*hypothèses!$BU$6)),IF(AND(D662=hypothèses!$BR$8,R662=hypothèses!$BK$1),IF(K662&lt;=hypothèses!$BP$8,hypothèses!$BS$8,IF(K662&gt;=hypothèses!$BQ$8,hypothèses!$BT$8,K662*hypothèses!$BU$8)),IF(AND(D662=hypothèses!$BR$9,R662=hypothèses!$BK$1),IF(K662&lt;=hypothèses!$BP$9,hypothèses!$BS$9,IF(K662&gt;=hypothèses!$BQ$9,hypothèses!$BT$9,K662*hypothèses!$BU$9)),IF(AND(D662=hypothèses!$BR$11,R662=hypothèses!$BL$1),IF(K662&lt;=hypothèses!$BP$11,hypothèses!$BS$11,IF(K662&gt;=hypothèses!$BQ$11,hypothèses!$BT$11,K662*hypothèses!$BU$11)),IF(AND(D662=hypothèses!$BR$12,R662=hypothèses!$BL$1),IF(K662&lt;=hypothèses!$BP$12,hypothèses!$BS$12,IF(K662&gt;=hypothèses!$BQ$12,hypothèses!$BT$12,K662*hypothèses!$BU$12)),IF(AND(D662=hypothèses!$BR$14,R662=hypothèses!$BM$1),IF(K662&lt;=hypothèses!$BP$14,hypothèses!$BS$14,IF(K662&gt;=hypothèses!$BQ$14,hypothèses!$BT$14,K662*hypothèses!$BU$14)),IF(AND(D662=hypothèses!$BR$15,R662=hypothèses!$BM$1),IF(K662&lt;=hypothèses!$BP$15,hypothèses!$BS$15,IF(K662&gt;=hypothèses!$BQ$15,hypothèses!$BT$15,K662*hypothèses!$BU$15)),IF(AND(D662=hypothèses!$BR$17,R662=hypothèses!$BN$1),IF(K662&lt;=hypothèses!$BP$17,hypothèses!$BS$17,IF(K662&gt;=hypothèses!$BQ$17,hypothèses!$BT$17,K662*hypothèses!$BU$17)),IF(AND(D662=hypothèses!$BR$18,R662=hypothèses!$BN$1),IF(K662&lt;=hypothèses!$BP$18,hypothèses!$BS$18,IF(K662&gt;=hypothèses!$BQ$18,hypothèses!$BT$18,K662*hypothèses!$BU$18)),0))))))))))))))</f>
        <v>202</v>
      </c>
      <c r="W662" t="str" cm="1">
        <f t="array" ref="W662">IFERROR(IF(T662&lt;0,0,IF(R662="tarif frais de dossier",30,K662*INDEX(hypothèses!$CC$2:$CR$21,MATCH(1,(K662&gt;=hypothèses!$BX$2:$BX$21)*(K662&lt;hypothèses!$BY$2:$BY$21)*(D662="Villeurbanne")+(K662&gt;=hypothèses!$BX$12:$BX$21)*(K662&lt;hypothèses!$BY$12:$BY$21)*(D662="Hors Villeurbanne"),0),CHOOSE(MATCH(R662,{"tarif eveil";"tarif courant";"tarif pratiques collectives";"tarif troisième cycle renforcé PPES";"tarif cumul";"tarif location"},0),1,4,7,10,13,16)))),"")</f>
        <v/>
      </c>
    </row>
    <row r="663" spans="1:23">
      <c r="A663" s="72" t="s">
        <v>71</v>
      </c>
      <c r="B663" s="72" t="s">
        <v>72</v>
      </c>
      <c r="C663" s="72" t="s">
        <v>73</v>
      </c>
      <c r="D663" t="s">
        <v>70</v>
      </c>
      <c r="E663" s="59">
        <v>83050</v>
      </c>
      <c r="F663">
        <v>34</v>
      </c>
      <c r="G663">
        <v>2.5</v>
      </c>
      <c r="H663">
        <f>IF(Tableau1[[#This Row],[Tranche RFR]]&gt;=2,Tableau1[[#This Row],[Tranche RFR]]-1,Tableau1[[#This Row],[Tranche RFR]])</f>
        <v>33</v>
      </c>
      <c r="I663">
        <f>Tableau1[[#This Row],[RFR]]/Tableau1[[#This Row],[nb parts sans couple]]</f>
        <v>2516.6666666666665</v>
      </c>
      <c r="J663" t="s">
        <v>77</v>
      </c>
      <c r="K663" s="4">
        <f t="shared" si="10"/>
        <v>2768.3333333333335</v>
      </c>
      <c r="L663" s="49">
        <f>IF($K663&lt;=hypothèses!$BG$2,1,IF(AND($K663&gt;hypothèses!$BF$3,$K663&lt;=hypothèses!$BG$3),2,IF(AND($K663&gt;hypothèses!$BF$4,$K663&lt;=hypothèses!$BG$4),3,IF(AND($K663&gt;hypothèses!$BF$5,$K663&lt;=hypothèses!$BG$5),4,IF(AND($K663&gt;hypothèses!$BF$6,$K663&lt;=hypothèses!$BG$6),5,IF(AND($K663&gt;hypothèses!$BF$7,$K663&lt;=hypothèses!$BG$7),6,IF(AND($K663&gt;hypothèses!$BF$8,$K663&lt;=hypothèses!$BG$8),7,IF(AND($K663&gt;hypothèses!$BF$9,$K663&lt;=hypothèses!$BG$9),8,IF(AND($K663&gt;hypothèses!$BF$10,$K663&lt;=hypothèses!$BG$10),9,IF(AND($K663&gt;hypothèses!$BF$11,$K663&lt;=hypothèses!$BG$11),10,IF(Tableau1[[#This Row],[QF mens]]&gt;hypothèses!BG672,10,"")))))))))))</f>
        <v>10</v>
      </c>
      <c r="M663" s="49">
        <f>IF($K663&lt;=hypothèses!$BY$2,1,IF(AND($K663&gt;hypothèses!$BX$3,$K663&lt;=hypothèses!$BY$3),2,IF(AND($K663&gt;hypothèses!$BX$4,$K663&lt;=hypothèses!$BY$4),3,IF(AND($K663&gt;hypothèses!$BX$5,$K663&lt;=hypothèses!$BY$5),4,IF(AND($K663&gt;hypothèses!$BX$6,$K663&lt;=hypothèses!$BY$6),5,IF(AND($K663&gt;hypothèses!$BX$7,$K663&lt;=hypothèses!$BY$7),6,IF(AND($K663&gt;hypothèses!$BX$8,$K663&lt;=hypothèses!$BY$8),7,IF(AND($K663&gt;hypothèses!$BX$9,$K663&lt;=hypothèses!$BY$9),8,IF(AND($K663&gt;hypothèses!$BX$10,$K663&lt;=hypothèses!$BY$10),9,IF(AND($K663&gt;hypothèses!$BX$11,$K663&lt;=hypothèses!$BY$11),10,IF(Tableau1[[#This Row],[QF mens]]&gt;hypothèses!BH672,10,"")))))))))))</f>
        <v>10</v>
      </c>
      <c r="N663" s="49" t="s">
        <v>82</v>
      </c>
      <c r="O663" s="49" t="s">
        <v>77</v>
      </c>
      <c r="P663" s="49" t="s">
        <v>83</v>
      </c>
      <c r="Q663" s="49" t="s">
        <v>82</v>
      </c>
      <c r="R663" t="s">
        <v>14</v>
      </c>
      <c r="S663">
        <v>1</v>
      </c>
      <c r="T663">
        <v>30</v>
      </c>
      <c r="U663" s="58" cm="1">
        <f t="array" ref="U66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663" s="58">
        <f>IF(R663="Tarif Frais de dossier",30,IF(T663&lt;0,0,IF(AND(D663=hypothèses!$BR$2,R663=hypothèses!$BI$1),IF(K663&lt;=hypothèses!$BP$2,hypothèses!$BS$2,IF(K663&gt;=hypothèses!$BQ$2,hypothèses!$BT$2,K663*hypothèses!$BU$2)),IF(AND(D663=hypothèses!$BR$3,R663=hypothèses!$BI$1),IF(K663&lt;=hypothèses!$BP$3,hypothèses!$BS$3,IF(K663&gt;=hypothèses!$BQ$3,hypothèses!$BT$3,K663*hypothèses!$BU$3)),IF(AND(D663=hypothèses!$BR$5,R663=hypothèses!$BJ$1),IF(K663&lt;=hypothèses!$BP$5,hypothèses!$BS$5,IF(K663&gt;=hypothèses!$BQ$5,hypothèses!$BT$5,K663*hypothèses!$BU$5)),IF(AND(D663=hypothèses!$BR$6,R663=hypothèses!$BJ$1),IF(K663&lt;=hypothèses!$BP$6,hypothèses!$BS$6,IF(K663&gt;=hypothèses!$BQ$6,hypothèses!$BT$6,K663*hypothèses!$BU$6)),IF(AND(D663=hypothèses!$BR$8,R663=hypothèses!$BK$1),IF(K663&lt;=hypothèses!$BP$8,hypothèses!$BS$8,IF(K663&gt;=hypothèses!$BQ$8,hypothèses!$BT$8,K663*hypothèses!$BU$8)),IF(AND(D663=hypothèses!$BR$9,R663=hypothèses!$BK$1),IF(K663&lt;=hypothèses!$BP$9,hypothèses!$BS$9,IF(K663&gt;=hypothèses!$BQ$9,hypothèses!$BT$9,K663*hypothèses!$BU$9)),IF(AND(D663=hypothèses!$BR$11,R663=hypothèses!$BL$1),IF(K663&lt;=hypothèses!$BP$11,hypothèses!$BS$11,IF(K663&gt;=hypothèses!$BQ$11,hypothèses!$BT$11,K663*hypothèses!$BU$11)),IF(AND(D663=hypothèses!$BR$12,R663=hypothèses!$BL$1),IF(K663&lt;=hypothèses!$BP$12,hypothèses!$BS$12,IF(K663&gt;=hypothèses!$BQ$12,hypothèses!$BT$12,K663*hypothèses!$BU$12)),IF(AND(D663=hypothèses!$BR$14,R663=hypothèses!$BM$1),IF(K663&lt;=hypothèses!$BP$14,hypothèses!$BS$14,IF(K663&gt;=hypothèses!$BQ$14,hypothèses!$BT$14,K663*hypothèses!$BU$14)),IF(AND(D663=hypothèses!$BR$15,R663=hypothèses!$BM$1),IF(K663&lt;=hypothèses!$BP$15,hypothèses!$BS$15,IF(K663&gt;=hypothèses!$BQ$15,hypothèses!$BT$15,K663*hypothèses!$BU$15)),IF(AND(D663=hypothèses!$BR$17,R663=hypothèses!$BN$1),IF(K663&lt;=hypothèses!$BP$17,hypothèses!$BS$17,IF(K663&gt;=hypothèses!$BQ$17,hypothèses!$BT$17,K663*hypothèses!$BU$17)),IF(AND(D663=hypothèses!$BR$18,R663=hypothèses!$BN$1),IF(K663&lt;=hypothèses!$BP$18,hypothèses!$BS$18,IF(K663&gt;=hypothèses!$BQ$18,hypothèses!$BT$18,K663*hypothèses!$BU$18)),0))))))))))))))</f>
        <v>30</v>
      </c>
      <c r="W663" cm="1">
        <f t="array" ref="W663">IFERROR(IF(T663&lt;0,0,IF(R663="tarif frais de dossier",30,K663*INDEX(hypothèses!$CC$2:$CR$21,MATCH(1,(K663&gt;=hypothèses!$BX$2:$BX$21)*(K663&lt;hypothèses!$BY$2:$BY$21)*(D663="Villeurbanne")+(K663&gt;=hypothèses!$BX$12:$BX$21)*(K663&lt;hypothèses!$BY$12:$BY$21)*(D663="Hors Villeurbanne"),0),CHOOSE(MATCH(R663,{"tarif eveil";"tarif courant";"tarif pratiques collectives";"tarif troisième cycle renforcé PPES";"tarif cumul";"tarif location"},0),1,4,7,10,13,16)))),"")</f>
        <v>30</v>
      </c>
    </row>
    <row r="664" spans="1:23">
      <c r="A664" s="71" t="s">
        <v>71</v>
      </c>
      <c r="B664" s="71" t="s">
        <v>72</v>
      </c>
      <c r="C664" s="71" t="s">
        <v>73</v>
      </c>
      <c r="D664" t="s">
        <v>70</v>
      </c>
      <c r="E664" s="59">
        <v>83050</v>
      </c>
      <c r="F664">
        <v>34</v>
      </c>
      <c r="G664">
        <v>2.5</v>
      </c>
      <c r="H664">
        <f>IF(Tableau1[[#This Row],[Tranche RFR]]&gt;=2,Tableau1[[#This Row],[Tranche RFR]]-1,Tableau1[[#This Row],[Tranche RFR]])</f>
        <v>33</v>
      </c>
      <c r="I664">
        <f>Tableau1[[#This Row],[RFR]]/Tableau1[[#This Row],[nb parts sans couple]]</f>
        <v>2516.6666666666665</v>
      </c>
      <c r="J664" t="s">
        <v>77</v>
      </c>
      <c r="K664" s="4">
        <f t="shared" si="10"/>
        <v>2768.3333333333335</v>
      </c>
      <c r="L664" s="49">
        <f>IF($K664&lt;=hypothèses!$BG$2,1,IF(AND($K664&gt;hypothèses!$BF$3,$K664&lt;=hypothèses!$BG$3),2,IF(AND($K664&gt;hypothèses!$BF$4,$K664&lt;=hypothèses!$BG$4),3,IF(AND($K664&gt;hypothèses!$BF$5,$K664&lt;=hypothèses!$BG$5),4,IF(AND($K664&gt;hypothèses!$BF$6,$K664&lt;=hypothèses!$BG$6),5,IF(AND($K664&gt;hypothèses!$BF$7,$K664&lt;=hypothèses!$BG$7),6,IF(AND($K664&gt;hypothèses!$BF$8,$K664&lt;=hypothèses!$BG$8),7,IF(AND($K664&gt;hypothèses!$BF$9,$K664&lt;=hypothèses!$BG$9),8,IF(AND($K664&gt;hypothèses!$BF$10,$K664&lt;=hypothèses!$BG$10),9,IF(AND($K664&gt;hypothèses!$BF$11,$K664&lt;=hypothèses!$BG$11),10,IF(Tableau1[[#This Row],[QF mens]]&gt;hypothèses!BG673,10,"")))))))))))</f>
        <v>10</v>
      </c>
      <c r="M664" s="49">
        <f>IF($K664&lt;=hypothèses!$BY$2,1,IF(AND($K664&gt;hypothèses!$BX$3,$K664&lt;=hypothèses!$BY$3),2,IF(AND($K664&gt;hypothèses!$BX$4,$K664&lt;=hypothèses!$BY$4),3,IF(AND($K664&gt;hypothèses!$BX$5,$K664&lt;=hypothèses!$BY$5),4,IF(AND($K664&gt;hypothèses!$BX$6,$K664&lt;=hypothèses!$BY$6),5,IF(AND($K664&gt;hypothèses!$BX$7,$K664&lt;=hypothèses!$BY$7),6,IF(AND($K664&gt;hypothèses!$BX$8,$K664&lt;=hypothèses!$BY$8),7,IF(AND($K664&gt;hypothèses!$BX$9,$K664&lt;=hypothèses!$BY$9),8,IF(AND($K664&gt;hypothèses!$BX$10,$K664&lt;=hypothèses!$BY$10),9,IF(AND($K664&gt;hypothèses!$BX$11,$K664&lt;=hypothèses!$BY$11),10,IF(Tableau1[[#This Row],[QF mens]]&gt;hypothèses!BH673,10,"")))))))))))</f>
        <v>10</v>
      </c>
      <c r="N664" s="49" t="s">
        <v>82</v>
      </c>
      <c r="O664" s="49" t="s">
        <v>77</v>
      </c>
      <c r="P664" s="49" t="s">
        <v>83</v>
      </c>
      <c r="Q664" s="49" t="s">
        <v>82</v>
      </c>
      <c r="R664" t="s">
        <v>15</v>
      </c>
      <c r="S664">
        <v>1</v>
      </c>
      <c r="T664">
        <v>-18.5</v>
      </c>
      <c r="U664" s="58" cm="1">
        <f t="array" ref="U66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664" s="58">
        <f>IF(R664="Tarif Frais de dossier",30,IF(T664&lt;0,0,IF(AND(D664=hypothèses!$BR$2,R664=hypothèses!$BI$1),IF(K664&lt;=hypothèses!$BP$2,hypothèses!$BS$2,IF(K664&gt;=hypothèses!$BQ$2,hypothèses!$BT$2,K664*hypothèses!$BU$2)),IF(AND(D664=hypothèses!$BR$3,R664=hypothèses!$BI$1),IF(K664&lt;=hypothèses!$BP$3,hypothèses!$BS$3,IF(K664&gt;=hypothèses!$BQ$3,hypothèses!$BT$3,K664*hypothèses!$BU$3)),IF(AND(D664=hypothèses!$BR$5,R664=hypothèses!$BJ$1),IF(K664&lt;=hypothèses!$BP$5,hypothèses!$BS$5,IF(K664&gt;=hypothèses!$BQ$5,hypothèses!$BT$5,K664*hypothèses!$BU$5)),IF(AND(D664=hypothèses!$BR$6,R664=hypothèses!$BJ$1),IF(K664&lt;=hypothèses!$BP$6,hypothèses!$BS$6,IF(K664&gt;=hypothèses!$BQ$6,hypothèses!$BT$6,K664*hypothèses!$BU$6)),IF(AND(D664=hypothèses!$BR$8,R664=hypothèses!$BK$1),IF(K664&lt;=hypothèses!$BP$8,hypothèses!$BS$8,IF(K664&gt;=hypothèses!$BQ$8,hypothèses!$BT$8,K664*hypothèses!$BU$8)),IF(AND(D664=hypothèses!$BR$9,R664=hypothèses!$BK$1),IF(K664&lt;=hypothèses!$BP$9,hypothèses!$BS$9,IF(K664&gt;=hypothèses!$BQ$9,hypothèses!$BT$9,K664*hypothèses!$BU$9)),IF(AND(D664=hypothèses!$BR$11,R664=hypothèses!$BL$1),IF(K664&lt;=hypothèses!$BP$11,hypothèses!$BS$11,IF(K664&gt;=hypothèses!$BQ$11,hypothèses!$BT$11,K664*hypothèses!$BU$11)),IF(AND(D664=hypothèses!$BR$12,R664=hypothèses!$BL$1),IF(K664&lt;=hypothèses!$BP$12,hypothèses!$BS$12,IF(K664&gt;=hypothèses!$BQ$12,hypothèses!$BT$12,K664*hypothèses!$BU$12)),IF(AND(D664=hypothèses!$BR$14,R664=hypothèses!$BM$1),IF(K664&lt;=hypothèses!$BP$14,hypothèses!$BS$14,IF(K664&gt;=hypothèses!$BQ$14,hypothèses!$BT$14,K664*hypothèses!$BU$14)),IF(AND(D664=hypothèses!$BR$15,R664=hypothèses!$BM$1),IF(K664&lt;=hypothèses!$BP$15,hypothèses!$BS$15,IF(K664&gt;=hypothèses!$BQ$15,hypothèses!$BT$15,K664*hypothèses!$BU$15)),IF(AND(D664=hypothèses!$BR$17,R664=hypothèses!$BN$1),IF(K664&lt;=hypothèses!$BP$17,hypothèses!$BS$17,IF(K664&gt;=hypothèses!$BQ$17,hypothèses!$BT$17,K664*hypothèses!$BU$17)),IF(AND(D664=hypothèses!$BR$18,R664=hypothèses!$BN$1),IF(K664&lt;=hypothèses!$BP$18,hypothèses!$BS$18,IF(K664&gt;=hypothèses!$BQ$18,hypothèses!$BT$18,K664*hypothèses!$BU$18)),0))))))))))))))</f>
        <v>0</v>
      </c>
      <c r="W664" cm="1">
        <f t="array" ref="W664">IFERROR(IF(T664&lt;0,0,IF(R664="tarif frais de dossier",30,K664*INDEX(hypothèses!$CC$2:$CR$21,MATCH(1,(K664&gt;=hypothèses!$BX$2:$BX$21)*(K664&lt;hypothèses!$BY$2:$BY$21)*(D664="Villeurbanne")+(K664&gt;=hypothèses!$BX$12:$BX$21)*(K664&lt;hypothèses!$BY$12:$BY$21)*(D664="Hors Villeurbanne"),0),CHOOSE(MATCH(R664,{"tarif eveil";"tarif courant";"tarif pratiques collectives";"tarif troisième cycle renforcé PPES";"tarif cumul";"tarif location"},0),1,4,7,10,13,16)))),"")</f>
        <v>0</v>
      </c>
    </row>
    <row r="665" spans="1:23">
      <c r="A665" s="72" t="s">
        <v>71</v>
      </c>
      <c r="B665" s="72" t="s">
        <v>72</v>
      </c>
      <c r="C665" s="72" t="s">
        <v>73</v>
      </c>
      <c r="D665" t="s">
        <v>86</v>
      </c>
      <c r="E665" s="59">
        <v>17631</v>
      </c>
      <c r="F665">
        <v>8</v>
      </c>
      <c r="G665">
        <v>1</v>
      </c>
      <c r="H665">
        <f>IF(Tableau1[[#This Row],[Tranche RFR]]&gt;=2,Tableau1[[#This Row],[Tranche RFR]]-1,Tableau1[[#This Row],[Tranche RFR]])</f>
        <v>7</v>
      </c>
      <c r="I665">
        <f>Tableau1[[#This Row],[RFR]]/Tableau1[[#This Row],[nb parts sans couple]]</f>
        <v>2518.7142857142858</v>
      </c>
      <c r="J665" t="s">
        <v>77</v>
      </c>
      <c r="K665" s="4">
        <f t="shared" si="10"/>
        <v>1469.25</v>
      </c>
      <c r="L665" s="49">
        <f>IF($K665&lt;=hypothèses!$BG$2,1,IF(AND($K665&gt;hypothèses!$BF$3,$K665&lt;=hypothèses!$BG$3),2,IF(AND($K665&gt;hypothèses!$BF$4,$K665&lt;=hypothèses!$BG$4),3,IF(AND($K665&gt;hypothèses!$BF$5,$K665&lt;=hypothèses!$BG$5),4,IF(AND($K665&gt;hypothèses!$BF$6,$K665&lt;=hypothèses!$BG$6),5,IF(AND($K665&gt;hypothèses!$BF$7,$K665&lt;=hypothèses!$BG$7),6,IF(AND($K665&gt;hypothèses!$BF$8,$K665&lt;=hypothèses!$BG$8),7,IF(AND($K665&gt;hypothèses!$BF$9,$K665&lt;=hypothèses!$BG$9),8,IF(AND($K665&gt;hypothèses!$BF$10,$K665&lt;=hypothèses!$BG$10),9,IF(AND($K665&gt;hypothèses!$BF$11,$K665&lt;=hypothèses!$BG$11),10,IF(Tableau1[[#This Row],[QF mens]]&gt;hypothèses!BG674,10,"")))))))))))</f>
        <v>8</v>
      </c>
      <c r="M665" s="49">
        <f>IF($K665&lt;=hypothèses!$BY$2,1,IF(AND($K665&gt;hypothèses!$BX$3,$K665&lt;=hypothèses!$BY$3),2,IF(AND($K665&gt;hypothèses!$BX$4,$K665&lt;=hypothèses!$BY$4),3,IF(AND($K665&gt;hypothèses!$BX$5,$K665&lt;=hypothèses!$BY$5),4,IF(AND($K665&gt;hypothèses!$BX$6,$K665&lt;=hypothèses!$BY$6),5,IF(AND($K665&gt;hypothèses!$BX$7,$K665&lt;=hypothèses!$BY$7),6,IF(AND($K665&gt;hypothèses!$BX$8,$K665&lt;=hypothèses!$BY$8),7,IF(AND($K665&gt;hypothèses!$BX$9,$K665&lt;=hypothèses!$BY$9),8,IF(AND($K665&gt;hypothèses!$BX$10,$K665&lt;=hypothèses!$BY$10),9,IF(AND($K665&gt;hypothèses!$BX$11,$K665&lt;=hypothèses!$BY$11),10,IF(Tableau1[[#This Row],[QF mens]]&gt;hypothèses!BH674,10,"")))))))))))</f>
        <v>7</v>
      </c>
      <c r="N665" s="49" t="s">
        <v>82</v>
      </c>
      <c r="O665" s="49" t="s">
        <v>77</v>
      </c>
      <c r="P665" s="49" t="s">
        <v>83</v>
      </c>
      <c r="Q665" s="49" t="s">
        <v>82</v>
      </c>
      <c r="R665" t="s">
        <v>17</v>
      </c>
      <c r="S665">
        <v>1.1000000000000001</v>
      </c>
      <c r="T665">
        <v>288.2</v>
      </c>
      <c r="U665" s="58" cm="1">
        <f t="array" ref="U66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547.45900000000006</v>
      </c>
      <c r="V665" s="58">
        <f>IF(R665="Tarif Frais de dossier",30,IF(T665&lt;0,0,IF(AND(D665=hypothèses!$BR$2,R665=hypothèses!$BI$1),IF(K665&lt;=hypothèses!$BP$2,hypothèses!$BS$2,IF(K665&gt;=hypothèses!$BQ$2,hypothèses!$BT$2,K665*hypothèses!$BU$2)),IF(AND(D665=hypothèses!$BR$3,R665=hypothèses!$BI$1),IF(K665&lt;=hypothèses!$BP$3,hypothèses!$BS$3,IF(K665&gt;=hypothèses!$BQ$3,hypothèses!$BT$3,K665*hypothèses!$BU$3)),IF(AND(D665=hypothèses!$BR$5,R665=hypothèses!$BJ$1),IF(K665&lt;=hypothèses!$BP$5,hypothèses!$BS$5,IF(K665&gt;=hypothèses!$BQ$5,hypothèses!$BT$5,K665*hypothèses!$BU$5)),IF(AND(D665=hypothèses!$BR$6,R665=hypothèses!$BJ$1),IF(K665&lt;=hypothèses!$BP$6,hypothèses!$BS$6,IF(K665&gt;=hypothèses!$BQ$6,hypothèses!$BT$6,K665*hypothèses!$BU$6)),IF(AND(D665=hypothèses!$BR$8,R665=hypothèses!$BK$1),IF(K665&lt;=hypothèses!$BP$8,hypothèses!$BS$8,IF(K665&gt;=hypothèses!$BQ$8,hypothèses!$BT$8,K665*hypothèses!$BU$8)),IF(AND(D665=hypothèses!$BR$9,R665=hypothèses!$BK$1),IF(K665&lt;=hypothèses!$BP$9,hypothèses!$BS$9,IF(K665&gt;=hypothèses!$BQ$9,hypothèses!$BT$9,K665*hypothèses!$BU$9)),IF(AND(D665=hypothèses!$BR$11,R665=hypothèses!$BL$1),IF(K665&lt;=hypothèses!$BP$11,hypothèses!$BS$11,IF(K665&gt;=hypothèses!$BQ$11,hypothèses!$BT$11,K665*hypothèses!$BU$11)),IF(AND(D665=hypothèses!$BR$12,R665=hypothèses!$BL$1),IF(K665&lt;=hypothèses!$BP$12,hypothèses!$BS$12,IF(K665&gt;=hypothèses!$BQ$12,hypothèses!$BT$12,K665*hypothèses!$BU$12)),IF(AND(D665=hypothèses!$BR$14,R665=hypothèses!$BM$1),IF(K665&lt;=hypothèses!$BP$14,hypothèses!$BS$14,IF(K665&gt;=hypothèses!$BQ$14,hypothèses!$BT$14,K665*hypothèses!$BU$14)),IF(AND(D665=hypothèses!$BR$15,R665=hypothèses!$BM$1),IF(K665&lt;=hypothèses!$BP$15,hypothèses!$BS$15,IF(K665&gt;=hypothèses!$BQ$15,hypothèses!$BT$15,K665*hypothèses!$BU$15)),IF(AND(D665=hypothèses!$BR$17,R665=hypothèses!$BN$1),IF(K665&lt;=hypothèses!$BP$17,hypothèses!$BS$17,IF(K665&gt;=hypothèses!$BQ$17,hypothèses!$BT$17,K665*hypothèses!$BU$17)),IF(AND(D665=hypothèses!$BR$18,R665=hypothèses!$BN$1),IF(K665&lt;=hypothèses!$BP$18,hypothèses!$BS$18,IF(K665&gt;=hypothèses!$BQ$18,hypothèses!$BT$18,K665*hypothèses!$BU$18)),0))))))))))))))</f>
        <v>242.42625000000001</v>
      </c>
      <c r="W665" t="str" cm="1">
        <f t="array" ref="W665">IFERROR(IF(T665&lt;0,0,IF(R665="tarif frais de dossier",30,K665*INDEX(hypothèses!$CC$2:$CR$21,MATCH(1,(K665&gt;=hypothèses!$BX$2:$BX$21)*(K665&lt;hypothèses!$BY$2:$BY$21)*(D665="Villeurbanne")+(K665&gt;=hypothèses!$BX$12:$BX$21)*(K665&lt;hypothèses!$BY$12:$BY$21)*(D665="Hors Villeurbanne"),0),CHOOSE(MATCH(R665,{"tarif eveil";"tarif courant";"tarif pratiques collectives";"tarif troisième cycle renforcé PPES";"tarif cumul";"tarif location"},0),1,4,7,10,13,16)))),"")</f>
        <v/>
      </c>
    </row>
    <row r="666" spans="1:23">
      <c r="A666" s="71" t="s">
        <v>71</v>
      </c>
      <c r="B666" s="71" t="s">
        <v>72</v>
      </c>
      <c r="C666" s="71" t="s">
        <v>73</v>
      </c>
      <c r="D666" t="s">
        <v>86</v>
      </c>
      <c r="E666" s="59">
        <v>17631</v>
      </c>
      <c r="F666">
        <v>8</v>
      </c>
      <c r="G666">
        <v>1</v>
      </c>
      <c r="H666">
        <f>IF(Tableau1[[#This Row],[Tranche RFR]]&gt;=2,Tableau1[[#This Row],[Tranche RFR]]-1,Tableau1[[#This Row],[Tranche RFR]])</f>
        <v>7</v>
      </c>
      <c r="I666">
        <f>Tableau1[[#This Row],[RFR]]/Tableau1[[#This Row],[nb parts sans couple]]</f>
        <v>2518.7142857142858</v>
      </c>
      <c r="J666" t="s">
        <v>77</v>
      </c>
      <c r="K666" s="4">
        <f t="shared" si="10"/>
        <v>1469.25</v>
      </c>
      <c r="L666" s="49">
        <f>IF($K666&lt;=hypothèses!$BG$2,1,IF(AND($K666&gt;hypothèses!$BF$3,$K666&lt;=hypothèses!$BG$3),2,IF(AND($K666&gt;hypothèses!$BF$4,$K666&lt;=hypothèses!$BG$4),3,IF(AND($K666&gt;hypothèses!$BF$5,$K666&lt;=hypothèses!$BG$5),4,IF(AND($K666&gt;hypothèses!$BF$6,$K666&lt;=hypothèses!$BG$6),5,IF(AND($K666&gt;hypothèses!$BF$7,$K666&lt;=hypothèses!$BG$7),6,IF(AND($K666&gt;hypothèses!$BF$8,$K666&lt;=hypothèses!$BG$8),7,IF(AND($K666&gt;hypothèses!$BF$9,$K666&lt;=hypothèses!$BG$9),8,IF(AND($K666&gt;hypothèses!$BF$10,$K666&lt;=hypothèses!$BG$10),9,IF(AND($K666&gt;hypothèses!$BF$11,$K666&lt;=hypothèses!$BG$11),10,IF(Tableau1[[#This Row],[QF mens]]&gt;hypothèses!BG675,10,"")))))))))))</f>
        <v>8</v>
      </c>
      <c r="M666" s="49">
        <f>IF($K666&lt;=hypothèses!$BY$2,1,IF(AND($K666&gt;hypothèses!$BX$3,$K666&lt;=hypothèses!$BY$3),2,IF(AND($K666&gt;hypothèses!$BX$4,$K666&lt;=hypothèses!$BY$4),3,IF(AND($K666&gt;hypothèses!$BX$5,$K666&lt;=hypothèses!$BY$5),4,IF(AND($K666&gt;hypothèses!$BX$6,$K666&lt;=hypothèses!$BY$6),5,IF(AND($K666&gt;hypothèses!$BX$7,$K666&lt;=hypothèses!$BY$7),6,IF(AND($K666&gt;hypothèses!$BX$8,$K666&lt;=hypothèses!$BY$8),7,IF(AND($K666&gt;hypothèses!$BX$9,$K666&lt;=hypothèses!$BY$9),8,IF(AND($K666&gt;hypothèses!$BX$10,$K666&lt;=hypothèses!$BY$10),9,IF(AND($K666&gt;hypothèses!$BX$11,$K666&lt;=hypothèses!$BY$11),10,IF(Tableau1[[#This Row],[QF mens]]&gt;hypothèses!BH675,10,"")))))))))))</f>
        <v>7</v>
      </c>
      <c r="N666" s="49" t="s">
        <v>82</v>
      </c>
      <c r="O666" s="49" t="s">
        <v>77</v>
      </c>
      <c r="P666" s="49" t="s">
        <v>83</v>
      </c>
      <c r="Q666" s="49" t="s">
        <v>82</v>
      </c>
      <c r="R666" t="s">
        <v>14</v>
      </c>
      <c r="S666">
        <v>1</v>
      </c>
      <c r="T666">
        <v>30</v>
      </c>
      <c r="U666" s="58" cm="1">
        <f t="array" ref="U66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666" s="58">
        <f>IF(R666="Tarif Frais de dossier",30,IF(T666&lt;0,0,IF(AND(D666=hypothèses!$BR$2,R666=hypothèses!$BI$1),IF(K666&lt;=hypothèses!$BP$2,hypothèses!$BS$2,IF(K666&gt;=hypothèses!$BQ$2,hypothèses!$BT$2,K666*hypothèses!$BU$2)),IF(AND(D666=hypothèses!$BR$3,R666=hypothèses!$BI$1),IF(K666&lt;=hypothèses!$BP$3,hypothèses!$BS$3,IF(K666&gt;=hypothèses!$BQ$3,hypothèses!$BT$3,K666*hypothèses!$BU$3)),IF(AND(D666=hypothèses!$BR$5,R666=hypothèses!$BJ$1),IF(K666&lt;=hypothèses!$BP$5,hypothèses!$BS$5,IF(K666&gt;=hypothèses!$BQ$5,hypothèses!$BT$5,K666*hypothèses!$BU$5)),IF(AND(D666=hypothèses!$BR$6,R666=hypothèses!$BJ$1),IF(K666&lt;=hypothèses!$BP$6,hypothèses!$BS$6,IF(K666&gt;=hypothèses!$BQ$6,hypothèses!$BT$6,K666*hypothèses!$BU$6)),IF(AND(D666=hypothèses!$BR$8,R666=hypothèses!$BK$1),IF(K666&lt;=hypothèses!$BP$8,hypothèses!$BS$8,IF(K666&gt;=hypothèses!$BQ$8,hypothèses!$BT$8,K666*hypothèses!$BU$8)),IF(AND(D666=hypothèses!$BR$9,R666=hypothèses!$BK$1),IF(K666&lt;=hypothèses!$BP$9,hypothèses!$BS$9,IF(K666&gt;=hypothèses!$BQ$9,hypothèses!$BT$9,K666*hypothèses!$BU$9)),IF(AND(D666=hypothèses!$BR$11,R666=hypothèses!$BL$1),IF(K666&lt;=hypothèses!$BP$11,hypothèses!$BS$11,IF(K666&gt;=hypothèses!$BQ$11,hypothèses!$BT$11,K666*hypothèses!$BU$11)),IF(AND(D666=hypothèses!$BR$12,R666=hypothèses!$BL$1),IF(K666&lt;=hypothèses!$BP$12,hypothèses!$BS$12,IF(K666&gt;=hypothèses!$BQ$12,hypothèses!$BT$12,K666*hypothèses!$BU$12)),IF(AND(D666=hypothèses!$BR$14,R666=hypothèses!$BM$1),IF(K666&lt;=hypothèses!$BP$14,hypothèses!$BS$14,IF(K666&gt;=hypothèses!$BQ$14,hypothèses!$BT$14,K666*hypothèses!$BU$14)),IF(AND(D666=hypothèses!$BR$15,R666=hypothèses!$BM$1),IF(K666&lt;=hypothèses!$BP$15,hypothèses!$BS$15,IF(K666&gt;=hypothèses!$BQ$15,hypothèses!$BT$15,K666*hypothèses!$BU$15)),IF(AND(D666=hypothèses!$BR$17,R666=hypothèses!$BN$1),IF(K666&lt;=hypothèses!$BP$17,hypothèses!$BS$17,IF(K666&gt;=hypothèses!$BQ$17,hypothèses!$BT$17,K666*hypothèses!$BU$17)),IF(AND(D666=hypothèses!$BR$18,R666=hypothèses!$BN$1),IF(K666&lt;=hypothèses!$BP$18,hypothèses!$BS$18,IF(K666&gt;=hypothèses!$BQ$18,hypothèses!$BT$18,K666*hypothèses!$BU$18)),0))))))))))))))</f>
        <v>30</v>
      </c>
      <c r="W666" cm="1">
        <f t="array" ref="W666">IFERROR(IF(T666&lt;0,0,IF(R666="tarif frais de dossier",30,K666*INDEX(hypothèses!$CC$2:$CR$21,MATCH(1,(K666&gt;=hypothèses!$BX$2:$BX$21)*(K666&lt;hypothèses!$BY$2:$BY$21)*(D666="Villeurbanne")+(K666&gt;=hypothèses!$BX$12:$BX$21)*(K666&lt;hypothèses!$BY$12:$BY$21)*(D666="Hors Villeurbanne"),0),CHOOSE(MATCH(R666,{"tarif eveil";"tarif courant";"tarif pratiques collectives";"tarif troisième cycle renforcé PPES";"tarif cumul";"tarif location"},0),1,4,7,10,13,16)))),"")</f>
        <v>30</v>
      </c>
    </row>
    <row r="667" spans="1:23">
      <c r="A667" s="72" t="s">
        <v>71</v>
      </c>
      <c r="B667" s="72" t="s">
        <v>72</v>
      </c>
      <c r="C667" s="72" t="s">
        <v>73</v>
      </c>
      <c r="D667" t="s">
        <v>70</v>
      </c>
      <c r="E667" s="59">
        <v>18168</v>
      </c>
      <c r="F667">
        <v>8</v>
      </c>
      <c r="G667">
        <v>1</v>
      </c>
      <c r="H667">
        <f>IF(Tableau1[[#This Row],[Tranche RFR]]&gt;=2,Tableau1[[#This Row],[Tranche RFR]]-1,Tableau1[[#This Row],[Tranche RFR]])</f>
        <v>7</v>
      </c>
      <c r="I667">
        <f>Tableau1[[#This Row],[RFR]]/Tableau1[[#This Row],[nb parts sans couple]]</f>
        <v>2595.4285714285716</v>
      </c>
      <c r="J667" t="s">
        <v>77</v>
      </c>
      <c r="K667" s="4">
        <f t="shared" si="10"/>
        <v>1514</v>
      </c>
      <c r="L667" s="49">
        <f>IF($K667&lt;=hypothèses!$BG$2,1,IF(AND($K667&gt;hypothèses!$BF$3,$K667&lt;=hypothèses!$BG$3),2,IF(AND($K667&gt;hypothèses!$BF$4,$K667&lt;=hypothèses!$BG$4),3,IF(AND($K667&gt;hypothèses!$BF$5,$K667&lt;=hypothèses!$BG$5),4,IF(AND($K667&gt;hypothèses!$BF$6,$K667&lt;=hypothèses!$BG$6),5,IF(AND($K667&gt;hypothèses!$BF$7,$K667&lt;=hypothèses!$BG$7),6,IF(AND($K667&gt;hypothèses!$BF$8,$K667&lt;=hypothèses!$BG$8),7,IF(AND($K667&gt;hypothèses!$BF$9,$K667&lt;=hypothèses!$BG$9),8,IF(AND($K667&gt;hypothèses!$BF$10,$K667&lt;=hypothèses!$BG$10),9,IF(AND($K667&gt;hypothèses!$BF$11,$K667&lt;=hypothèses!$BG$11),10,IF(Tableau1[[#This Row],[QF mens]]&gt;hypothèses!BG676,10,"")))))))))))</f>
        <v>8</v>
      </c>
      <c r="M667" s="49">
        <f>IF($K667&lt;=hypothèses!$BY$2,1,IF(AND($K667&gt;hypothèses!$BX$3,$K667&lt;=hypothèses!$BY$3),2,IF(AND($K667&gt;hypothèses!$BX$4,$K667&lt;=hypothèses!$BY$4),3,IF(AND($K667&gt;hypothèses!$BX$5,$K667&lt;=hypothèses!$BY$5),4,IF(AND($K667&gt;hypothèses!$BX$6,$K667&lt;=hypothèses!$BY$6),5,IF(AND($K667&gt;hypothèses!$BX$7,$K667&lt;=hypothèses!$BY$7),6,IF(AND($K667&gt;hypothèses!$BX$8,$K667&lt;=hypothèses!$BY$8),7,IF(AND($K667&gt;hypothèses!$BX$9,$K667&lt;=hypothèses!$BY$9),8,IF(AND($K667&gt;hypothèses!$BX$10,$K667&lt;=hypothèses!$BY$10),9,IF(AND($K667&gt;hypothèses!$BX$11,$K667&lt;=hypothèses!$BY$11),10,IF(Tableau1[[#This Row],[QF mens]]&gt;hypothèses!BH676,10,"")))))))))))</f>
        <v>7</v>
      </c>
      <c r="N667" s="49" t="s">
        <v>82</v>
      </c>
      <c r="O667" s="49" t="s">
        <v>77</v>
      </c>
      <c r="P667" s="49" t="s">
        <v>83</v>
      </c>
      <c r="Q667" s="49" t="s">
        <v>82</v>
      </c>
      <c r="R667" t="s">
        <v>13</v>
      </c>
      <c r="S667">
        <v>1.1000000000000001</v>
      </c>
      <c r="T667">
        <v>198</v>
      </c>
      <c r="U667" s="58" cm="1">
        <f t="array" ref="U66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928.99400000000014</v>
      </c>
      <c r="V667" s="58">
        <f>IF(R667="Tarif Frais de dossier",30,IF(T667&lt;0,0,IF(AND(D667=hypothèses!$BR$2,R667=hypothèses!$BI$1),IF(K667&lt;=hypothèses!$BP$2,hypothèses!$BS$2,IF(K667&gt;=hypothèses!$BQ$2,hypothèses!$BT$2,K667*hypothèses!$BU$2)),IF(AND(D667=hypothèses!$BR$3,R667=hypothèses!$BI$1),IF(K667&lt;=hypothèses!$BP$3,hypothèses!$BS$3,IF(K667&gt;=hypothèses!$BQ$3,hypothèses!$BT$3,K667*hypothèses!$BU$3)),IF(AND(D667=hypothèses!$BR$5,R667=hypothèses!$BJ$1),IF(K667&lt;=hypothèses!$BP$5,hypothèses!$BS$5,IF(K667&gt;=hypothèses!$BQ$5,hypothèses!$BT$5,K667*hypothèses!$BU$5)),IF(AND(D667=hypothèses!$BR$6,R667=hypothèses!$BJ$1),IF(K667&lt;=hypothèses!$BP$6,hypothèses!$BS$6,IF(K667&gt;=hypothèses!$BQ$6,hypothèses!$BT$6,K667*hypothèses!$BU$6)),IF(AND(D667=hypothèses!$BR$8,R667=hypothèses!$BK$1),IF(K667&lt;=hypothèses!$BP$8,hypothèses!$BS$8,IF(K667&gt;=hypothèses!$BQ$8,hypothèses!$BT$8,K667*hypothèses!$BU$8)),IF(AND(D667=hypothèses!$BR$9,R667=hypothèses!$BK$1),IF(K667&lt;=hypothèses!$BP$9,hypothèses!$BS$9,IF(K667&gt;=hypothèses!$BQ$9,hypothèses!$BT$9,K667*hypothèses!$BU$9)),IF(AND(D667=hypothèses!$BR$11,R667=hypothèses!$BL$1),IF(K667&lt;=hypothèses!$BP$11,hypothèses!$BS$11,IF(K667&gt;=hypothèses!$BQ$11,hypothèses!$BT$11,K667*hypothèses!$BU$11)),IF(AND(D667=hypothèses!$BR$12,R667=hypothèses!$BL$1),IF(K667&lt;=hypothèses!$BP$12,hypothèses!$BS$12,IF(K667&gt;=hypothèses!$BQ$12,hypothèses!$BT$12,K667*hypothèses!$BU$12)),IF(AND(D667=hypothèses!$BR$14,R667=hypothèses!$BM$1),IF(K667&lt;=hypothèses!$BP$14,hypothèses!$BS$14,IF(K667&gt;=hypothèses!$BQ$14,hypothèses!$BT$14,K667*hypothèses!$BU$14)),IF(AND(D667=hypothèses!$BR$15,R667=hypothèses!$BM$1),IF(K667&lt;=hypothèses!$BP$15,hypothèses!$BS$15,IF(K667&gt;=hypothèses!$BQ$15,hypothèses!$BT$15,K667*hypothèses!$BU$15)),IF(AND(D667=hypothèses!$BR$17,R667=hypothèses!$BN$1),IF(K667&lt;=hypothèses!$BP$17,hypothèses!$BS$17,IF(K667&gt;=hypothèses!$BQ$17,hypothèses!$BT$17,K667*hypothèses!$BU$17)),IF(AND(D667=hypothèses!$BR$18,R667=hypothèses!$BN$1),IF(K667&lt;=hypothèses!$BP$18,hypothèses!$BS$18,IF(K667&gt;=hypothèses!$BQ$18,hypothèses!$BT$18,K667*hypothèses!$BU$18)),0))))))))))))))</f>
        <v>399.69600000000003</v>
      </c>
      <c r="W667" t="str" cm="1">
        <f t="array" ref="W667">IFERROR(IF(T667&lt;0,0,IF(R667="tarif frais de dossier",30,K667*INDEX(hypothèses!$CC$2:$CR$21,MATCH(1,(K667&gt;=hypothèses!$BX$2:$BX$21)*(K667&lt;hypothèses!$BY$2:$BY$21)*(D667="Villeurbanne")+(K667&gt;=hypothèses!$BX$12:$BX$21)*(K667&lt;hypothèses!$BY$12:$BY$21)*(D667="Hors Villeurbanne"),0),CHOOSE(MATCH(R667,{"tarif eveil";"tarif courant";"tarif pratiques collectives";"tarif troisième cycle renforcé PPES";"tarif cumul";"tarif location"},0),1,4,7,10,13,16)))),"")</f>
        <v/>
      </c>
    </row>
    <row r="668" spans="1:23">
      <c r="A668" s="71" t="s">
        <v>71</v>
      </c>
      <c r="B668" s="71" t="s">
        <v>72</v>
      </c>
      <c r="C668" s="71" t="s">
        <v>73</v>
      </c>
      <c r="D668" t="s">
        <v>70</v>
      </c>
      <c r="E668" s="59">
        <v>18168</v>
      </c>
      <c r="F668">
        <v>8</v>
      </c>
      <c r="G668">
        <v>1</v>
      </c>
      <c r="H668">
        <f>IF(Tableau1[[#This Row],[Tranche RFR]]&gt;=2,Tableau1[[#This Row],[Tranche RFR]]-1,Tableau1[[#This Row],[Tranche RFR]])</f>
        <v>7</v>
      </c>
      <c r="I668">
        <f>Tableau1[[#This Row],[RFR]]/Tableau1[[#This Row],[nb parts sans couple]]</f>
        <v>2595.4285714285716</v>
      </c>
      <c r="J668" t="s">
        <v>77</v>
      </c>
      <c r="K668" s="4">
        <f t="shared" si="10"/>
        <v>1514</v>
      </c>
      <c r="L668" s="49">
        <f>IF($K668&lt;=hypothèses!$BG$2,1,IF(AND($K668&gt;hypothèses!$BF$3,$K668&lt;=hypothèses!$BG$3),2,IF(AND($K668&gt;hypothèses!$BF$4,$K668&lt;=hypothèses!$BG$4),3,IF(AND($K668&gt;hypothèses!$BF$5,$K668&lt;=hypothèses!$BG$5),4,IF(AND($K668&gt;hypothèses!$BF$6,$K668&lt;=hypothèses!$BG$6),5,IF(AND($K668&gt;hypothèses!$BF$7,$K668&lt;=hypothèses!$BG$7),6,IF(AND($K668&gt;hypothèses!$BF$8,$K668&lt;=hypothèses!$BG$8),7,IF(AND($K668&gt;hypothèses!$BF$9,$K668&lt;=hypothèses!$BG$9),8,IF(AND($K668&gt;hypothèses!$BF$10,$K668&lt;=hypothèses!$BG$10),9,IF(AND($K668&gt;hypothèses!$BF$11,$K668&lt;=hypothèses!$BG$11),10,IF(Tableau1[[#This Row],[QF mens]]&gt;hypothèses!BG677,10,"")))))))))))</f>
        <v>8</v>
      </c>
      <c r="M668" s="49">
        <f>IF($K668&lt;=hypothèses!$BY$2,1,IF(AND($K668&gt;hypothèses!$BX$3,$K668&lt;=hypothèses!$BY$3),2,IF(AND($K668&gt;hypothèses!$BX$4,$K668&lt;=hypothèses!$BY$4),3,IF(AND($K668&gt;hypothèses!$BX$5,$K668&lt;=hypothèses!$BY$5),4,IF(AND($K668&gt;hypothèses!$BX$6,$K668&lt;=hypothèses!$BY$6),5,IF(AND($K668&gt;hypothèses!$BX$7,$K668&lt;=hypothèses!$BY$7),6,IF(AND($K668&gt;hypothèses!$BX$8,$K668&lt;=hypothèses!$BY$8),7,IF(AND($K668&gt;hypothèses!$BX$9,$K668&lt;=hypothèses!$BY$9),8,IF(AND($K668&gt;hypothèses!$BX$10,$K668&lt;=hypothèses!$BY$10),9,IF(AND($K668&gt;hypothèses!$BX$11,$K668&lt;=hypothèses!$BY$11),10,IF(Tableau1[[#This Row],[QF mens]]&gt;hypothèses!BH677,10,"")))))))))))</f>
        <v>7</v>
      </c>
      <c r="N668" s="49" t="s">
        <v>82</v>
      </c>
      <c r="O668" s="49" t="s">
        <v>77</v>
      </c>
      <c r="P668" s="49" t="s">
        <v>83</v>
      </c>
      <c r="Q668" s="49" t="s">
        <v>82</v>
      </c>
      <c r="T668">
        <v>0</v>
      </c>
      <c r="U668" s="58" t="str" cm="1">
        <f t="array" ref="U66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668" s="58">
        <f>IF(R668="Tarif Frais de dossier",30,IF(T668&lt;0,0,IF(AND(D668=hypothèses!$BR$2,R668=hypothèses!$BI$1),IF(K668&lt;=hypothèses!$BP$2,hypothèses!$BS$2,IF(K668&gt;=hypothèses!$BQ$2,hypothèses!$BT$2,K668*hypothèses!$BU$2)),IF(AND(D668=hypothèses!$BR$3,R668=hypothèses!$BI$1),IF(K668&lt;=hypothèses!$BP$3,hypothèses!$BS$3,IF(K668&gt;=hypothèses!$BQ$3,hypothèses!$BT$3,K668*hypothèses!$BU$3)),IF(AND(D668=hypothèses!$BR$5,R668=hypothèses!$BJ$1),IF(K668&lt;=hypothèses!$BP$5,hypothèses!$BS$5,IF(K668&gt;=hypothèses!$BQ$5,hypothèses!$BT$5,K668*hypothèses!$BU$5)),IF(AND(D668=hypothèses!$BR$6,R668=hypothèses!$BJ$1),IF(K668&lt;=hypothèses!$BP$6,hypothèses!$BS$6,IF(K668&gt;=hypothèses!$BQ$6,hypothèses!$BT$6,K668*hypothèses!$BU$6)),IF(AND(D668=hypothèses!$BR$8,R668=hypothèses!$BK$1),IF(K668&lt;=hypothèses!$BP$8,hypothèses!$BS$8,IF(K668&gt;=hypothèses!$BQ$8,hypothèses!$BT$8,K668*hypothèses!$BU$8)),IF(AND(D668=hypothèses!$BR$9,R668=hypothèses!$BK$1),IF(K668&lt;=hypothèses!$BP$9,hypothèses!$BS$9,IF(K668&gt;=hypothèses!$BQ$9,hypothèses!$BT$9,K668*hypothèses!$BU$9)),IF(AND(D668=hypothèses!$BR$11,R668=hypothèses!$BL$1),IF(K668&lt;=hypothèses!$BP$11,hypothèses!$BS$11,IF(K668&gt;=hypothèses!$BQ$11,hypothèses!$BT$11,K668*hypothèses!$BU$11)),IF(AND(D668=hypothèses!$BR$12,R668=hypothèses!$BL$1),IF(K668&lt;=hypothèses!$BP$12,hypothèses!$BS$12,IF(K668&gt;=hypothèses!$BQ$12,hypothèses!$BT$12,K668*hypothèses!$BU$12)),IF(AND(D668=hypothèses!$BR$14,R668=hypothèses!$BM$1),IF(K668&lt;=hypothèses!$BP$14,hypothèses!$BS$14,IF(K668&gt;=hypothèses!$BQ$14,hypothèses!$BT$14,K668*hypothèses!$BU$14)),IF(AND(D668=hypothèses!$BR$15,R668=hypothèses!$BM$1),IF(K668&lt;=hypothèses!$BP$15,hypothèses!$BS$15,IF(K668&gt;=hypothèses!$BQ$15,hypothèses!$BT$15,K668*hypothèses!$BU$15)),IF(AND(D668=hypothèses!$BR$17,R668=hypothèses!$BN$1),IF(K668&lt;=hypothèses!$BP$17,hypothèses!$BS$17,IF(K668&gt;=hypothèses!$BQ$17,hypothèses!$BT$17,K668*hypothèses!$BU$17)),IF(AND(D668=hypothèses!$BR$18,R668=hypothèses!$BN$1),IF(K668&lt;=hypothèses!$BP$18,hypothèses!$BS$18,IF(K668&gt;=hypothèses!$BQ$18,hypothèses!$BT$18,K668*hypothèses!$BU$18)),0))))))))))))))</f>
        <v>0</v>
      </c>
      <c r="W668" t="str" cm="1">
        <f t="array" ref="W668">IFERROR(IF(T668&lt;0,0,IF(R668="tarif frais de dossier",30,K668*INDEX(hypothèses!$CC$2:$CR$21,MATCH(1,(K668&gt;=hypothèses!$BX$2:$BX$21)*(K668&lt;hypothèses!$BY$2:$BY$21)*(D668="Villeurbanne")+(K668&gt;=hypothèses!$BX$12:$BX$21)*(K668&lt;hypothèses!$BY$12:$BY$21)*(D668="Hors Villeurbanne"),0),CHOOSE(MATCH(R668,{"tarif eveil";"tarif courant";"tarif pratiques collectives";"tarif troisième cycle renforcé PPES";"tarif cumul";"tarif location"},0),1,4,7,10,13,16)))),"")</f>
        <v/>
      </c>
    </row>
    <row r="669" spans="1:23">
      <c r="A669" s="72" t="s">
        <v>71</v>
      </c>
      <c r="B669" s="72" t="s">
        <v>72</v>
      </c>
      <c r="C669" s="72" t="s">
        <v>73</v>
      </c>
      <c r="D669" t="s">
        <v>70</v>
      </c>
      <c r="E669" s="59">
        <v>18168</v>
      </c>
      <c r="F669">
        <v>8</v>
      </c>
      <c r="G669">
        <v>1</v>
      </c>
      <c r="H669">
        <f>IF(Tableau1[[#This Row],[Tranche RFR]]&gt;=2,Tableau1[[#This Row],[Tranche RFR]]-1,Tableau1[[#This Row],[Tranche RFR]])</f>
        <v>7</v>
      </c>
      <c r="I669">
        <f>Tableau1[[#This Row],[RFR]]/Tableau1[[#This Row],[nb parts sans couple]]</f>
        <v>2595.4285714285716</v>
      </c>
      <c r="J669" t="s">
        <v>77</v>
      </c>
      <c r="K669" s="4">
        <f t="shared" si="10"/>
        <v>1514</v>
      </c>
      <c r="L669" s="49">
        <f>IF($K669&lt;=hypothèses!$BG$2,1,IF(AND($K669&gt;hypothèses!$BF$3,$K669&lt;=hypothèses!$BG$3),2,IF(AND($K669&gt;hypothèses!$BF$4,$K669&lt;=hypothèses!$BG$4),3,IF(AND($K669&gt;hypothèses!$BF$5,$K669&lt;=hypothèses!$BG$5),4,IF(AND($K669&gt;hypothèses!$BF$6,$K669&lt;=hypothèses!$BG$6),5,IF(AND($K669&gt;hypothèses!$BF$7,$K669&lt;=hypothèses!$BG$7),6,IF(AND($K669&gt;hypothèses!$BF$8,$K669&lt;=hypothèses!$BG$8),7,IF(AND($K669&gt;hypothèses!$BF$9,$K669&lt;=hypothèses!$BG$9),8,IF(AND($K669&gt;hypothèses!$BF$10,$K669&lt;=hypothèses!$BG$10),9,IF(AND($K669&gt;hypothèses!$BF$11,$K669&lt;=hypothèses!$BG$11),10,IF(Tableau1[[#This Row],[QF mens]]&gt;hypothèses!BG678,10,"")))))))))))</f>
        <v>8</v>
      </c>
      <c r="M669" s="49">
        <f>IF($K669&lt;=hypothèses!$BY$2,1,IF(AND($K669&gt;hypothèses!$BX$3,$K669&lt;=hypothèses!$BY$3),2,IF(AND($K669&gt;hypothèses!$BX$4,$K669&lt;=hypothèses!$BY$4),3,IF(AND($K669&gt;hypothèses!$BX$5,$K669&lt;=hypothèses!$BY$5),4,IF(AND($K669&gt;hypothèses!$BX$6,$K669&lt;=hypothèses!$BY$6),5,IF(AND($K669&gt;hypothèses!$BX$7,$K669&lt;=hypothèses!$BY$7),6,IF(AND($K669&gt;hypothèses!$BX$8,$K669&lt;=hypothèses!$BY$8),7,IF(AND($K669&gt;hypothèses!$BX$9,$K669&lt;=hypothèses!$BY$9),8,IF(AND($K669&gt;hypothèses!$BX$10,$K669&lt;=hypothèses!$BY$10),9,IF(AND($K669&gt;hypothèses!$BX$11,$K669&lt;=hypothèses!$BY$11),10,IF(Tableau1[[#This Row],[QF mens]]&gt;hypothèses!BH678,10,"")))))))))))</f>
        <v>7</v>
      </c>
      <c r="N669" s="49" t="s">
        <v>82</v>
      </c>
      <c r="O669" s="49" t="s">
        <v>77</v>
      </c>
      <c r="P669" s="49" t="s">
        <v>83</v>
      </c>
      <c r="Q669" s="49" t="s">
        <v>82</v>
      </c>
      <c r="T669">
        <v>0</v>
      </c>
      <c r="U669" s="58" t="str" cm="1">
        <f t="array" ref="U66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669" s="58">
        <f>IF(R669="Tarif Frais de dossier",30,IF(T669&lt;0,0,IF(AND(D669=hypothèses!$BR$2,R669=hypothèses!$BI$1),IF(K669&lt;=hypothèses!$BP$2,hypothèses!$BS$2,IF(K669&gt;=hypothèses!$BQ$2,hypothèses!$BT$2,K669*hypothèses!$BU$2)),IF(AND(D669=hypothèses!$BR$3,R669=hypothèses!$BI$1),IF(K669&lt;=hypothèses!$BP$3,hypothèses!$BS$3,IF(K669&gt;=hypothèses!$BQ$3,hypothèses!$BT$3,K669*hypothèses!$BU$3)),IF(AND(D669=hypothèses!$BR$5,R669=hypothèses!$BJ$1),IF(K669&lt;=hypothèses!$BP$5,hypothèses!$BS$5,IF(K669&gt;=hypothèses!$BQ$5,hypothèses!$BT$5,K669*hypothèses!$BU$5)),IF(AND(D669=hypothèses!$BR$6,R669=hypothèses!$BJ$1),IF(K669&lt;=hypothèses!$BP$6,hypothèses!$BS$6,IF(K669&gt;=hypothèses!$BQ$6,hypothèses!$BT$6,K669*hypothèses!$BU$6)),IF(AND(D669=hypothèses!$BR$8,R669=hypothèses!$BK$1),IF(K669&lt;=hypothèses!$BP$8,hypothèses!$BS$8,IF(K669&gt;=hypothèses!$BQ$8,hypothèses!$BT$8,K669*hypothèses!$BU$8)),IF(AND(D669=hypothèses!$BR$9,R669=hypothèses!$BK$1),IF(K669&lt;=hypothèses!$BP$9,hypothèses!$BS$9,IF(K669&gt;=hypothèses!$BQ$9,hypothèses!$BT$9,K669*hypothèses!$BU$9)),IF(AND(D669=hypothèses!$BR$11,R669=hypothèses!$BL$1),IF(K669&lt;=hypothèses!$BP$11,hypothèses!$BS$11,IF(K669&gt;=hypothèses!$BQ$11,hypothèses!$BT$11,K669*hypothèses!$BU$11)),IF(AND(D669=hypothèses!$BR$12,R669=hypothèses!$BL$1),IF(K669&lt;=hypothèses!$BP$12,hypothèses!$BS$12,IF(K669&gt;=hypothèses!$BQ$12,hypothèses!$BT$12,K669*hypothèses!$BU$12)),IF(AND(D669=hypothèses!$BR$14,R669=hypothèses!$BM$1),IF(K669&lt;=hypothèses!$BP$14,hypothèses!$BS$14,IF(K669&gt;=hypothèses!$BQ$14,hypothèses!$BT$14,K669*hypothèses!$BU$14)),IF(AND(D669=hypothèses!$BR$15,R669=hypothèses!$BM$1),IF(K669&lt;=hypothèses!$BP$15,hypothèses!$BS$15,IF(K669&gt;=hypothèses!$BQ$15,hypothèses!$BT$15,K669*hypothèses!$BU$15)),IF(AND(D669=hypothèses!$BR$17,R669=hypothèses!$BN$1),IF(K669&lt;=hypothèses!$BP$17,hypothèses!$BS$17,IF(K669&gt;=hypothèses!$BQ$17,hypothèses!$BT$17,K669*hypothèses!$BU$17)),IF(AND(D669=hypothèses!$BR$18,R669=hypothèses!$BN$1),IF(K669&lt;=hypothèses!$BP$18,hypothèses!$BS$18,IF(K669&gt;=hypothèses!$BQ$18,hypothèses!$BT$18,K669*hypothèses!$BU$18)),0))))))))))))))</f>
        <v>0</v>
      </c>
      <c r="W669" t="str" cm="1">
        <f t="array" ref="W669">IFERROR(IF(T669&lt;0,0,IF(R669="tarif frais de dossier",30,K669*INDEX(hypothèses!$CC$2:$CR$21,MATCH(1,(K669&gt;=hypothèses!$BX$2:$BX$21)*(K669&lt;hypothèses!$BY$2:$BY$21)*(D669="Villeurbanne")+(K669&gt;=hypothèses!$BX$12:$BX$21)*(K669&lt;hypothèses!$BY$12:$BY$21)*(D669="Hors Villeurbanne"),0),CHOOSE(MATCH(R669,{"tarif eveil";"tarif courant";"tarif pratiques collectives";"tarif troisième cycle renforcé PPES";"tarif cumul";"tarif location"},0),1,4,7,10,13,16)))),"")</f>
        <v/>
      </c>
    </row>
    <row r="670" spans="1:23">
      <c r="A670" s="71" t="s">
        <v>71</v>
      </c>
      <c r="B670" s="71" t="s">
        <v>72</v>
      </c>
      <c r="C670" s="71" t="s">
        <v>73</v>
      </c>
      <c r="D670" t="s">
        <v>70</v>
      </c>
      <c r="E670" s="59">
        <v>125842</v>
      </c>
      <c r="F670">
        <v>41</v>
      </c>
      <c r="G670">
        <v>3</v>
      </c>
      <c r="H670">
        <f>IF(Tableau1[[#This Row],[Tranche RFR]]&gt;=2,Tableau1[[#This Row],[Tranche RFR]]-1,Tableau1[[#This Row],[Tranche RFR]])</f>
        <v>40</v>
      </c>
      <c r="I670">
        <f>Tableau1[[#This Row],[RFR]]/Tableau1[[#This Row],[nb parts sans couple]]</f>
        <v>3146.05</v>
      </c>
      <c r="J670" t="s">
        <v>77</v>
      </c>
      <c r="K670" s="4">
        <f t="shared" si="10"/>
        <v>3495.6111111111113</v>
      </c>
      <c r="L670" s="49">
        <f>IF($K670&lt;=hypothèses!$BG$2,1,IF(AND($K670&gt;hypothèses!$BF$3,$K670&lt;=hypothèses!$BG$3),2,IF(AND($K670&gt;hypothèses!$BF$4,$K670&lt;=hypothèses!$BG$4),3,IF(AND($K670&gt;hypothèses!$BF$5,$K670&lt;=hypothèses!$BG$5),4,IF(AND($K670&gt;hypothèses!$BF$6,$K670&lt;=hypothèses!$BG$6),5,IF(AND($K670&gt;hypothèses!$BF$7,$K670&lt;=hypothèses!$BG$7),6,IF(AND($K670&gt;hypothèses!$BF$8,$K670&lt;=hypothèses!$BG$8),7,IF(AND($K670&gt;hypothèses!$BF$9,$K670&lt;=hypothèses!$BG$9),8,IF(AND($K670&gt;hypothèses!$BF$10,$K670&lt;=hypothèses!$BG$10),9,IF(AND($K670&gt;hypothèses!$BF$11,$K670&lt;=hypothèses!$BG$11),10,IF(Tableau1[[#This Row],[QF mens]]&gt;hypothèses!BG679,10,"")))))))))))</f>
        <v>10</v>
      </c>
      <c r="M670" s="49">
        <f>IF($K670&lt;=hypothèses!$BY$2,1,IF(AND($K670&gt;hypothèses!$BX$3,$K670&lt;=hypothèses!$BY$3),2,IF(AND($K670&gt;hypothèses!$BX$4,$K670&lt;=hypothèses!$BY$4),3,IF(AND($K670&gt;hypothèses!$BX$5,$K670&lt;=hypothèses!$BY$5),4,IF(AND($K670&gt;hypothèses!$BX$6,$K670&lt;=hypothèses!$BY$6),5,IF(AND($K670&gt;hypothèses!$BX$7,$K670&lt;=hypothèses!$BY$7),6,IF(AND($K670&gt;hypothèses!$BX$8,$K670&lt;=hypothèses!$BY$8),7,IF(AND($K670&gt;hypothèses!$BX$9,$K670&lt;=hypothèses!$BY$9),8,IF(AND($K670&gt;hypothèses!$BX$10,$K670&lt;=hypothèses!$BY$10),9,IF(AND($K670&gt;hypothèses!$BX$11,$K670&lt;=hypothèses!$BY$11),10,IF(Tableau1[[#This Row],[QF mens]]&gt;hypothèses!BH679,10,"")))))))))))</f>
        <v>10</v>
      </c>
      <c r="N670" s="49" t="s">
        <v>82</v>
      </c>
      <c r="O670" s="49" t="s">
        <v>77</v>
      </c>
      <c r="P670" s="49" t="s">
        <v>83</v>
      </c>
      <c r="Q670" s="49" t="s">
        <v>82</v>
      </c>
      <c r="R670" t="s">
        <v>13</v>
      </c>
      <c r="S670">
        <v>1</v>
      </c>
      <c r="T670">
        <v>1067</v>
      </c>
      <c r="U670" s="58" cm="1">
        <f t="array" ref="U67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1066.98</v>
      </c>
      <c r="V670" s="58">
        <f>IF(R670="Tarif Frais de dossier",30,IF(T670&lt;0,0,IF(AND(D670=hypothèses!$BR$2,R670=hypothèses!$BI$1),IF(K670&lt;=hypothèses!$BP$2,hypothèses!$BS$2,IF(K670&gt;=hypothèses!$BQ$2,hypothèses!$BT$2,K670*hypothèses!$BU$2)),IF(AND(D670=hypothèses!$BR$3,R670=hypothèses!$BI$1),IF(K670&lt;=hypothèses!$BP$3,hypothèses!$BS$3,IF(K670&gt;=hypothèses!$BQ$3,hypothèses!$BT$3,K670*hypothèses!$BU$3)),IF(AND(D670=hypothèses!$BR$5,R670=hypothèses!$BJ$1),IF(K670&lt;=hypothèses!$BP$5,hypothèses!$BS$5,IF(K670&gt;=hypothèses!$BQ$5,hypothèses!$BT$5,K670*hypothèses!$BU$5)),IF(AND(D670=hypothèses!$BR$6,R670=hypothèses!$BJ$1),IF(K670&lt;=hypothèses!$BP$6,hypothèses!$BS$6,IF(K670&gt;=hypothèses!$BQ$6,hypothèses!$BT$6,K670*hypothèses!$BU$6)),IF(AND(D670=hypothèses!$BR$8,R670=hypothèses!$BK$1),IF(K670&lt;=hypothèses!$BP$8,hypothèses!$BS$8,IF(K670&gt;=hypothèses!$BQ$8,hypothèses!$BT$8,K670*hypothèses!$BU$8)),IF(AND(D670=hypothèses!$BR$9,R670=hypothèses!$BK$1),IF(K670&lt;=hypothèses!$BP$9,hypothèses!$BS$9,IF(K670&gt;=hypothèses!$BQ$9,hypothèses!$BT$9,K670*hypothèses!$BU$9)),IF(AND(D670=hypothèses!$BR$11,R670=hypothèses!$BL$1),IF(K670&lt;=hypothèses!$BP$11,hypothèses!$BS$11,IF(K670&gt;=hypothèses!$BQ$11,hypothèses!$BT$11,K670*hypothèses!$BU$11)),IF(AND(D670=hypothèses!$BR$12,R670=hypothèses!$BL$1),IF(K670&lt;=hypothèses!$BP$12,hypothèses!$BS$12,IF(K670&gt;=hypothèses!$BQ$12,hypothèses!$BT$12,K670*hypothèses!$BU$12)),IF(AND(D670=hypothèses!$BR$14,R670=hypothèses!$BM$1),IF(K670&lt;=hypothèses!$BP$14,hypothèses!$BS$14,IF(K670&gt;=hypothèses!$BQ$14,hypothèses!$BT$14,K670*hypothèses!$BU$14)),IF(AND(D670=hypothèses!$BR$15,R670=hypothèses!$BM$1),IF(K670&lt;=hypothèses!$BP$15,hypothèses!$BS$15,IF(K670&gt;=hypothèses!$BQ$15,hypothèses!$BT$15,K670*hypothèses!$BU$15)),IF(AND(D670=hypothèses!$BR$17,R670=hypothèses!$BN$1),IF(K670&lt;=hypothèses!$BP$17,hypothèses!$BS$17,IF(K670&gt;=hypothèses!$BQ$17,hypothèses!$BT$17,K670*hypothèses!$BU$17)),IF(AND(D670=hypothèses!$BR$18,R670=hypothèses!$BN$1),IF(K670&lt;=hypothèses!$BP$18,hypothèses!$BS$18,IF(K670&gt;=hypothèses!$BQ$18,hypothèses!$BT$18,K670*hypothèses!$BU$18)),0))))))))))))))</f>
        <v>922.84133333333341</v>
      </c>
      <c r="W670" t="str" cm="1">
        <f t="array" ref="W670">IFERROR(IF(T670&lt;0,0,IF(R670="tarif frais de dossier",30,K670*INDEX(hypothèses!$CC$2:$CR$21,MATCH(1,(K670&gt;=hypothèses!$BX$2:$BX$21)*(K670&lt;hypothèses!$BY$2:$BY$21)*(D670="Villeurbanne")+(K670&gt;=hypothèses!$BX$12:$BX$21)*(K670&lt;hypothèses!$BY$12:$BY$21)*(D670="Hors Villeurbanne"),0),CHOOSE(MATCH(R670,{"tarif eveil";"tarif courant";"tarif pratiques collectives";"tarif troisième cycle renforcé PPES";"tarif cumul";"tarif location"},0),1,4,7,10,13,16)))),"")</f>
        <v/>
      </c>
    </row>
    <row r="671" spans="1:23">
      <c r="A671" s="72" t="s">
        <v>71</v>
      </c>
      <c r="B671" s="72" t="s">
        <v>72</v>
      </c>
      <c r="C671" s="72" t="s">
        <v>73</v>
      </c>
      <c r="D671" t="s">
        <v>70</v>
      </c>
      <c r="E671" s="59">
        <v>125842</v>
      </c>
      <c r="F671">
        <v>41</v>
      </c>
      <c r="G671">
        <v>3</v>
      </c>
      <c r="H671">
        <f>IF(Tableau1[[#This Row],[Tranche RFR]]&gt;=2,Tableau1[[#This Row],[Tranche RFR]]-1,Tableau1[[#This Row],[Tranche RFR]])</f>
        <v>40</v>
      </c>
      <c r="I671">
        <f>Tableau1[[#This Row],[RFR]]/Tableau1[[#This Row],[nb parts sans couple]]</f>
        <v>3146.05</v>
      </c>
      <c r="J671" t="s">
        <v>77</v>
      </c>
      <c r="K671" s="4">
        <f t="shared" si="10"/>
        <v>3495.6111111111113</v>
      </c>
      <c r="L671" s="49">
        <f>IF($K671&lt;=hypothèses!$BG$2,1,IF(AND($K671&gt;hypothèses!$BF$3,$K671&lt;=hypothèses!$BG$3),2,IF(AND($K671&gt;hypothèses!$BF$4,$K671&lt;=hypothèses!$BG$4),3,IF(AND($K671&gt;hypothèses!$BF$5,$K671&lt;=hypothèses!$BG$5),4,IF(AND($K671&gt;hypothèses!$BF$6,$K671&lt;=hypothèses!$BG$6),5,IF(AND($K671&gt;hypothèses!$BF$7,$K671&lt;=hypothèses!$BG$7),6,IF(AND($K671&gt;hypothèses!$BF$8,$K671&lt;=hypothèses!$BG$8),7,IF(AND($K671&gt;hypothèses!$BF$9,$K671&lt;=hypothèses!$BG$9),8,IF(AND($K671&gt;hypothèses!$BF$10,$K671&lt;=hypothèses!$BG$10),9,IF(AND($K671&gt;hypothèses!$BF$11,$K671&lt;=hypothèses!$BG$11),10,IF(Tableau1[[#This Row],[QF mens]]&gt;hypothèses!BG680,10,"")))))))))))</f>
        <v>10</v>
      </c>
      <c r="M671" s="49">
        <f>IF($K671&lt;=hypothèses!$BY$2,1,IF(AND($K671&gt;hypothèses!$BX$3,$K671&lt;=hypothèses!$BY$3),2,IF(AND($K671&gt;hypothèses!$BX$4,$K671&lt;=hypothèses!$BY$4),3,IF(AND($K671&gt;hypothèses!$BX$5,$K671&lt;=hypothèses!$BY$5),4,IF(AND($K671&gt;hypothèses!$BX$6,$K671&lt;=hypothèses!$BY$6),5,IF(AND($K671&gt;hypothèses!$BX$7,$K671&lt;=hypothèses!$BY$7),6,IF(AND($K671&gt;hypothèses!$BX$8,$K671&lt;=hypothèses!$BY$8),7,IF(AND($K671&gt;hypothèses!$BX$9,$K671&lt;=hypothèses!$BY$9),8,IF(AND($K671&gt;hypothèses!$BX$10,$K671&lt;=hypothèses!$BY$10),9,IF(AND($K671&gt;hypothèses!$BX$11,$K671&lt;=hypothèses!$BY$11),10,IF(Tableau1[[#This Row],[QF mens]]&gt;hypothèses!BH680,10,"")))))))))))</f>
        <v>10</v>
      </c>
      <c r="N671" s="49" t="s">
        <v>82</v>
      </c>
      <c r="O671" s="49" t="s">
        <v>77</v>
      </c>
      <c r="P671" s="49" t="s">
        <v>83</v>
      </c>
      <c r="Q671" s="49" t="s">
        <v>82</v>
      </c>
      <c r="T671">
        <v>0</v>
      </c>
      <c r="U671" s="58" t="str" cm="1">
        <f t="array" ref="U67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671" s="58">
        <f>IF(R671="Tarif Frais de dossier",30,IF(T671&lt;0,0,IF(AND(D671=hypothèses!$BR$2,R671=hypothèses!$BI$1),IF(K671&lt;=hypothèses!$BP$2,hypothèses!$BS$2,IF(K671&gt;=hypothèses!$BQ$2,hypothèses!$BT$2,K671*hypothèses!$BU$2)),IF(AND(D671=hypothèses!$BR$3,R671=hypothèses!$BI$1),IF(K671&lt;=hypothèses!$BP$3,hypothèses!$BS$3,IF(K671&gt;=hypothèses!$BQ$3,hypothèses!$BT$3,K671*hypothèses!$BU$3)),IF(AND(D671=hypothèses!$BR$5,R671=hypothèses!$BJ$1),IF(K671&lt;=hypothèses!$BP$5,hypothèses!$BS$5,IF(K671&gt;=hypothèses!$BQ$5,hypothèses!$BT$5,K671*hypothèses!$BU$5)),IF(AND(D671=hypothèses!$BR$6,R671=hypothèses!$BJ$1),IF(K671&lt;=hypothèses!$BP$6,hypothèses!$BS$6,IF(K671&gt;=hypothèses!$BQ$6,hypothèses!$BT$6,K671*hypothèses!$BU$6)),IF(AND(D671=hypothèses!$BR$8,R671=hypothèses!$BK$1),IF(K671&lt;=hypothèses!$BP$8,hypothèses!$BS$8,IF(K671&gt;=hypothèses!$BQ$8,hypothèses!$BT$8,K671*hypothèses!$BU$8)),IF(AND(D671=hypothèses!$BR$9,R671=hypothèses!$BK$1),IF(K671&lt;=hypothèses!$BP$9,hypothèses!$BS$9,IF(K671&gt;=hypothèses!$BQ$9,hypothèses!$BT$9,K671*hypothèses!$BU$9)),IF(AND(D671=hypothèses!$BR$11,R671=hypothèses!$BL$1),IF(K671&lt;=hypothèses!$BP$11,hypothèses!$BS$11,IF(K671&gt;=hypothèses!$BQ$11,hypothèses!$BT$11,K671*hypothèses!$BU$11)),IF(AND(D671=hypothèses!$BR$12,R671=hypothèses!$BL$1),IF(K671&lt;=hypothèses!$BP$12,hypothèses!$BS$12,IF(K671&gt;=hypothèses!$BQ$12,hypothèses!$BT$12,K671*hypothèses!$BU$12)),IF(AND(D671=hypothèses!$BR$14,R671=hypothèses!$BM$1),IF(K671&lt;=hypothèses!$BP$14,hypothèses!$BS$14,IF(K671&gt;=hypothèses!$BQ$14,hypothèses!$BT$14,K671*hypothèses!$BU$14)),IF(AND(D671=hypothèses!$BR$15,R671=hypothèses!$BM$1),IF(K671&lt;=hypothèses!$BP$15,hypothèses!$BS$15,IF(K671&gt;=hypothèses!$BQ$15,hypothèses!$BT$15,K671*hypothèses!$BU$15)),IF(AND(D671=hypothèses!$BR$17,R671=hypothèses!$BN$1),IF(K671&lt;=hypothèses!$BP$17,hypothèses!$BS$17,IF(K671&gt;=hypothèses!$BQ$17,hypothèses!$BT$17,K671*hypothèses!$BU$17)),IF(AND(D671=hypothèses!$BR$18,R671=hypothèses!$BN$1),IF(K671&lt;=hypothèses!$BP$18,hypothèses!$BS$18,IF(K671&gt;=hypothèses!$BQ$18,hypothèses!$BT$18,K671*hypothèses!$BU$18)),0))))))))))))))</f>
        <v>0</v>
      </c>
      <c r="W671" t="str" cm="1">
        <f t="array" ref="W671">IFERROR(IF(T671&lt;0,0,IF(R671="tarif frais de dossier",30,K671*INDEX(hypothèses!$CC$2:$CR$21,MATCH(1,(K671&gt;=hypothèses!$BX$2:$BX$21)*(K671&lt;hypothèses!$BY$2:$BY$21)*(D671="Villeurbanne")+(K671&gt;=hypothèses!$BX$12:$BX$21)*(K671&lt;hypothèses!$BY$12:$BY$21)*(D671="Hors Villeurbanne"),0),CHOOSE(MATCH(R671,{"tarif eveil";"tarif courant";"tarif pratiques collectives";"tarif troisième cycle renforcé PPES";"tarif cumul";"tarif location"},0),1,4,7,10,13,16)))),"")</f>
        <v/>
      </c>
    </row>
    <row r="672" spans="1:23">
      <c r="A672" s="71" t="s">
        <v>71</v>
      </c>
      <c r="B672" s="71" t="s">
        <v>72</v>
      </c>
      <c r="C672" s="71" t="s">
        <v>73</v>
      </c>
      <c r="D672" t="s">
        <v>70</v>
      </c>
      <c r="E672" s="59">
        <v>125842</v>
      </c>
      <c r="F672">
        <v>41</v>
      </c>
      <c r="G672">
        <v>3</v>
      </c>
      <c r="H672">
        <f>IF(Tableau1[[#This Row],[Tranche RFR]]&gt;=2,Tableau1[[#This Row],[Tranche RFR]]-1,Tableau1[[#This Row],[Tranche RFR]])</f>
        <v>40</v>
      </c>
      <c r="I672">
        <f>Tableau1[[#This Row],[RFR]]/Tableau1[[#This Row],[nb parts sans couple]]</f>
        <v>3146.05</v>
      </c>
      <c r="J672" t="s">
        <v>77</v>
      </c>
      <c r="K672" s="4">
        <f t="shared" si="10"/>
        <v>3495.6111111111113</v>
      </c>
      <c r="L672" s="49">
        <f>IF($K672&lt;=hypothèses!$BG$2,1,IF(AND($K672&gt;hypothèses!$BF$3,$K672&lt;=hypothèses!$BG$3),2,IF(AND($K672&gt;hypothèses!$BF$4,$K672&lt;=hypothèses!$BG$4),3,IF(AND($K672&gt;hypothèses!$BF$5,$K672&lt;=hypothèses!$BG$5),4,IF(AND($K672&gt;hypothèses!$BF$6,$K672&lt;=hypothèses!$BG$6),5,IF(AND($K672&gt;hypothèses!$BF$7,$K672&lt;=hypothèses!$BG$7),6,IF(AND($K672&gt;hypothèses!$BF$8,$K672&lt;=hypothèses!$BG$8),7,IF(AND($K672&gt;hypothèses!$BF$9,$K672&lt;=hypothèses!$BG$9),8,IF(AND($K672&gt;hypothèses!$BF$10,$K672&lt;=hypothèses!$BG$10),9,IF(AND($K672&gt;hypothèses!$BF$11,$K672&lt;=hypothèses!$BG$11),10,IF(Tableau1[[#This Row],[QF mens]]&gt;hypothèses!BG681,10,"")))))))))))</f>
        <v>10</v>
      </c>
      <c r="M672" s="49">
        <f>IF($K672&lt;=hypothèses!$BY$2,1,IF(AND($K672&gt;hypothèses!$BX$3,$K672&lt;=hypothèses!$BY$3),2,IF(AND($K672&gt;hypothèses!$BX$4,$K672&lt;=hypothèses!$BY$4),3,IF(AND($K672&gt;hypothèses!$BX$5,$K672&lt;=hypothèses!$BY$5),4,IF(AND($K672&gt;hypothèses!$BX$6,$K672&lt;=hypothèses!$BY$6),5,IF(AND($K672&gt;hypothèses!$BX$7,$K672&lt;=hypothèses!$BY$7),6,IF(AND($K672&gt;hypothèses!$BX$8,$K672&lt;=hypothèses!$BY$8),7,IF(AND($K672&gt;hypothèses!$BX$9,$K672&lt;=hypothèses!$BY$9),8,IF(AND($K672&gt;hypothèses!$BX$10,$K672&lt;=hypothèses!$BY$10),9,IF(AND($K672&gt;hypothèses!$BX$11,$K672&lt;=hypothèses!$BY$11),10,IF(Tableau1[[#This Row],[QF mens]]&gt;hypothèses!BH681,10,"")))))))))))</f>
        <v>10</v>
      </c>
      <c r="N672" s="49" t="s">
        <v>82</v>
      </c>
      <c r="O672" s="49" t="s">
        <v>77</v>
      </c>
      <c r="P672" s="49" t="s">
        <v>83</v>
      </c>
      <c r="Q672" s="49" t="s">
        <v>82</v>
      </c>
      <c r="T672">
        <v>0</v>
      </c>
      <c r="U672" s="58" t="str" cm="1">
        <f t="array" ref="U67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672" s="58">
        <f>IF(R672="Tarif Frais de dossier",30,IF(T672&lt;0,0,IF(AND(D672=hypothèses!$BR$2,R672=hypothèses!$BI$1),IF(K672&lt;=hypothèses!$BP$2,hypothèses!$BS$2,IF(K672&gt;=hypothèses!$BQ$2,hypothèses!$BT$2,K672*hypothèses!$BU$2)),IF(AND(D672=hypothèses!$BR$3,R672=hypothèses!$BI$1),IF(K672&lt;=hypothèses!$BP$3,hypothèses!$BS$3,IF(K672&gt;=hypothèses!$BQ$3,hypothèses!$BT$3,K672*hypothèses!$BU$3)),IF(AND(D672=hypothèses!$BR$5,R672=hypothèses!$BJ$1),IF(K672&lt;=hypothèses!$BP$5,hypothèses!$BS$5,IF(K672&gt;=hypothèses!$BQ$5,hypothèses!$BT$5,K672*hypothèses!$BU$5)),IF(AND(D672=hypothèses!$BR$6,R672=hypothèses!$BJ$1),IF(K672&lt;=hypothèses!$BP$6,hypothèses!$BS$6,IF(K672&gt;=hypothèses!$BQ$6,hypothèses!$BT$6,K672*hypothèses!$BU$6)),IF(AND(D672=hypothèses!$BR$8,R672=hypothèses!$BK$1),IF(K672&lt;=hypothèses!$BP$8,hypothèses!$BS$8,IF(K672&gt;=hypothèses!$BQ$8,hypothèses!$BT$8,K672*hypothèses!$BU$8)),IF(AND(D672=hypothèses!$BR$9,R672=hypothèses!$BK$1),IF(K672&lt;=hypothèses!$BP$9,hypothèses!$BS$9,IF(K672&gt;=hypothèses!$BQ$9,hypothèses!$BT$9,K672*hypothèses!$BU$9)),IF(AND(D672=hypothèses!$BR$11,R672=hypothèses!$BL$1),IF(K672&lt;=hypothèses!$BP$11,hypothèses!$BS$11,IF(K672&gt;=hypothèses!$BQ$11,hypothèses!$BT$11,K672*hypothèses!$BU$11)),IF(AND(D672=hypothèses!$BR$12,R672=hypothèses!$BL$1),IF(K672&lt;=hypothèses!$BP$12,hypothèses!$BS$12,IF(K672&gt;=hypothèses!$BQ$12,hypothèses!$BT$12,K672*hypothèses!$BU$12)),IF(AND(D672=hypothèses!$BR$14,R672=hypothèses!$BM$1),IF(K672&lt;=hypothèses!$BP$14,hypothèses!$BS$14,IF(K672&gt;=hypothèses!$BQ$14,hypothèses!$BT$14,K672*hypothèses!$BU$14)),IF(AND(D672=hypothèses!$BR$15,R672=hypothèses!$BM$1),IF(K672&lt;=hypothèses!$BP$15,hypothèses!$BS$15,IF(K672&gt;=hypothèses!$BQ$15,hypothèses!$BT$15,K672*hypothèses!$BU$15)),IF(AND(D672=hypothèses!$BR$17,R672=hypothèses!$BN$1),IF(K672&lt;=hypothèses!$BP$17,hypothèses!$BS$17,IF(K672&gt;=hypothèses!$BQ$17,hypothèses!$BT$17,K672*hypothèses!$BU$17)),IF(AND(D672=hypothèses!$BR$18,R672=hypothèses!$BN$1),IF(K672&lt;=hypothèses!$BP$18,hypothèses!$BS$18,IF(K672&gt;=hypothèses!$BQ$18,hypothèses!$BT$18,K672*hypothèses!$BU$18)),0))))))))))))))</f>
        <v>0</v>
      </c>
      <c r="W672" t="str" cm="1">
        <f t="array" ref="W672">IFERROR(IF(T672&lt;0,0,IF(R672="tarif frais de dossier",30,K672*INDEX(hypothèses!$CC$2:$CR$21,MATCH(1,(K672&gt;=hypothèses!$BX$2:$BX$21)*(K672&lt;hypothèses!$BY$2:$BY$21)*(D672="Villeurbanne")+(K672&gt;=hypothèses!$BX$12:$BX$21)*(K672&lt;hypothèses!$BY$12:$BY$21)*(D672="Hors Villeurbanne"),0),CHOOSE(MATCH(R672,{"tarif eveil";"tarif courant";"tarif pratiques collectives";"tarif troisième cycle renforcé PPES";"tarif cumul";"tarif location"},0),1,4,7,10,13,16)))),"")</f>
        <v/>
      </c>
    </row>
    <row r="673" spans="1:23">
      <c r="A673" s="72" t="s">
        <v>71</v>
      </c>
      <c r="B673" s="72" t="s">
        <v>72</v>
      </c>
      <c r="C673" s="72" t="s">
        <v>73</v>
      </c>
      <c r="D673" t="s">
        <v>86</v>
      </c>
      <c r="E673" s="59">
        <v>13172</v>
      </c>
      <c r="F673">
        <v>6</v>
      </c>
      <c r="G673">
        <v>1</v>
      </c>
      <c r="H673">
        <f>IF(Tableau1[[#This Row],[Tranche RFR]]&gt;=2,Tableau1[[#This Row],[Tranche RFR]]-1,Tableau1[[#This Row],[Tranche RFR]])</f>
        <v>5</v>
      </c>
      <c r="I673">
        <f>Tableau1[[#This Row],[RFR]]/Tableau1[[#This Row],[nb parts sans couple]]</f>
        <v>2634.4</v>
      </c>
      <c r="J673" t="s">
        <v>77</v>
      </c>
      <c r="K673" s="4">
        <f t="shared" si="10"/>
        <v>1097.6666666666667</v>
      </c>
      <c r="L673" s="49">
        <f>IF($K673&lt;=hypothèses!$BG$2,1,IF(AND($K673&gt;hypothèses!$BF$3,$K673&lt;=hypothèses!$BG$3),2,IF(AND($K673&gt;hypothèses!$BF$4,$K673&lt;=hypothèses!$BG$4),3,IF(AND($K673&gt;hypothèses!$BF$5,$K673&lt;=hypothèses!$BG$5),4,IF(AND($K673&gt;hypothèses!$BF$6,$K673&lt;=hypothèses!$BG$6),5,IF(AND($K673&gt;hypothèses!$BF$7,$K673&lt;=hypothèses!$BG$7),6,IF(AND($K673&gt;hypothèses!$BF$8,$K673&lt;=hypothèses!$BG$8),7,IF(AND($K673&gt;hypothèses!$BF$9,$K673&lt;=hypothèses!$BG$9),8,IF(AND($K673&gt;hypothèses!$BF$10,$K673&lt;=hypothèses!$BG$10),9,IF(AND($K673&gt;hypothèses!$BF$11,$K673&lt;=hypothèses!$BG$11),10,IF(Tableau1[[#This Row],[QF mens]]&gt;hypothèses!BG682,10,"")))))))))))</f>
        <v>6</v>
      </c>
      <c r="M673" s="49">
        <f>IF($K673&lt;=hypothèses!$BY$2,1,IF(AND($K673&gt;hypothèses!$BX$3,$K673&lt;=hypothèses!$BY$3),2,IF(AND($K673&gt;hypothèses!$BX$4,$K673&lt;=hypothèses!$BY$4),3,IF(AND($K673&gt;hypothèses!$BX$5,$K673&lt;=hypothèses!$BY$5),4,IF(AND($K673&gt;hypothèses!$BX$6,$K673&lt;=hypothèses!$BY$6),5,IF(AND($K673&gt;hypothèses!$BX$7,$K673&lt;=hypothèses!$BY$7),6,IF(AND($K673&gt;hypothèses!$BX$8,$K673&lt;=hypothèses!$BY$8),7,IF(AND($K673&gt;hypothèses!$BX$9,$K673&lt;=hypothèses!$BY$9),8,IF(AND($K673&gt;hypothèses!$BX$10,$K673&lt;=hypothèses!$BY$10),9,IF(AND($K673&gt;hypothèses!$BX$11,$K673&lt;=hypothèses!$BY$11),10,IF(Tableau1[[#This Row],[QF mens]]&gt;hypothèses!BH682,10,"")))))))))))</f>
        <v>5</v>
      </c>
      <c r="N673" s="49" t="s">
        <v>82</v>
      </c>
      <c r="O673" s="49" t="s">
        <v>77</v>
      </c>
      <c r="P673" s="49" t="s">
        <v>83</v>
      </c>
      <c r="Q673" s="49" t="s">
        <v>82</v>
      </c>
      <c r="R673" t="s">
        <v>14</v>
      </c>
      <c r="S673">
        <v>1</v>
      </c>
      <c r="T673">
        <v>30</v>
      </c>
      <c r="U673" s="58" cm="1">
        <f t="array" ref="U67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673" s="58">
        <f>IF(R673="Tarif Frais de dossier",30,IF(T673&lt;0,0,IF(AND(D673=hypothèses!$BR$2,R673=hypothèses!$BI$1),IF(K673&lt;=hypothèses!$BP$2,hypothèses!$BS$2,IF(K673&gt;=hypothèses!$BQ$2,hypothèses!$BT$2,K673*hypothèses!$BU$2)),IF(AND(D673=hypothèses!$BR$3,R673=hypothèses!$BI$1),IF(K673&lt;=hypothèses!$BP$3,hypothèses!$BS$3,IF(K673&gt;=hypothèses!$BQ$3,hypothèses!$BT$3,K673*hypothèses!$BU$3)),IF(AND(D673=hypothèses!$BR$5,R673=hypothèses!$BJ$1),IF(K673&lt;=hypothèses!$BP$5,hypothèses!$BS$5,IF(K673&gt;=hypothèses!$BQ$5,hypothèses!$BT$5,K673*hypothèses!$BU$5)),IF(AND(D673=hypothèses!$BR$6,R673=hypothèses!$BJ$1),IF(K673&lt;=hypothèses!$BP$6,hypothèses!$BS$6,IF(K673&gt;=hypothèses!$BQ$6,hypothèses!$BT$6,K673*hypothèses!$BU$6)),IF(AND(D673=hypothèses!$BR$8,R673=hypothèses!$BK$1),IF(K673&lt;=hypothèses!$BP$8,hypothèses!$BS$8,IF(K673&gt;=hypothèses!$BQ$8,hypothèses!$BT$8,K673*hypothèses!$BU$8)),IF(AND(D673=hypothèses!$BR$9,R673=hypothèses!$BK$1),IF(K673&lt;=hypothèses!$BP$9,hypothèses!$BS$9,IF(K673&gt;=hypothèses!$BQ$9,hypothèses!$BT$9,K673*hypothèses!$BU$9)),IF(AND(D673=hypothèses!$BR$11,R673=hypothèses!$BL$1),IF(K673&lt;=hypothèses!$BP$11,hypothèses!$BS$11,IF(K673&gt;=hypothèses!$BQ$11,hypothèses!$BT$11,K673*hypothèses!$BU$11)),IF(AND(D673=hypothèses!$BR$12,R673=hypothèses!$BL$1),IF(K673&lt;=hypothèses!$BP$12,hypothèses!$BS$12,IF(K673&gt;=hypothèses!$BQ$12,hypothèses!$BT$12,K673*hypothèses!$BU$12)),IF(AND(D673=hypothèses!$BR$14,R673=hypothèses!$BM$1),IF(K673&lt;=hypothèses!$BP$14,hypothèses!$BS$14,IF(K673&gt;=hypothèses!$BQ$14,hypothèses!$BT$14,K673*hypothèses!$BU$14)),IF(AND(D673=hypothèses!$BR$15,R673=hypothèses!$BM$1),IF(K673&lt;=hypothèses!$BP$15,hypothèses!$BS$15,IF(K673&gt;=hypothèses!$BQ$15,hypothèses!$BT$15,K673*hypothèses!$BU$15)),IF(AND(D673=hypothèses!$BR$17,R673=hypothèses!$BN$1),IF(K673&lt;=hypothèses!$BP$17,hypothèses!$BS$17,IF(K673&gt;=hypothèses!$BQ$17,hypothèses!$BT$17,K673*hypothèses!$BU$17)),IF(AND(D673=hypothèses!$BR$18,R673=hypothèses!$BN$1),IF(K673&lt;=hypothèses!$BP$18,hypothèses!$BS$18,IF(K673&gt;=hypothèses!$BQ$18,hypothèses!$BT$18,K673*hypothèses!$BU$18)),0))))))))))))))</f>
        <v>30</v>
      </c>
      <c r="W673" cm="1">
        <f t="array" ref="W673">IFERROR(IF(T673&lt;0,0,IF(R673="tarif frais de dossier",30,K673*INDEX(hypothèses!$CC$2:$CR$21,MATCH(1,(K673&gt;=hypothèses!$BX$2:$BX$21)*(K673&lt;hypothèses!$BY$2:$BY$21)*(D673="Villeurbanne")+(K673&gt;=hypothèses!$BX$12:$BX$21)*(K673&lt;hypothèses!$BY$12:$BY$21)*(D673="Hors Villeurbanne"),0),CHOOSE(MATCH(R673,{"tarif eveil";"tarif courant";"tarif pratiques collectives";"tarif troisième cycle renforcé PPES";"tarif cumul";"tarif location"},0),1,4,7,10,13,16)))),"")</f>
        <v>30</v>
      </c>
    </row>
    <row r="674" spans="1:23">
      <c r="A674" s="71" t="s">
        <v>71</v>
      </c>
      <c r="B674" s="71" t="s">
        <v>72</v>
      </c>
      <c r="C674" s="71" t="s">
        <v>73</v>
      </c>
      <c r="D674" t="s">
        <v>86</v>
      </c>
      <c r="E674" s="59">
        <v>13172</v>
      </c>
      <c r="F674">
        <v>6</v>
      </c>
      <c r="G674">
        <v>1</v>
      </c>
      <c r="H674">
        <f>IF(Tableau1[[#This Row],[Tranche RFR]]&gt;=2,Tableau1[[#This Row],[Tranche RFR]]-1,Tableau1[[#This Row],[Tranche RFR]])</f>
        <v>5</v>
      </c>
      <c r="I674">
        <f>Tableau1[[#This Row],[RFR]]/Tableau1[[#This Row],[nb parts sans couple]]</f>
        <v>2634.4</v>
      </c>
      <c r="J674" t="s">
        <v>77</v>
      </c>
      <c r="K674" s="4">
        <f t="shared" si="10"/>
        <v>1097.6666666666667</v>
      </c>
      <c r="L674" s="49">
        <f>IF($K674&lt;=hypothèses!$BG$2,1,IF(AND($K674&gt;hypothèses!$BF$3,$K674&lt;=hypothèses!$BG$3),2,IF(AND($K674&gt;hypothèses!$BF$4,$K674&lt;=hypothèses!$BG$4),3,IF(AND($K674&gt;hypothèses!$BF$5,$K674&lt;=hypothèses!$BG$5),4,IF(AND($K674&gt;hypothèses!$BF$6,$K674&lt;=hypothèses!$BG$6),5,IF(AND($K674&gt;hypothèses!$BF$7,$K674&lt;=hypothèses!$BG$7),6,IF(AND($K674&gt;hypothèses!$BF$8,$K674&lt;=hypothèses!$BG$8),7,IF(AND($K674&gt;hypothèses!$BF$9,$K674&lt;=hypothèses!$BG$9),8,IF(AND($K674&gt;hypothèses!$BF$10,$K674&lt;=hypothèses!$BG$10),9,IF(AND($K674&gt;hypothèses!$BF$11,$K674&lt;=hypothèses!$BG$11),10,IF(Tableau1[[#This Row],[QF mens]]&gt;hypothèses!BG683,10,"")))))))))))</f>
        <v>6</v>
      </c>
      <c r="M674" s="49">
        <f>IF($K674&lt;=hypothèses!$BY$2,1,IF(AND($K674&gt;hypothèses!$BX$3,$K674&lt;=hypothèses!$BY$3),2,IF(AND($K674&gt;hypothèses!$BX$4,$K674&lt;=hypothèses!$BY$4),3,IF(AND($K674&gt;hypothèses!$BX$5,$K674&lt;=hypothèses!$BY$5),4,IF(AND($K674&gt;hypothèses!$BX$6,$K674&lt;=hypothèses!$BY$6),5,IF(AND($K674&gt;hypothèses!$BX$7,$K674&lt;=hypothèses!$BY$7),6,IF(AND($K674&gt;hypothèses!$BX$8,$K674&lt;=hypothèses!$BY$8),7,IF(AND($K674&gt;hypothèses!$BX$9,$K674&lt;=hypothèses!$BY$9),8,IF(AND($K674&gt;hypothèses!$BX$10,$K674&lt;=hypothèses!$BY$10),9,IF(AND($K674&gt;hypothèses!$BX$11,$K674&lt;=hypothèses!$BY$11),10,IF(Tableau1[[#This Row],[QF mens]]&gt;hypothèses!BH683,10,"")))))))))))</f>
        <v>5</v>
      </c>
      <c r="N674" s="49" t="s">
        <v>82</v>
      </c>
      <c r="O674" s="49" t="s">
        <v>77</v>
      </c>
      <c r="P674" s="49" t="s">
        <v>83</v>
      </c>
      <c r="Q674" s="49" t="s">
        <v>82</v>
      </c>
      <c r="R674" t="s">
        <v>17</v>
      </c>
      <c r="S674">
        <v>1.1000000000000001</v>
      </c>
      <c r="T674">
        <v>226.6</v>
      </c>
      <c r="U674" s="58" cm="1">
        <f t="array" ref="U67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411.78500000000008</v>
      </c>
      <c r="V674" s="58">
        <f>IF(R674="Tarif Frais de dossier",30,IF(T674&lt;0,0,IF(AND(D674=hypothèses!$BR$2,R674=hypothèses!$BI$1),IF(K674&lt;=hypothèses!$BP$2,hypothèses!$BS$2,IF(K674&gt;=hypothèses!$BQ$2,hypothèses!$BT$2,K674*hypothèses!$BU$2)),IF(AND(D674=hypothèses!$BR$3,R674=hypothèses!$BI$1),IF(K674&lt;=hypothèses!$BP$3,hypothèses!$BS$3,IF(K674&gt;=hypothèses!$BQ$3,hypothèses!$BT$3,K674*hypothèses!$BU$3)),IF(AND(D674=hypothèses!$BR$5,R674=hypothèses!$BJ$1),IF(K674&lt;=hypothèses!$BP$5,hypothèses!$BS$5,IF(K674&gt;=hypothèses!$BQ$5,hypothèses!$BT$5,K674*hypothèses!$BU$5)),IF(AND(D674=hypothèses!$BR$6,R674=hypothèses!$BJ$1),IF(K674&lt;=hypothèses!$BP$6,hypothèses!$BS$6,IF(K674&gt;=hypothèses!$BQ$6,hypothèses!$BT$6,K674*hypothèses!$BU$6)),IF(AND(D674=hypothèses!$BR$8,R674=hypothèses!$BK$1),IF(K674&lt;=hypothèses!$BP$8,hypothèses!$BS$8,IF(K674&gt;=hypothèses!$BQ$8,hypothèses!$BT$8,K674*hypothèses!$BU$8)),IF(AND(D674=hypothèses!$BR$9,R674=hypothèses!$BK$1),IF(K674&lt;=hypothèses!$BP$9,hypothèses!$BS$9,IF(K674&gt;=hypothèses!$BQ$9,hypothèses!$BT$9,K674*hypothèses!$BU$9)),IF(AND(D674=hypothèses!$BR$11,R674=hypothèses!$BL$1),IF(K674&lt;=hypothèses!$BP$11,hypothèses!$BS$11,IF(K674&gt;=hypothèses!$BQ$11,hypothèses!$BT$11,K674*hypothèses!$BU$11)),IF(AND(D674=hypothèses!$BR$12,R674=hypothèses!$BL$1),IF(K674&lt;=hypothèses!$BP$12,hypothèses!$BS$12,IF(K674&gt;=hypothèses!$BQ$12,hypothèses!$BT$12,K674*hypothèses!$BU$12)),IF(AND(D674=hypothèses!$BR$14,R674=hypothèses!$BM$1),IF(K674&lt;=hypothèses!$BP$14,hypothèses!$BS$14,IF(K674&gt;=hypothèses!$BQ$14,hypothèses!$BT$14,K674*hypothèses!$BU$14)),IF(AND(D674=hypothèses!$BR$15,R674=hypothèses!$BM$1),IF(K674&lt;=hypothèses!$BP$15,hypothèses!$BS$15,IF(K674&gt;=hypothèses!$BQ$15,hypothèses!$BT$15,K674*hypothèses!$BU$15)),IF(AND(D674=hypothèses!$BR$17,R674=hypothèses!$BN$1),IF(K674&lt;=hypothèses!$BP$17,hypothèses!$BS$17,IF(K674&gt;=hypothèses!$BQ$17,hypothèses!$BT$17,K674*hypothèses!$BU$17)),IF(AND(D674=hypothèses!$BR$18,R674=hypothèses!$BN$1),IF(K674&lt;=hypothèses!$BP$18,hypothèses!$BS$18,IF(K674&gt;=hypothèses!$BQ$18,hypothèses!$BT$18,K674*hypothèses!$BU$18)),0))))))))))))))</f>
        <v>181.11500000000001</v>
      </c>
      <c r="W674" t="str" cm="1">
        <f t="array" ref="W674">IFERROR(IF(T674&lt;0,0,IF(R674="tarif frais de dossier",30,K674*INDEX(hypothèses!$CC$2:$CR$21,MATCH(1,(K674&gt;=hypothèses!$BX$2:$BX$21)*(K674&lt;hypothèses!$BY$2:$BY$21)*(D674="Villeurbanne")+(K674&gt;=hypothèses!$BX$12:$BX$21)*(K674&lt;hypothèses!$BY$12:$BY$21)*(D674="Hors Villeurbanne"),0),CHOOSE(MATCH(R674,{"tarif eveil";"tarif courant";"tarif pratiques collectives";"tarif troisième cycle renforcé PPES";"tarif cumul";"tarif location"},0),1,4,7,10,13,16)))),"")</f>
        <v/>
      </c>
    </row>
    <row r="675" spans="1:23">
      <c r="A675" s="72" t="s">
        <v>71</v>
      </c>
      <c r="B675" s="72" t="s">
        <v>72</v>
      </c>
      <c r="C675" s="72" t="s">
        <v>73</v>
      </c>
      <c r="D675" t="s">
        <v>70</v>
      </c>
      <c r="E675" s="59">
        <v>111918</v>
      </c>
      <c r="F675">
        <v>41</v>
      </c>
      <c r="G675">
        <v>4</v>
      </c>
      <c r="H675">
        <f>IF(Tableau1[[#This Row],[Tranche RFR]]&gt;=2,Tableau1[[#This Row],[Tranche RFR]]-1,Tableau1[[#This Row],[Tranche RFR]])</f>
        <v>40</v>
      </c>
      <c r="I675">
        <f>Tableau1[[#This Row],[RFR]]/Tableau1[[#This Row],[nb parts sans couple]]</f>
        <v>2797.95</v>
      </c>
      <c r="J675" t="s">
        <v>77</v>
      </c>
      <c r="K675" s="4">
        <f t="shared" si="10"/>
        <v>2331.625</v>
      </c>
      <c r="L675" s="49">
        <f>IF($K675&lt;=hypothèses!$BG$2,1,IF(AND($K675&gt;hypothèses!$BF$3,$K675&lt;=hypothèses!$BG$3),2,IF(AND($K675&gt;hypothèses!$BF$4,$K675&lt;=hypothèses!$BG$4),3,IF(AND($K675&gt;hypothèses!$BF$5,$K675&lt;=hypothèses!$BG$5),4,IF(AND($K675&gt;hypothèses!$BF$6,$K675&lt;=hypothèses!$BG$6),5,IF(AND($K675&gt;hypothèses!$BF$7,$K675&lt;=hypothèses!$BG$7),6,IF(AND($K675&gt;hypothèses!$BF$8,$K675&lt;=hypothèses!$BG$8),7,IF(AND($K675&gt;hypothèses!$BF$9,$K675&lt;=hypothèses!$BG$9),8,IF(AND($K675&gt;hypothèses!$BF$10,$K675&lt;=hypothèses!$BG$10),9,IF(AND($K675&gt;hypothèses!$BF$11,$K675&lt;=hypothèses!$BG$11),10,IF(Tableau1[[#This Row],[QF mens]]&gt;hypothèses!BG684,10,"")))))))))))</f>
        <v>9</v>
      </c>
      <c r="M675" s="49">
        <f>IF($K675&lt;=hypothèses!$BY$2,1,IF(AND($K675&gt;hypothèses!$BX$3,$K675&lt;=hypothèses!$BY$3),2,IF(AND($K675&gt;hypothèses!$BX$4,$K675&lt;=hypothèses!$BY$4),3,IF(AND($K675&gt;hypothèses!$BX$5,$K675&lt;=hypothèses!$BY$5),4,IF(AND($K675&gt;hypothèses!$BX$6,$K675&lt;=hypothèses!$BY$6),5,IF(AND($K675&gt;hypothèses!$BX$7,$K675&lt;=hypothèses!$BY$7),6,IF(AND($K675&gt;hypothèses!$BX$8,$K675&lt;=hypothèses!$BY$8),7,IF(AND($K675&gt;hypothèses!$BX$9,$K675&lt;=hypothèses!$BY$9),8,IF(AND($K675&gt;hypothèses!$BX$10,$K675&lt;=hypothèses!$BY$10),9,IF(AND($K675&gt;hypothèses!$BX$11,$K675&lt;=hypothèses!$BY$11),10,IF(Tableau1[[#This Row],[QF mens]]&gt;hypothèses!BH684,10,"")))))))))))</f>
        <v>9</v>
      </c>
      <c r="N675" s="49" t="s">
        <v>82</v>
      </c>
      <c r="O675" s="49" t="s">
        <v>77</v>
      </c>
      <c r="P675" s="49" t="s">
        <v>83</v>
      </c>
      <c r="Q675" s="49" t="s">
        <v>82</v>
      </c>
      <c r="R675" t="s">
        <v>13</v>
      </c>
      <c r="S675">
        <v>1</v>
      </c>
      <c r="T675">
        <v>1067</v>
      </c>
      <c r="U675" s="58" cm="1">
        <f t="array" ref="U67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955.7600000000001</v>
      </c>
      <c r="V675" s="58">
        <f>IF(R675="Tarif Frais de dossier",30,IF(T675&lt;0,0,IF(AND(D675=hypothèses!$BR$2,R675=hypothèses!$BI$1),IF(K675&lt;=hypothèses!$BP$2,hypothèses!$BS$2,IF(K675&gt;=hypothèses!$BQ$2,hypothèses!$BT$2,K675*hypothèses!$BU$2)),IF(AND(D675=hypothèses!$BR$3,R675=hypothèses!$BI$1),IF(K675&lt;=hypothèses!$BP$3,hypothèses!$BS$3,IF(K675&gt;=hypothèses!$BQ$3,hypothèses!$BT$3,K675*hypothèses!$BU$3)),IF(AND(D675=hypothèses!$BR$5,R675=hypothèses!$BJ$1),IF(K675&lt;=hypothèses!$BP$5,hypothèses!$BS$5,IF(K675&gt;=hypothèses!$BQ$5,hypothèses!$BT$5,K675*hypothèses!$BU$5)),IF(AND(D675=hypothèses!$BR$6,R675=hypothèses!$BJ$1),IF(K675&lt;=hypothèses!$BP$6,hypothèses!$BS$6,IF(K675&gt;=hypothèses!$BQ$6,hypothèses!$BT$6,K675*hypothèses!$BU$6)),IF(AND(D675=hypothèses!$BR$8,R675=hypothèses!$BK$1),IF(K675&lt;=hypothèses!$BP$8,hypothèses!$BS$8,IF(K675&gt;=hypothèses!$BQ$8,hypothèses!$BT$8,K675*hypothèses!$BU$8)),IF(AND(D675=hypothèses!$BR$9,R675=hypothèses!$BK$1),IF(K675&lt;=hypothèses!$BP$9,hypothèses!$BS$9,IF(K675&gt;=hypothèses!$BQ$9,hypothèses!$BT$9,K675*hypothèses!$BU$9)),IF(AND(D675=hypothèses!$BR$11,R675=hypothèses!$BL$1),IF(K675&lt;=hypothèses!$BP$11,hypothèses!$BS$11,IF(K675&gt;=hypothèses!$BQ$11,hypothèses!$BT$11,K675*hypothèses!$BU$11)),IF(AND(D675=hypothèses!$BR$12,R675=hypothèses!$BL$1),IF(K675&lt;=hypothèses!$BP$12,hypothèses!$BS$12,IF(K675&gt;=hypothèses!$BQ$12,hypothèses!$BT$12,K675*hypothèses!$BU$12)),IF(AND(D675=hypothèses!$BR$14,R675=hypothèses!$BM$1),IF(K675&lt;=hypothèses!$BP$14,hypothèses!$BS$14,IF(K675&gt;=hypothèses!$BQ$14,hypothèses!$BT$14,K675*hypothèses!$BU$14)),IF(AND(D675=hypothèses!$BR$15,R675=hypothèses!$BM$1),IF(K675&lt;=hypothèses!$BP$15,hypothèses!$BS$15,IF(K675&gt;=hypothèses!$BQ$15,hypothèses!$BT$15,K675*hypothèses!$BU$15)),IF(AND(D675=hypothèses!$BR$17,R675=hypothèses!$BN$1),IF(K675&lt;=hypothèses!$BP$17,hypothèses!$BS$17,IF(K675&gt;=hypothèses!$BQ$17,hypothèses!$BT$17,K675*hypothèses!$BU$17)),IF(AND(D675=hypothèses!$BR$18,R675=hypothèses!$BN$1),IF(K675&lt;=hypothèses!$BP$18,hypothèses!$BS$18,IF(K675&gt;=hypothèses!$BQ$18,hypothèses!$BT$18,K675*hypothèses!$BU$18)),0))))))))))))))</f>
        <v>615.54899999999998</v>
      </c>
      <c r="W675" t="str" cm="1">
        <f t="array" ref="W675">IFERROR(IF(T675&lt;0,0,IF(R675="tarif frais de dossier",30,K675*INDEX(hypothèses!$CC$2:$CR$21,MATCH(1,(K675&gt;=hypothèses!$BX$2:$BX$21)*(K675&lt;hypothèses!$BY$2:$BY$21)*(D675="Villeurbanne")+(K675&gt;=hypothèses!$BX$12:$BX$21)*(K675&lt;hypothèses!$BY$12:$BY$21)*(D675="Hors Villeurbanne"),0),CHOOSE(MATCH(R675,{"tarif eveil";"tarif courant";"tarif pratiques collectives";"tarif troisième cycle renforcé PPES";"tarif cumul";"tarif location"},0),1,4,7,10,13,16)))),"")</f>
        <v/>
      </c>
    </row>
    <row r="676" spans="1:23">
      <c r="A676" s="71" t="s">
        <v>71</v>
      </c>
      <c r="B676" s="71" t="s">
        <v>72</v>
      </c>
      <c r="C676" s="71" t="s">
        <v>73</v>
      </c>
      <c r="D676" t="s">
        <v>70</v>
      </c>
      <c r="E676" s="59">
        <v>111918</v>
      </c>
      <c r="F676">
        <v>41</v>
      </c>
      <c r="G676">
        <v>4</v>
      </c>
      <c r="H676">
        <f>IF(Tableau1[[#This Row],[Tranche RFR]]&gt;=2,Tableau1[[#This Row],[Tranche RFR]]-1,Tableau1[[#This Row],[Tranche RFR]])</f>
        <v>40</v>
      </c>
      <c r="I676">
        <f>Tableau1[[#This Row],[RFR]]/Tableau1[[#This Row],[nb parts sans couple]]</f>
        <v>2797.95</v>
      </c>
      <c r="J676" t="s">
        <v>77</v>
      </c>
      <c r="K676" s="4">
        <f t="shared" si="10"/>
        <v>2331.625</v>
      </c>
      <c r="L676" s="49">
        <f>IF($K676&lt;=hypothèses!$BG$2,1,IF(AND($K676&gt;hypothèses!$BF$3,$K676&lt;=hypothèses!$BG$3),2,IF(AND($K676&gt;hypothèses!$BF$4,$K676&lt;=hypothèses!$BG$4),3,IF(AND($K676&gt;hypothèses!$BF$5,$K676&lt;=hypothèses!$BG$5),4,IF(AND($K676&gt;hypothèses!$BF$6,$K676&lt;=hypothèses!$BG$6),5,IF(AND($K676&gt;hypothèses!$BF$7,$K676&lt;=hypothèses!$BG$7),6,IF(AND($K676&gt;hypothèses!$BF$8,$K676&lt;=hypothèses!$BG$8),7,IF(AND($K676&gt;hypothèses!$BF$9,$K676&lt;=hypothèses!$BG$9),8,IF(AND($K676&gt;hypothèses!$BF$10,$K676&lt;=hypothèses!$BG$10),9,IF(AND($K676&gt;hypothèses!$BF$11,$K676&lt;=hypothèses!$BG$11),10,IF(Tableau1[[#This Row],[QF mens]]&gt;hypothèses!BG685,10,"")))))))))))</f>
        <v>9</v>
      </c>
      <c r="M676" s="49">
        <f>IF($K676&lt;=hypothèses!$BY$2,1,IF(AND($K676&gt;hypothèses!$BX$3,$K676&lt;=hypothèses!$BY$3),2,IF(AND($K676&gt;hypothèses!$BX$4,$K676&lt;=hypothèses!$BY$4),3,IF(AND($K676&gt;hypothèses!$BX$5,$K676&lt;=hypothèses!$BY$5),4,IF(AND($K676&gt;hypothèses!$BX$6,$K676&lt;=hypothèses!$BY$6),5,IF(AND($K676&gt;hypothèses!$BX$7,$K676&lt;=hypothèses!$BY$7),6,IF(AND($K676&gt;hypothèses!$BX$8,$K676&lt;=hypothèses!$BY$8),7,IF(AND($K676&gt;hypothèses!$BX$9,$K676&lt;=hypothèses!$BY$9),8,IF(AND($K676&gt;hypothèses!$BX$10,$K676&lt;=hypothèses!$BY$10),9,IF(AND($K676&gt;hypothèses!$BX$11,$K676&lt;=hypothèses!$BY$11),10,IF(Tableau1[[#This Row],[QF mens]]&gt;hypothèses!BH685,10,"")))))))))))</f>
        <v>9</v>
      </c>
      <c r="N676" s="49" t="s">
        <v>82</v>
      </c>
      <c r="O676" s="49" t="s">
        <v>77</v>
      </c>
      <c r="P676" s="49" t="s">
        <v>83</v>
      </c>
      <c r="Q676" s="49" t="s">
        <v>82</v>
      </c>
      <c r="T676">
        <v>0</v>
      </c>
      <c r="U676" s="58" t="str" cm="1">
        <f t="array" ref="U67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676" s="58">
        <f>IF(R676="Tarif Frais de dossier",30,IF(T676&lt;0,0,IF(AND(D676=hypothèses!$BR$2,R676=hypothèses!$BI$1),IF(K676&lt;=hypothèses!$BP$2,hypothèses!$BS$2,IF(K676&gt;=hypothèses!$BQ$2,hypothèses!$BT$2,K676*hypothèses!$BU$2)),IF(AND(D676=hypothèses!$BR$3,R676=hypothèses!$BI$1),IF(K676&lt;=hypothèses!$BP$3,hypothèses!$BS$3,IF(K676&gt;=hypothèses!$BQ$3,hypothèses!$BT$3,K676*hypothèses!$BU$3)),IF(AND(D676=hypothèses!$BR$5,R676=hypothèses!$BJ$1),IF(K676&lt;=hypothèses!$BP$5,hypothèses!$BS$5,IF(K676&gt;=hypothèses!$BQ$5,hypothèses!$BT$5,K676*hypothèses!$BU$5)),IF(AND(D676=hypothèses!$BR$6,R676=hypothèses!$BJ$1),IF(K676&lt;=hypothèses!$BP$6,hypothèses!$BS$6,IF(K676&gt;=hypothèses!$BQ$6,hypothèses!$BT$6,K676*hypothèses!$BU$6)),IF(AND(D676=hypothèses!$BR$8,R676=hypothèses!$BK$1),IF(K676&lt;=hypothèses!$BP$8,hypothèses!$BS$8,IF(K676&gt;=hypothèses!$BQ$8,hypothèses!$BT$8,K676*hypothèses!$BU$8)),IF(AND(D676=hypothèses!$BR$9,R676=hypothèses!$BK$1),IF(K676&lt;=hypothèses!$BP$9,hypothèses!$BS$9,IF(K676&gt;=hypothèses!$BQ$9,hypothèses!$BT$9,K676*hypothèses!$BU$9)),IF(AND(D676=hypothèses!$BR$11,R676=hypothèses!$BL$1),IF(K676&lt;=hypothèses!$BP$11,hypothèses!$BS$11,IF(K676&gt;=hypothèses!$BQ$11,hypothèses!$BT$11,K676*hypothèses!$BU$11)),IF(AND(D676=hypothèses!$BR$12,R676=hypothèses!$BL$1),IF(K676&lt;=hypothèses!$BP$12,hypothèses!$BS$12,IF(K676&gt;=hypothèses!$BQ$12,hypothèses!$BT$12,K676*hypothèses!$BU$12)),IF(AND(D676=hypothèses!$BR$14,R676=hypothèses!$BM$1),IF(K676&lt;=hypothèses!$BP$14,hypothèses!$BS$14,IF(K676&gt;=hypothèses!$BQ$14,hypothèses!$BT$14,K676*hypothèses!$BU$14)),IF(AND(D676=hypothèses!$BR$15,R676=hypothèses!$BM$1),IF(K676&lt;=hypothèses!$BP$15,hypothèses!$BS$15,IF(K676&gt;=hypothèses!$BQ$15,hypothèses!$BT$15,K676*hypothèses!$BU$15)),IF(AND(D676=hypothèses!$BR$17,R676=hypothèses!$BN$1),IF(K676&lt;=hypothèses!$BP$17,hypothèses!$BS$17,IF(K676&gt;=hypothèses!$BQ$17,hypothèses!$BT$17,K676*hypothèses!$BU$17)),IF(AND(D676=hypothèses!$BR$18,R676=hypothèses!$BN$1),IF(K676&lt;=hypothèses!$BP$18,hypothèses!$BS$18,IF(K676&gt;=hypothèses!$BQ$18,hypothèses!$BT$18,K676*hypothèses!$BU$18)),0))))))))))))))</f>
        <v>0</v>
      </c>
      <c r="W676" t="str" cm="1">
        <f t="array" ref="W676">IFERROR(IF(T676&lt;0,0,IF(R676="tarif frais de dossier",30,K676*INDEX(hypothèses!$CC$2:$CR$21,MATCH(1,(K676&gt;=hypothèses!$BX$2:$BX$21)*(K676&lt;hypothèses!$BY$2:$BY$21)*(D676="Villeurbanne")+(K676&gt;=hypothèses!$BX$12:$BX$21)*(K676&lt;hypothèses!$BY$12:$BY$21)*(D676="Hors Villeurbanne"),0),CHOOSE(MATCH(R676,{"tarif eveil";"tarif courant";"tarif pratiques collectives";"tarif troisième cycle renforcé PPES";"tarif cumul";"tarif location"},0),1,4,7,10,13,16)))),"")</f>
        <v/>
      </c>
    </row>
    <row r="677" spans="1:23">
      <c r="A677" s="72" t="s">
        <v>71</v>
      </c>
      <c r="B677" s="72" t="s">
        <v>72</v>
      </c>
      <c r="C677" s="72" t="s">
        <v>73</v>
      </c>
      <c r="D677" t="s">
        <v>86</v>
      </c>
      <c r="E677" s="59">
        <v>8911</v>
      </c>
      <c r="F677">
        <v>4</v>
      </c>
      <c r="G677">
        <v>1</v>
      </c>
      <c r="H677">
        <f>IF(Tableau1[[#This Row],[Tranche RFR]]&gt;=2,Tableau1[[#This Row],[Tranche RFR]]-1,Tableau1[[#This Row],[Tranche RFR]])</f>
        <v>3</v>
      </c>
      <c r="I677">
        <f>Tableau1[[#This Row],[RFR]]/Tableau1[[#This Row],[nb parts sans couple]]</f>
        <v>2970.3333333333335</v>
      </c>
      <c r="J677" t="s">
        <v>77</v>
      </c>
      <c r="K677" s="4">
        <f t="shared" si="10"/>
        <v>742.58333333333337</v>
      </c>
      <c r="L677" s="49">
        <f>IF($K677&lt;=hypothèses!$BG$2,1,IF(AND($K677&gt;hypothèses!$BF$3,$K677&lt;=hypothèses!$BG$3),2,IF(AND($K677&gt;hypothèses!$BF$4,$K677&lt;=hypothèses!$BG$4),3,IF(AND($K677&gt;hypothèses!$BF$5,$K677&lt;=hypothèses!$BG$5),4,IF(AND($K677&gt;hypothèses!$BF$6,$K677&lt;=hypothèses!$BG$6),5,IF(AND($K677&gt;hypothèses!$BF$7,$K677&lt;=hypothèses!$BG$7),6,IF(AND($K677&gt;hypothèses!$BF$8,$K677&lt;=hypothèses!$BG$8),7,IF(AND($K677&gt;hypothèses!$BF$9,$K677&lt;=hypothèses!$BG$9),8,IF(AND($K677&gt;hypothèses!$BF$10,$K677&lt;=hypothèses!$BG$10),9,IF(AND($K677&gt;hypothèses!$BF$11,$K677&lt;=hypothèses!$BG$11),10,IF(Tableau1[[#This Row],[QF mens]]&gt;hypothèses!BG686,10,"")))))))))))</f>
        <v>4</v>
      </c>
      <c r="M677" s="49">
        <f>IF($K677&lt;=hypothèses!$BY$2,1,IF(AND($K677&gt;hypothèses!$BX$3,$K677&lt;=hypothèses!$BY$3),2,IF(AND($K677&gt;hypothèses!$BX$4,$K677&lt;=hypothèses!$BY$4),3,IF(AND($K677&gt;hypothèses!$BX$5,$K677&lt;=hypothèses!$BY$5),4,IF(AND($K677&gt;hypothèses!$BX$6,$K677&lt;=hypothèses!$BY$6),5,IF(AND($K677&gt;hypothèses!$BX$7,$K677&lt;=hypothèses!$BY$7),6,IF(AND($K677&gt;hypothèses!$BX$8,$K677&lt;=hypothèses!$BY$8),7,IF(AND($K677&gt;hypothèses!$BX$9,$K677&lt;=hypothèses!$BY$9),8,IF(AND($K677&gt;hypothèses!$BX$10,$K677&lt;=hypothèses!$BY$10),9,IF(AND($K677&gt;hypothèses!$BX$11,$K677&lt;=hypothèses!$BY$11),10,IF(Tableau1[[#This Row],[QF mens]]&gt;hypothèses!BH686,10,"")))))))))))</f>
        <v>3</v>
      </c>
      <c r="N677" s="49" t="s">
        <v>82</v>
      </c>
      <c r="O677" s="49" t="s">
        <v>77</v>
      </c>
      <c r="P677" s="49" t="s">
        <v>83</v>
      </c>
      <c r="Q677" s="49" t="s">
        <v>82</v>
      </c>
      <c r="R677" t="s">
        <v>13</v>
      </c>
      <c r="S677">
        <v>1</v>
      </c>
      <c r="T677">
        <v>276</v>
      </c>
      <c r="U677" s="58" cm="1">
        <f t="array" ref="U67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488.01</v>
      </c>
      <c r="V677" s="58">
        <f>IF(R677="Tarif Frais de dossier",30,IF(T677&lt;0,0,IF(AND(D677=hypothèses!$BR$2,R677=hypothèses!$BI$1),IF(K677&lt;=hypothèses!$BP$2,hypothèses!$BS$2,IF(K677&gt;=hypothèses!$BQ$2,hypothèses!$BT$2,K677*hypothèses!$BU$2)),IF(AND(D677=hypothèses!$BR$3,R677=hypothèses!$BI$1),IF(K677&lt;=hypothèses!$BP$3,hypothèses!$BS$3,IF(K677&gt;=hypothèses!$BQ$3,hypothèses!$BT$3,K677*hypothèses!$BU$3)),IF(AND(D677=hypothèses!$BR$5,R677=hypothèses!$BJ$1),IF(K677&lt;=hypothèses!$BP$5,hypothèses!$BS$5,IF(K677&gt;=hypothèses!$BQ$5,hypothèses!$BT$5,K677*hypothèses!$BU$5)),IF(AND(D677=hypothèses!$BR$6,R677=hypothèses!$BJ$1),IF(K677&lt;=hypothèses!$BP$6,hypothèses!$BS$6,IF(K677&gt;=hypothèses!$BQ$6,hypothèses!$BT$6,K677*hypothèses!$BU$6)),IF(AND(D677=hypothèses!$BR$8,R677=hypothèses!$BK$1),IF(K677&lt;=hypothèses!$BP$8,hypothèses!$BS$8,IF(K677&gt;=hypothèses!$BQ$8,hypothèses!$BT$8,K677*hypothèses!$BU$8)),IF(AND(D677=hypothèses!$BR$9,R677=hypothèses!$BK$1),IF(K677&lt;=hypothèses!$BP$9,hypothèses!$BS$9,IF(K677&gt;=hypothèses!$BQ$9,hypothèses!$BT$9,K677*hypothèses!$BU$9)),IF(AND(D677=hypothèses!$BR$11,R677=hypothèses!$BL$1),IF(K677&lt;=hypothèses!$BP$11,hypothèses!$BS$11,IF(K677&gt;=hypothèses!$BQ$11,hypothèses!$BT$11,K677*hypothèses!$BU$11)),IF(AND(D677=hypothèses!$BR$12,R677=hypothèses!$BL$1),IF(K677&lt;=hypothèses!$BP$12,hypothèses!$BS$12,IF(K677&gt;=hypothèses!$BQ$12,hypothèses!$BT$12,K677*hypothèses!$BU$12)),IF(AND(D677=hypothèses!$BR$14,R677=hypothèses!$BM$1),IF(K677&lt;=hypothèses!$BP$14,hypothèses!$BS$14,IF(K677&gt;=hypothèses!$BQ$14,hypothèses!$BT$14,K677*hypothèses!$BU$14)),IF(AND(D677=hypothèses!$BR$15,R677=hypothèses!$BM$1),IF(K677&lt;=hypothèses!$BP$15,hypothèses!$BS$15,IF(K677&gt;=hypothèses!$BQ$15,hypothèses!$BT$15,K677*hypothèses!$BU$15)),IF(AND(D677=hypothèses!$BR$17,R677=hypothèses!$BN$1),IF(K677&lt;=hypothèses!$BP$17,hypothèses!$BS$17,IF(K677&gt;=hypothèses!$BQ$17,hypothèses!$BT$17,K677*hypothèses!$BU$17)),IF(AND(D677=hypothèses!$BR$18,R677=hypothèses!$BN$1),IF(K677&lt;=hypothèses!$BP$18,hypothèses!$BS$18,IF(K677&gt;=hypothèses!$BQ$18,hypothèses!$BT$18,K677*hypothèses!$BU$18)),0))))))))))))))</f>
        <v>245.05250000000004</v>
      </c>
      <c r="W677" t="str" cm="1">
        <f t="array" ref="W677">IFERROR(IF(T677&lt;0,0,IF(R677="tarif frais de dossier",30,K677*INDEX(hypothèses!$CC$2:$CR$21,MATCH(1,(K677&gt;=hypothèses!$BX$2:$BX$21)*(K677&lt;hypothèses!$BY$2:$BY$21)*(D677="Villeurbanne")+(K677&gt;=hypothèses!$BX$12:$BX$21)*(K677&lt;hypothèses!$BY$12:$BY$21)*(D677="Hors Villeurbanne"),0),CHOOSE(MATCH(R677,{"tarif eveil";"tarif courant";"tarif pratiques collectives";"tarif troisième cycle renforcé PPES";"tarif cumul";"tarif location"},0),1,4,7,10,13,16)))),"")</f>
        <v/>
      </c>
    </row>
    <row r="678" spans="1:23">
      <c r="A678" s="71" t="s">
        <v>71</v>
      </c>
      <c r="B678" s="71" t="s">
        <v>72</v>
      </c>
      <c r="C678" s="71" t="s">
        <v>73</v>
      </c>
      <c r="D678" t="s">
        <v>86</v>
      </c>
      <c r="E678" s="59">
        <v>8911</v>
      </c>
      <c r="F678">
        <v>4</v>
      </c>
      <c r="G678">
        <v>1</v>
      </c>
      <c r="H678">
        <f>IF(Tableau1[[#This Row],[Tranche RFR]]&gt;=2,Tableau1[[#This Row],[Tranche RFR]]-1,Tableau1[[#This Row],[Tranche RFR]])</f>
        <v>3</v>
      </c>
      <c r="I678">
        <f>Tableau1[[#This Row],[RFR]]/Tableau1[[#This Row],[nb parts sans couple]]</f>
        <v>2970.3333333333335</v>
      </c>
      <c r="J678" t="s">
        <v>77</v>
      </c>
      <c r="K678" s="4">
        <f t="shared" si="10"/>
        <v>742.58333333333337</v>
      </c>
      <c r="L678" s="49">
        <f>IF($K678&lt;=hypothèses!$BG$2,1,IF(AND($K678&gt;hypothèses!$BF$3,$K678&lt;=hypothèses!$BG$3),2,IF(AND($K678&gt;hypothèses!$BF$4,$K678&lt;=hypothèses!$BG$4),3,IF(AND($K678&gt;hypothèses!$BF$5,$K678&lt;=hypothèses!$BG$5),4,IF(AND($K678&gt;hypothèses!$BF$6,$K678&lt;=hypothèses!$BG$6),5,IF(AND($K678&gt;hypothèses!$BF$7,$K678&lt;=hypothèses!$BG$7),6,IF(AND($K678&gt;hypothèses!$BF$8,$K678&lt;=hypothèses!$BG$8),7,IF(AND($K678&gt;hypothèses!$BF$9,$K678&lt;=hypothèses!$BG$9),8,IF(AND($K678&gt;hypothèses!$BF$10,$K678&lt;=hypothèses!$BG$10),9,IF(AND($K678&gt;hypothèses!$BF$11,$K678&lt;=hypothèses!$BG$11),10,IF(Tableau1[[#This Row],[QF mens]]&gt;hypothèses!BG687,10,"")))))))))))</f>
        <v>4</v>
      </c>
      <c r="M678" s="49">
        <f>IF($K678&lt;=hypothèses!$BY$2,1,IF(AND($K678&gt;hypothèses!$BX$3,$K678&lt;=hypothèses!$BY$3),2,IF(AND($K678&gt;hypothèses!$BX$4,$K678&lt;=hypothèses!$BY$4),3,IF(AND($K678&gt;hypothèses!$BX$5,$K678&lt;=hypothèses!$BY$5),4,IF(AND($K678&gt;hypothèses!$BX$6,$K678&lt;=hypothèses!$BY$6),5,IF(AND($K678&gt;hypothèses!$BX$7,$K678&lt;=hypothèses!$BY$7),6,IF(AND($K678&gt;hypothèses!$BX$8,$K678&lt;=hypothèses!$BY$8),7,IF(AND($K678&gt;hypothèses!$BX$9,$K678&lt;=hypothèses!$BY$9),8,IF(AND($K678&gt;hypothèses!$BX$10,$K678&lt;=hypothèses!$BY$10),9,IF(AND($K678&gt;hypothèses!$BX$11,$K678&lt;=hypothèses!$BY$11),10,IF(Tableau1[[#This Row],[QF mens]]&gt;hypothèses!BH687,10,"")))))))))))</f>
        <v>3</v>
      </c>
      <c r="N678" s="49" t="s">
        <v>82</v>
      </c>
      <c r="O678" s="49" t="s">
        <v>77</v>
      </c>
      <c r="P678" s="49" t="s">
        <v>83</v>
      </c>
      <c r="Q678" s="49" t="s">
        <v>82</v>
      </c>
      <c r="T678">
        <v>0</v>
      </c>
      <c r="U678" s="58" t="str" cm="1">
        <f t="array" ref="U67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678" s="58">
        <f>IF(R678="Tarif Frais de dossier",30,IF(T678&lt;0,0,IF(AND(D678=hypothèses!$BR$2,R678=hypothèses!$BI$1),IF(K678&lt;=hypothèses!$BP$2,hypothèses!$BS$2,IF(K678&gt;=hypothèses!$BQ$2,hypothèses!$BT$2,K678*hypothèses!$BU$2)),IF(AND(D678=hypothèses!$BR$3,R678=hypothèses!$BI$1),IF(K678&lt;=hypothèses!$BP$3,hypothèses!$BS$3,IF(K678&gt;=hypothèses!$BQ$3,hypothèses!$BT$3,K678*hypothèses!$BU$3)),IF(AND(D678=hypothèses!$BR$5,R678=hypothèses!$BJ$1),IF(K678&lt;=hypothèses!$BP$5,hypothèses!$BS$5,IF(K678&gt;=hypothèses!$BQ$5,hypothèses!$BT$5,K678*hypothèses!$BU$5)),IF(AND(D678=hypothèses!$BR$6,R678=hypothèses!$BJ$1),IF(K678&lt;=hypothèses!$BP$6,hypothèses!$BS$6,IF(K678&gt;=hypothèses!$BQ$6,hypothèses!$BT$6,K678*hypothèses!$BU$6)),IF(AND(D678=hypothèses!$BR$8,R678=hypothèses!$BK$1),IF(K678&lt;=hypothèses!$BP$8,hypothèses!$BS$8,IF(K678&gt;=hypothèses!$BQ$8,hypothèses!$BT$8,K678*hypothèses!$BU$8)),IF(AND(D678=hypothèses!$BR$9,R678=hypothèses!$BK$1),IF(K678&lt;=hypothèses!$BP$9,hypothèses!$BS$9,IF(K678&gt;=hypothèses!$BQ$9,hypothèses!$BT$9,K678*hypothèses!$BU$9)),IF(AND(D678=hypothèses!$BR$11,R678=hypothèses!$BL$1),IF(K678&lt;=hypothèses!$BP$11,hypothèses!$BS$11,IF(K678&gt;=hypothèses!$BQ$11,hypothèses!$BT$11,K678*hypothèses!$BU$11)),IF(AND(D678=hypothèses!$BR$12,R678=hypothèses!$BL$1),IF(K678&lt;=hypothèses!$BP$12,hypothèses!$BS$12,IF(K678&gt;=hypothèses!$BQ$12,hypothèses!$BT$12,K678*hypothèses!$BU$12)),IF(AND(D678=hypothèses!$BR$14,R678=hypothèses!$BM$1),IF(K678&lt;=hypothèses!$BP$14,hypothèses!$BS$14,IF(K678&gt;=hypothèses!$BQ$14,hypothèses!$BT$14,K678*hypothèses!$BU$14)),IF(AND(D678=hypothèses!$BR$15,R678=hypothèses!$BM$1),IF(K678&lt;=hypothèses!$BP$15,hypothèses!$BS$15,IF(K678&gt;=hypothèses!$BQ$15,hypothèses!$BT$15,K678*hypothèses!$BU$15)),IF(AND(D678=hypothèses!$BR$17,R678=hypothèses!$BN$1),IF(K678&lt;=hypothèses!$BP$17,hypothèses!$BS$17,IF(K678&gt;=hypothèses!$BQ$17,hypothèses!$BT$17,K678*hypothèses!$BU$17)),IF(AND(D678=hypothèses!$BR$18,R678=hypothèses!$BN$1),IF(K678&lt;=hypothèses!$BP$18,hypothèses!$BS$18,IF(K678&gt;=hypothèses!$BQ$18,hypothèses!$BT$18,K678*hypothèses!$BU$18)),0))))))))))))))</f>
        <v>0</v>
      </c>
      <c r="W678" t="str" cm="1">
        <f t="array" ref="W678">IFERROR(IF(T678&lt;0,0,IF(R678="tarif frais de dossier",30,K678*INDEX(hypothèses!$CC$2:$CR$21,MATCH(1,(K678&gt;=hypothèses!$BX$2:$BX$21)*(K678&lt;hypothèses!$BY$2:$BY$21)*(D678="Villeurbanne")+(K678&gt;=hypothèses!$BX$12:$BX$21)*(K678&lt;hypothèses!$BY$12:$BY$21)*(D678="Hors Villeurbanne"),0),CHOOSE(MATCH(R678,{"tarif eveil";"tarif courant";"tarif pratiques collectives";"tarif troisième cycle renforcé PPES";"tarif cumul";"tarif location"},0),1,4,7,10,13,16)))),"")</f>
        <v/>
      </c>
    </row>
    <row r="679" spans="1:23">
      <c r="A679" s="72" t="s">
        <v>71</v>
      </c>
      <c r="B679" s="72" t="s">
        <v>72</v>
      </c>
      <c r="C679" s="72" t="s">
        <v>73</v>
      </c>
      <c r="D679" t="s">
        <v>86</v>
      </c>
      <c r="E679" s="59">
        <v>8911</v>
      </c>
      <c r="F679">
        <v>4</v>
      </c>
      <c r="G679">
        <v>1</v>
      </c>
      <c r="H679">
        <f>IF(Tableau1[[#This Row],[Tranche RFR]]&gt;=2,Tableau1[[#This Row],[Tranche RFR]]-1,Tableau1[[#This Row],[Tranche RFR]])</f>
        <v>3</v>
      </c>
      <c r="I679">
        <f>Tableau1[[#This Row],[RFR]]/Tableau1[[#This Row],[nb parts sans couple]]</f>
        <v>2970.3333333333335</v>
      </c>
      <c r="J679" t="s">
        <v>77</v>
      </c>
      <c r="K679" s="4">
        <f t="shared" si="10"/>
        <v>742.58333333333337</v>
      </c>
      <c r="L679" s="49">
        <f>IF($K679&lt;=hypothèses!$BG$2,1,IF(AND($K679&gt;hypothèses!$BF$3,$K679&lt;=hypothèses!$BG$3),2,IF(AND($K679&gt;hypothèses!$BF$4,$K679&lt;=hypothèses!$BG$4),3,IF(AND($K679&gt;hypothèses!$BF$5,$K679&lt;=hypothèses!$BG$5),4,IF(AND($K679&gt;hypothèses!$BF$6,$K679&lt;=hypothèses!$BG$6),5,IF(AND($K679&gt;hypothèses!$BF$7,$K679&lt;=hypothèses!$BG$7),6,IF(AND($K679&gt;hypothèses!$BF$8,$K679&lt;=hypothèses!$BG$8),7,IF(AND($K679&gt;hypothèses!$BF$9,$K679&lt;=hypothèses!$BG$9),8,IF(AND($K679&gt;hypothèses!$BF$10,$K679&lt;=hypothèses!$BG$10),9,IF(AND($K679&gt;hypothèses!$BF$11,$K679&lt;=hypothèses!$BG$11),10,IF(Tableau1[[#This Row],[QF mens]]&gt;hypothèses!BG688,10,"")))))))))))</f>
        <v>4</v>
      </c>
      <c r="M679" s="49">
        <f>IF($K679&lt;=hypothèses!$BY$2,1,IF(AND($K679&gt;hypothèses!$BX$3,$K679&lt;=hypothèses!$BY$3),2,IF(AND($K679&gt;hypothèses!$BX$4,$K679&lt;=hypothèses!$BY$4),3,IF(AND($K679&gt;hypothèses!$BX$5,$K679&lt;=hypothèses!$BY$5),4,IF(AND($K679&gt;hypothèses!$BX$6,$K679&lt;=hypothèses!$BY$6),5,IF(AND($K679&gt;hypothèses!$BX$7,$K679&lt;=hypothèses!$BY$7),6,IF(AND($K679&gt;hypothèses!$BX$8,$K679&lt;=hypothèses!$BY$8),7,IF(AND($K679&gt;hypothèses!$BX$9,$K679&lt;=hypothèses!$BY$9),8,IF(AND($K679&gt;hypothèses!$BX$10,$K679&lt;=hypothèses!$BY$10),9,IF(AND($K679&gt;hypothèses!$BX$11,$K679&lt;=hypothèses!$BY$11),10,IF(Tableau1[[#This Row],[QF mens]]&gt;hypothèses!BH688,10,"")))))))))))</f>
        <v>3</v>
      </c>
      <c r="N679" s="49" t="s">
        <v>82</v>
      </c>
      <c r="O679" s="49" t="s">
        <v>77</v>
      </c>
      <c r="P679" s="49" t="s">
        <v>83</v>
      </c>
      <c r="Q679" s="49" t="s">
        <v>82</v>
      </c>
      <c r="T679">
        <v>0</v>
      </c>
      <c r="U679" s="58" t="str" cm="1">
        <f t="array" ref="U67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679" s="58">
        <f>IF(R679="Tarif Frais de dossier",30,IF(T679&lt;0,0,IF(AND(D679=hypothèses!$BR$2,R679=hypothèses!$BI$1),IF(K679&lt;=hypothèses!$BP$2,hypothèses!$BS$2,IF(K679&gt;=hypothèses!$BQ$2,hypothèses!$BT$2,K679*hypothèses!$BU$2)),IF(AND(D679=hypothèses!$BR$3,R679=hypothèses!$BI$1),IF(K679&lt;=hypothèses!$BP$3,hypothèses!$BS$3,IF(K679&gt;=hypothèses!$BQ$3,hypothèses!$BT$3,K679*hypothèses!$BU$3)),IF(AND(D679=hypothèses!$BR$5,R679=hypothèses!$BJ$1),IF(K679&lt;=hypothèses!$BP$5,hypothèses!$BS$5,IF(K679&gt;=hypothèses!$BQ$5,hypothèses!$BT$5,K679*hypothèses!$BU$5)),IF(AND(D679=hypothèses!$BR$6,R679=hypothèses!$BJ$1),IF(K679&lt;=hypothèses!$BP$6,hypothèses!$BS$6,IF(K679&gt;=hypothèses!$BQ$6,hypothèses!$BT$6,K679*hypothèses!$BU$6)),IF(AND(D679=hypothèses!$BR$8,R679=hypothèses!$BK$1),IF(K679&lt;=hypothèses!$BP$8,hypothèses!$BS$8,IF(K679&gt;=hypothèses!$BQ$8,hypothèses!$BT$8,K679*hypothèses!$BU$8)),IF(AND(D679=hypothèses!$BR$9,R679=hypothèses!$BK$1),IF(K679&lt;=hypothèses!$BP$9,hypothèses!$BS$9,IF(K679&gt;=hypothèses!$BQ$9,hypothèses!$BT$9,K679*hypothèses!$BU$9)),IF(AND(D679=hypothèses!$BR$11,R679=hypothèses!$BL$1),IF(K679&lt;=hypothèses!$BP$11,hypothèses!$BS$11,IF(K679&gt;=hypothèses!$BQ$11,hypothèses!$BT$11,K679*hypothèses!$BU$11)),IF(AND(D679=hypothèses!$BR$12,R679=hypothèses!$BL$1),IF(K679&lt;=hypothèses!$BP$12,hypothèses!$BS$12,IF(K679&gt;=hypothèses!$BQ$12,hypothèses!$BT$12,K679*hypothèses!$BU$12)),IF(AND(D679=hypothèses!$BR$14,R679=hypothèses!$BM$1),IF(K679&lt;=hypothèses!$BP$14,hypothèses!$BS$14,IF(K679&gt;=hypothèses!$BQ$14,hypothèses!$BT$14,K679*hypothèses!$BU$14)),IF(AND(D679=hypothèses!$BR$15,R679=hypothèses!$BM$1),IF(K679&lt;=hypothèses!$BP$15,hypothèses!$BS$15,IF(K679&gt;=hypothèses!$BQ$15,hypothèses!$BT$15,K679*hypothèses!$BU$15)),IF(AND(D679=hypothèses!$BR$17,R679=hypothèses!$BN$1),IF(K679&lt;=hypothèses!$BP$17,hypothèses!$BS$17,IF(K679&gt;=hypothèses!$BQ$17,hypothèses!$BT$17,K679*hypothèses!$BU$17)),IF(AND(D679=hypothèses!$BR$18,R679=hypothèses!$BN$1),IF(K679&lt;=hypothèses!$BP$18,hypothèses!$BS$18,IF(K679&gt;=hypothèses!$BQ$18,hypothèses!$BT$18,K679*hypothèses!$BU$18)),0))))))))))))))</f>
        <v>0</v>
      </c>
      <c r="W679" t="str" cm="1">
        <f t="array" ref="W679">IFERROR(IF(T679&lt;0,0,IF(R679="tarif frais de dossier",30,K679*INDEX(hypothèses!$CC$2:$CR$21,MATCH(1,(K679&gt;=hypothèses!$BX$2:$BX$21)*(K679&lt;hypothèses!$BY$2:$BY$21)*(D679="Villeurbanne")+(K679&gt;=hypothèses!$BX$12:$BX$21)*(K679&lt;hypothèses!$BY$12:$BY$21)*(D679="Hors Villeurbanne"),0),CHOOSE(MATCH(R679,{"tarif eveil";"tarif courant";"tarif pratiques collectives";"tarif troisième cycle renforcé PPES";"tarif cumul";"tarif location"},0),1,4,7,10,13,16)))),"")</f>
        <v/>
      </c>
    </row>
    <row r="680" spans="1:23">
      <c r="A680" s="71" t="s">
        <v>71</v>
      </c>
      <c r="B680" s="71" t="s">
        <v>72</v>
      </c>
      <c r="C680" s="71" t="s">
        <v>73</v>
      </c>
      <c r="D680" t="s">
        <v>86</v>
      </c>
      <c r="E680" s="59">
        <v>55852</v>
      </c>
      <c r="F680">
        <v>23</v>
      </c>
      <c r="G680">
        <v>2</v>
      </c>
      <c r="H680">
        <f>IF(Tableau1[[#This Row],[Tranche RFR]]&gt;=2,Tableau1[[#This Row],[Tranche RFR]]-1,Tableau1[[#This Row],[Tranche RFR]])</f>
        <v>22</v>
      </c>
      <c r="I680">
        <f>Tableau1[[#This Row],[RFR]]/Tableau1[[#This Row],[nb parts sans couple]]</f>
        <v>2538.7272727272725</v>
      </c>
      <c r="J680" t="s">
        <v>77</v>
      </c>
      <c r="K680" s="4">
        <f t="shared" si="10"/>
        <v>2327.1666666666665</v>
      </c>
      <c r="L680" s="49">
        <f>IF($K680&lt;=hypothèses!$BG$2,1,IF(AND($K680&gt;hypothèses!$BF$3,$K680&lt;=hypothèses!$BG$3),2,IF(AND($K680&gt;hypothèses!$BF$4,$K680&lt;=hypothèses!$BG$4),3,IF(AND($K680&gt;hypothèses!$BF$5,$K680&lt;=hypothèses!$BG$5),4,IF(AND($K680&gt;hypothèses!$BF$6,$K680&lt;=hypothèses!$BG$6),5,IF(AND($K680&gt;hypothèses!$BF$7,$K680&lt;=hypothèses!$BG$7),6,IF(AND($K680&gt;hypothèses!$BF$8,$K680&lt;=hypothèses!$BG$8),7,IF(AND($K680&gt;hypothèses!$BF$9,$K680&lt;=hypothèses!$BG$9),8,IF(AND($K680&gt;hypothèses!$BF$10,$K680&lt;=hypothèses!$BG$10),9,IF(AND($K680&gt;hypothèses!$BF$11,$K680&lt;=hypothèses!$BG$11),10,IF(Tableau1[[#This Row],[QF mens]]&gt;hypothèses!BG689,10,"")))))))))))</f>
        <v>9</v>
      </c>
      <c r="M680" s="49">
        <f>IF($K680&lt;=hypothèses!$BY$2,1,IF(AND($K680&gt;hypothèses!$BX$3,$K680&lt;=hypothèses!$BY$3),2,IF(AND($K680&gt;hypothèses!$BX$4,$K680&lt;=hypothèses!$BY$4),3,IF(AND($K680&gt;hypothèses!$BX$5,$K680&lt;=hypothèses!$BY$5),4,IF(AND($K680&gt;hypothèses!$BX$6,$K680&lt;=hypothèses!$BY$6),5,IF(AND($K680&gt;hypothèses!$BX$7,$K680&lt;=hypothèses!$BY$7),6,IF(AND($K680&gt;hypothèses!$BX$8,$K680&lt;=hypothèses!$BY$8),7,IF(AND($K680&gt;hypothèses!$BX$9,$K680&lt;=hypothèses!$BY$9),8,IF(AND($K680&gt;hypothèses!$BX$10,$K680&lt;=hypothèses!$BY$10),9,IF(AND($K680&gt;hypothèses!$BX$11,$K680&lt;=hypothèses!$BY$11),10,IF(Tableau1[[#This Row],[QF mens]]&gt;hypothèses!BH689,10,"")))))))))))</f>
        <v>9</v>
      </c>
      <c r="N680" s="49" t="s">
        <v>82</v>
      </c>
      <c r="O680" s="49" t="s">
        <v>77</v>
      </c>
      <c r="P680" s="49" t="s">
        <v>83</v>
      </c>
      <c r="Q680" s="49" t="s">
        <v>82</v>
      </c>
      <c r="R680" t="s">
        <v>66</v>
      </c>
      <c r="S680">
        <v>1</v>
      </c>
      <c r="T680">
        <v>465</v>
      </c>
      <c r="U680" s="58" cm="1">
        <f t="array" ref="U68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680" s="58">
        <f>IF(R680="Tarif Frais de dossier",30,IF(T680&lt;0,0,IF(AND(D680=hypothèses!$BR$2,R680=hypothèses!$BI$1),IF(K680&lt;=hypothèses!$BP$2,hypothèses!$BS$2,IF(K680&gt;=hypothèses!$BQ$2,hypothèses!$BT$2,K680*hypothèses!$BU$2)),IF(AND(D680=hypothèses!$BR$3,R680=hypothèses!$BI$1),IF(K680&lt;=hypothèses!$BP$3,hypothèses!$BS$3,IF(K680&gt;=hypothèses!$BQ$3,hypothèses!$BT$3,K680*hypothèses!$BU$3)),IF(AND(D680=hypothèses!$BR$5,R680=hypothèses!$BJ$1),IF(K680&lt;=hypothèses!$BP$5,hypothèses!$BS$5,IF(K680&gt;=hypothèses!$BQ$5,hypothèses!$BT$5,K680*hypothèses!$BU$5)),IF(AND(D680=hypothèses!$BR$6,R680=hypothèses!$BJ$1),IF(K680&lt;=hypothèses!$BP$6,hypothèses!$BS$6,IF(K680&gt;=hypothèses!$BQ$6,hypothèses!$BT$6,K680*hypothèses!$BU$6)),IF(AND(D680=hypothèses!$BR$8,R680=hypothèses!$BK$1),IF(K680&lt;=hypothèses!$BP$8,hypothèses!$BS$8,IF(K680&gt;=hypothèses!$BQ$8,hypothèses!$BT$8,K680*hypothèses!$BU$8)),IF(AND(D680=hypothèses!$BR$9,R680=hypothèses!$BK$1),IF(K680&lt;=hypothèses!$BP$9,hypothèses!$BS$9,IF(K680&gt;=hypothèses!$BQ$9,hypothèses!$BT$9,K680*hypothèses!$BU$9)),IF(AND(D680=hypothèses!$BR$11,R680=hypothèses!$BL$1),IF(K680&lt;=hypothèses!$BP$11,hypothèses!$BS$11,IF(K680&gt;=hypothèses!$BQ$11,hypothèses!$BT$11,K680*hypothèses!$BU$11)),IF(AND(D680=hypothèses!$BR$12,R680=hypothèses!$BL$1),IF(K680&lt;=hypothèses!$BP$12,hypothèses!$BS$12,IF(K680&gt;=hypothèses!$BQ$12,hypothèses!$BT$12,K680*hypothèses!$BU$12)),IF(AND(D680=hypothèses!$BR$14,R680=hypothèses!$BM$1),IF(K680&lt;=hypothèses!$BP$14,hypothèses!$BS$14,IF(K680&gt;=hypothèses!$BQ$14,hypothèses!$BT$14,K680*hypothèses!$BU$14)),IF(AND(D680=hypothèses!$BR$15,R680=hypothèses!$BM$1),IF(K680&lt;=hypothèses!$BP$15,hypothèses!$BS$15,IF(K680&gt;=hypothèses!$BQ$15,hypothèses!$BT$15,K680*hypothèses!$BU$15)),IF(AND(D680=hypothèses!$BR$17,R680=hypothèses!$BN$1),IF(K680&lt;=hypothèses!$BP$17,hypothèses!$BS$17,IF(K680&gt;=hypothèses!$BQ$17,hypothèses!$BT$17,K680*hypothèses!$BU$17)),IF(AND(D680=hypothèses!$BR$18,R680=hypothèses!$BN$1),IF(K680&lt;=hypothèses!$BP$18,hypothèses!$BS$18,IF(K680&gt;=hypothèses!$BQ$18,hypothèses!$BT$18,K680*hypothèses!$BU$18)),0))))))))))))))</f>
        <v>0</v>
      </c>
      <c r="W680" t="str" cm="1">
        <f t="array" ref="W680">IFERROR(IF(T680&lt;0,0,IF(R680="tarif frais de dossier",30,K680*INDEX(hypothèses!$CC$2:$CR$21,MATCH(1,(K680&gt;=hypothèses!$BX$2:$BX$21)*(K680&lt;hypothèses!$BY$2:$BY$21)*(D680="Villeurbanne")+(K680&gt;=hypothèses!$BX$12:$BX$21)*(K680&lt;hypothèses!$BY$12:$BY$21)*(D680="Hors Villeurbanne"),0),CHOOSE(MATCH(R680,{"tarif eveil";"tarif courant";"tarif pratiques collectives";"tarif troisième cycle renforcé PPES";"tarif cumul";"tarif location"},0),1,4,7,10,13,16)))),"")</f>
        <v/>
      </c>
    </row>
    <row r="681" spans="1:23">
      <c r="A681" s="72" t="s">
        <v>71</v>
      </c>
      <c r="B681" s="72" t="s">
        <v>72</v>
      </c>
      <c r="C681" s="72" t="s">
        <v>73</v>
      </c>
      <c r="D681" t="s">
        <v>86</v>
      </c>
      <c r="E681" s="59">
        <v>55852</v>
      </c>
      <c r="F681">
        <v>23</v>
      </c>
      <c r="G681">
        <v>2</v>
      </c>
      <c r="H681">
        <f>IF(Tableau1[[#This Row],[Tranche RFR]]&gt;=2,Tableau1[[#This Row],[Tranche RFR]]-1,Tableau1[[#This Row],[Tranche RFR]])</f>
        <v>22</v>
      </c>
      <c r="I681">
        <f>Tableau1[[#This Row],[RFR]]/Tableau1[[#This Row],[nb parts sans couple]]</f>
        <v>2538.7272727272725</v>
      </c>
      <c r="J681" t="s">
        <v>77</v>
      </c>
      <c r="K681" s="4">
        <f t="shared" si="10"/>
        <v>2327.1666666666665</v>
      </c>
      <c r="L681" s="49">
        <f>IF($K681&lt;=hypothèses!$BG$2,1,IF(AND($K681&gt;hypothèses!$BF$3,$K681&lt;=hypothèses!$BG$3),2,IF(AND($K681&gt;hypothèses!$BF$4,$K681&lt;=hypothèses!$BG$4),3,IF(AND($K681&gt;hypothèses!$BF$5,$K681&lt;=hypothèses!$BG$5),4,IF(AND($K681&gt;hypothèses!$BF$6,$K681&lt;=hypothèses!$BG$6),5,IF(AND($K681&gt;hypothèses!$BF$7,$K681&lt;=hypothèses!$BG$7),6,IF(AND($K681&gt;hypothèses!$BF$8,$K681&lt;=hypothèses!$BG$8),7,IF(AND($K681&gt;hypothèses!$BF$9,$K681&lt;=hypothèses!$BG$9),8,IF(AND($K681&gt;hypothèses!$BF$10,$K681&lt;=hypothèses!$BG$10),9,IF(AND($K681&gt;hypothèses!$BF$11,$K681&lt;=hypothèses!$BG$11),10,IF(Tableau1[[#This Row],[QF mens]]&gt;hypothèses!BG690,10,"")))))))))))</f>
        <v>9</v>
      </c>
      <c r="M681" s="49">
        <f>IF($K681&lt;=hypothèses!$BY$2,1,IF(AND($K681&gt;hypothèses!$BX$3,$K681&lt;=hypothèses!$BY$3),2,IF(AND($K681&gt;hypothèses!$BX$4,$K681&lt;=hypothèses!$BY$4),3,IF(AND($K681&gt;hypothèses!$BX$5,$K681&lt;=hypothèses!$BY$5),4,IF(AND($K681&gt;hypothèses!$BX$6,$K681&lt;=hypothèses!$BY$6),5,IF(AND($K681&gt;hypothèses!$BX$7,$K681&lt;=hypothèses!$BY$7),6,IF(AND($K681&gt;hypothèses!$BX$8,$K681&lt;=hypothèses!$BY$8),7,IF(AND($K681&gt;hypothèses!$BX$9,$K681&lt;=hypothèses!$BY$9),8,IF(AND($K681&gt;hypothèses!$BX$10,$K681&lt;=hypothèses!$BY$10),9,IF(AND($K681&gt;hypothèses!$BX$11,$K681&lt;=hypothèses!$BY$11),10,IF(Tableau1[[#This Row],[QF mens]]&gt;hypothèses!BH690,10,"")))))))))))</f>
        <v>9</v>
      </c>
      <c r="N681" s="49" t="s">
        <v>82</v>
      </c>
      <c r="O681" s="49" t="s">
        <v>77</v>
      </c>
      <c r="P681" s="49" t="s">
        <v>83</v>
      </c>
      <c r="Q681" s="49" t="s">
        <v>82</v>
      </c>
      <c r="R681" t="s">
        <v>66</v>
      </c>
      <c r="S681">
        <v>1</v>
      </c>
      <c r="T681">
        <v>465</v>
      </c>
      <c r="U681" s="58" cm="1">
        <f t="array" ref="U68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681" s="58">
        <f>IF(R681="Tarif Frais de dossier",30,IF(T681&lt;0,0,IF(AND(D681=hypothèses!$BR$2,R681=hypothèses!$BI$1),IF(K681&lt;=hypothèses!$BP$2,hypothèses!$BS$2,IF(K681&gt;=hypothèses!$BQ$2,hypothèses!$BT$2,K681*hypothèses!$BU$2)),IF(AND(D681=hypothèses!$BR$3,R681=hypothèses!$BI$1),IF(K681&lt;=hypothèses!$BP$3,hypothèses!$BS$3,IF(K681&gt;=hypothèses!$BQ$3,hypothèses!$BT$3,K681*hypothèses!$BU$3)),IF(AND(D681=hypothèses!$BR$5,R681=hypothèses!$BJ$1),IF(K681&lt;=hypothèses!$BP$5,hypothèses!$BS$5,IF(K681&gt;=hypothèses!$BQ$5,hypothèses!$BT$5,K681*hypothèses!$BU$5)),IF(AND(D681=hypothèses!$BR$6,R681=hypothèses!$BJ$1),IF(K681&lt;=hypothèses!$BP$6,hypothèses!$BS$6,IF(K681&gt;=hypothèses!$BQ$6,hypothèses!$BT$6,K681*hypothèses!$BU$6)),IF(AND(D681=hypothèses!$BR$8,R681=hypothèses!$BK$1),IF(K681&lt;=hypothèses!$BP$8,hypothèses!$BS$8,IF(K681&gt;=hypothèses!$BQ$8,hypothèses!$BT$8,K681*hypothèses!$BU$8)),IF(AND(D681=hypothèses!$BR$9,R681=hypothèses!$BK$1),IF(K681&lt;=hypothèses!$BP$9,hypothèses!$BS$9,IF(K681&gt;=hypothèses!$BQ$9,hypothèses!$BT$9,K681*hypothèses!$BU$9)),IF(AND(D681=hypothèses!$BR$11,R681=hypothèses!$BL$1),IF(K681&lt;=hypothèses!$BP$11,hypothèses!$BS$11,IF(K681&gt;=hypothèses!$BQ$11,hypothèses!$BT$11,K681*hypothèses!$BU$11)),IF(AND(D681=hypothèses!$BR$12,R681=hypothèses!$BL$1),IF(K681&lt;=hypothèses!$BP$12,hypothèses!$BS$12,IF(K681&gt;=hypothèses!$BQ$12,hypothèses!$BT$12,K681*hypothèses!$BU$12)),IF(AND(D681=hypothèses!$BR$14,R681=hypothèses!$BM$1),IF(K681&lt;=hypothèses!$BP$14,hypothèses!$BS$14,IF(K681&gt;=hypothèses!$BQ$14,hypothèses!$BT$14,K681*hypothèses!$BU$14)),IF(AND(D681=hypothèses!$BR$15,R681=hypothèses!$BM$1),IF(K681&lt;=hypothèses!$BP$15,hypothèses!$BS$15,IF(K681&gt;=hypothèses!$BQ$15,hypothèses!$BT$15,K681*hypothèses!$BU$15)),IF(AND(D681=hypothèses!$BR$17,R681=hypothèses!$BN$1),IF(K681&lt;=hypothèses!$BP$17,hypothèses!$BS$17,IF(K681&gt;=hypothèses!$BQ$17,hypothèses!$BT$17,K681*hypothèses!$BU$17)),IF(AND(D681=hypothèses!$BR$18,R681=hypothèses!$BN$1),IF(K681&lt;=hypothèses!$BP$18,hypothèses!$BS$18,IF(K681&gt;=hypothèses!$BQ$18,hypothèses!$BT$18,K681*hypothèses!$BU$18)),0))))))))))))))</f>
        <v>0</v>
      </c>
      <c r="W681" t="str" cm="1">
        <f t="array" ref="W681">IFERROR(IF(T681&lt;0,0,IF(R681="tarif frais de dossier",30,K681*INDEX(hypothèses!$CC$2:$CR$21,MATCH(1,(K681&gt;=hypothèses!$BX$2:$BX$21)*(K681&lt;hypothèses!$BY$2:$BY$21)*(D681="Villeurbanne")+(K681&gt;=hypothèses!$BX$12:$BX$21)*(K681&lt;hypothèses!$BY$12:$BY$21)*(D681="Hors Villeurbanne"),0),CHOOSE(MATCH(R681,{"tarif eveil";"tarif courant";"tarif pratiques collectives";"tarif troisième cycle renforcé PPES";"tarif cumul";"tarif location"},0),1,4,7,10,13,16)))),"")</f>
        <v/>
      </c>
    </row>
    <row r="682" spans="1:23">
      <c r="A682" s="71" t="s">
        <v>71</v>
      </c>
      <c r="B682" s="71" t="s">
        <v>72</v>
      </c>
      <c r="C682" s="71" t="s">
        <v>73</v>
      </c>
      <c r="D682" t="s">
        <v>86</v>
      </c>
      <c r="E682" s="59">
        <v>55852</v>
      </c>
      <c r="F682">
        <v>23</v>
      </c>
      <c r="G682">
        <v>2</v>
      </c>
      <c r="H682">
        <f>IF(Tableau1[[#This Row],[Tranche RFR]]&gt;=2,Tableau1[[#This Row],[Tranche RFR]]-1,Tableau1[[#This Row],[Tranche RFR]])</f>
        <v>22</v>
      </c>
      <c r="I682">
        <f>Tableau1[[#This Row],[RFR]]/Tableau1[[#This Row],[nb parts sans couple]]</f>
        <v>2538.7272727272725</v>
      </c>
      <c r="J682" t="s">
        <v>77</v>
      </c>
      <c r="K682" s="4">
        <f t="shared" si="10"/>
        <v>2327.1666666666665</v>
      </c>
      <c r="L682" s="49">
        <f>IF($K682&lt;=hypothèses!$BG$2,1,IF(AND($K682&gt;hypothèses!$BF$3,$K682&lt;=hypothèses!$BG$3),2,IF(AND($K682&gt;hypothèses!$BF$4,$K682&lt;=hypothèses!$BG$4),3,IF(AND($K682&gt;hypothèses!$BF$5,$K682&lt;=hypothèses!$BG$5),4,IF(AND($K682&gt;hypothèses!$BF$6,$K682&lt;=hypothèses!$BG$6),5,IF(AND($K682&gt;hypothèses!$BF$7,$K682&lt;=hypothèses!$BG$7),6,IF(AND($K682&gt;hypothèses!$BF$8,$K682&lt;=hypothèses!$BG$8),7,IF(AND($K682&gt;hypothèses!$BF$9,$K682&lt;=hypothèses!$BG$9),8,IF(AND($K682&gt;hypothèses!$BF$10,$K682&lt;=hypothèses!$BG$10),9,IF(AND($K682&gt;hypothèses!$BF$11,$K682&lt;=hypothèses!$BG$11),10,IF(Tableau1[[#This Row],[QF mens]]&gt;hypothèses!BG691,10,"")))))))))))</f>
        <v>9</v>
      </c>
      <c r="M682" s="49">
        <f>IF($K682&lt;=hypothèses!$BY$2,1,IF(AND($K682&gt;hypothèses!$BX$3,$K682&lt;=hypothèses!$BY$3),2,IF(AND($K682&gt;hypothèses!$BX$4,$K682&lt;=hypothèses!$BY$4),3,IF(AND($K682&gt;hypothèses!$BX$5,$K682&lt;=hypothèses!$BY$5),4,IF(AND($K682&gt;hypothèses!$BX$6,$K682&lt;=hypothèses!$BY$6),5,IF(AND($K682&gt;hypothèses!$BX$7,$K682&lt;=hypothèses!$BY$7),6,IF(AND($K682&gt;hypothèses!$BX$8,$K682&lt;=hypothèses!$BY$8),7,IF(AND($K682&gt;hypothèses!$BX$9,$K682&lt;=hypothèses!$BY$9),8,IF(AND($K682&gt;hypothèses!$BX$10,$K682&lt;=hypothèses!$BY$10),9,IF(AND($K682&gt;hypothèses!$BX$11,$K682&lt;=hypothèses!$BY$11),10,IF(Tableau1[[#This Row],[QF mens]]&gt;hypothèses!BH691,10,"")))))))))))</f>
        <v>9</v>
      </c>
      <c r="N682" s="49" t="s">
        <v>82</v>
      </c>
      <c r="O682" s="49" t="s">
        <v>77</v>
      </c>
      <c r="P682" s="49" t="s">
        <v>83</v>
      </c>
      <c r="Q682" s="49" t="s">
        <v>82</v>
      </c>
      <c r="R682" t="s">
        <v>12</v>
      </c>
      <c r="S682">
        <v>1</v>
      </c>
      <c r="T682">
        <v>977</v>
      </c>
      <c r="U682" s="58" cm="1">
        <f t="array" ref="U68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1338.1200000000006</v>
      </c>
      <c r="V682" s="58">
        <f>IF(R682="Tarif Frais de dossier",30,IF(T682&lt;0,0,IF(AND(D682=hypothèses!$BR$2,R682=hypothèses!$BI$1),IF(K682&lt;=hypothèses!$BP$2,hypothèses!$BS$2,IF(K682&gt;=hypothèses!$BQ$2,hypothèses!$BT$2,K682*hypothèses!$BU$2)),IF(AND(D682=hypothèses!$BR$3,R682=hypothèses!$BI$1),IF(K682&lt;=hypothèses!$BP$3,hypothèses!$BS$3,IF(K682&gt;=hypothèses!$BQ$3,hypothèses!$BT$3,K682*hypothèses!$BU$3)),IF(AND(D682=hypothèses!$BR$5,R682=hypothèses!$BJ$1),IF(K682&lt;=hypothèses!$BP$5,hypothèses!$BS$5,IF(K682&gt;=hypothèses!$BQ$5,hypothèses!$BT$5,K682*hypothèses!$BU$5)),IF(AND(D682=hypothèses!$BR$6,R682=hypothèses!$BJ$1),IF(K682&lt;=hypothèses!$BP$6,hypothèses!$BS$6,IF(K682&gt;=hypothèses!$BQ$6,hypothèses!$BT$6,K682*hypothèses!$BU$6)),IF(AND(D682=hypothèses!$BR$8,R682=hypothèses!$BK$1),IF(K682&lt;=hypothèses!$BP$8,hypothèses!$BS$8,IF(K682&gt;=hypothèses!$BQ$8,hypothèses!$BT$8,K682*hypothèses!$BU$8)),IF(AND(D682=hypothèses!$BR$9,R682=hypothèses!$BK$1),IF(K682&lt;=hypothèses!$BP$9,hypothèses!$BS$9,IF(K682&gt;=hypothèses!$BQ$9,hypothèses!$BT$9,K682*hypothèses!$BU$9)),IF(AND(D682=hypothèses!$BR$11,R682=hypothèses!$BL$1),IF(K682&lt;=hypothèses!$BP$11,hypothèses!$BS$11,IF(K682&gt;=hypothèses!$BQ$11,hypothèses!$BT$11,K682*hypothèses!$BU$11)),IF(AND(D682=hypothèses!$BR$12,R682=hypothèses!$BL$1),IF(K682&lt;=hypothèses!$BP$12,hypothèses!$BS$12,IF(K682&gt;=hypothèses!$BQ$12,hypothèses!$BT$12,K682*hypothèses!$BU$12)),IF(AND(D682=hypothèses!$BR$14,R682=hypothèses!$BM$1),IF(K682&lt;=hypothèses!$BP$14,hypothèses!$BS$14,IF(K682&gt;=hypothèses!$BQ$14,hypothèses!$BT$14,K682*hypothèses!$BU$14)),IF(AND(D682=hypothèses!$BR$15,R682=hypothèses!$BM$1),IF(K682&lt;=hypothèses!$BP$15,hypothèses!$BS$15,IF(K682&gt;=hypothèses!$BQ$15,hypothèses!$BT$15,K682*hypothèses!$BU$15)),IF(AND(D682=hypothèses!$BR$17,R682=hypothèses!$BN$1),IF(K682&lt;=hypothèses!$BP$17,hypothèses!$BS$17,IF(K682&gt;=hypothèses!$BQ$17,hypothèses!$BT$17,K682*hypothèses!$BU$17)),IF(AND(D682=hypothèses!$BR$18,R682=hypothèses!$BN$1),IF(K682&lt;=hypothèses!$BP$18,hypothèses!$BS$18,IF(K682&gt;=hypothèses!$BQ$18,hypothèses!$BT$18,K682*hypothèses!$BU$18)),0))))))))))))))</f>
        <v>1307.8676666666668</v>
      </c>
      <c r="W682" t="str" cm="1">
        <f t="array" ref="W682">IFERROR(IF(T682&lt;0,0,IF(R682="tarif frais de dossier",30,K682*INDEX(hypothèses!$CC$2:$CR$21,MATCH(1,(K682&gt;=hypothèses!$BX$2:$BX$21)*(K682&lt;hypothèses!$BY$2:$BY$21)*(D682="Villeurbanne")+(K682&gt;=hypothèses!$BX$12:$BX$21)*(K682&lt;hypothèses!$BY$12:$BY$21)*(D682="Hors Villeurbanne"),0),CHOOSE(MATCH(R682,{"tarif eveil";"tarif courant";"tarif pratiques collectives";"tarif troisième cycle renforcé PPES";"tarif cumul";"tarif location"},0),1,4,7,10,13,16)))),"")</f>
        <v/>
      </c>
    </row>
    <row r="683" spans="1:23">
      <c r="A683" s="72" t="s">
        <v>71</v>
      </c>
      <c r="B683" s="72" t="s">
        <v>72</v>
      </c>
      <c r="C683" s="72" t="s">
        <v>73</v>
      </c>
      <c r="D683" t="s">
        <v>86</v>
      </c>
      <c r="E683" s="59">
        <v>55852</v>
      </c>
      <c r="F683">
        <v>23</v>
      </c>
      <c r="G683">
        <v>2</v>
      </c>
      <c r="H683">
        <f>IF(Tableau1[[#This Row],[Tranche RFR]]&gt;=2,Tableau1[[#This Row],[Tranche RFR]]-1,Tableau1[[#This Row],[Tranche RFR]])</f>
        <v>22</v>
      </c>
      <c r="I683">
        <f>Tableau1[[#This Row],[RFR]]/Tableau1[[#This Row],[nb parts sans couple]]</f>
        <v>2538.7272727272725</v>
      </c>
      <c r="J683" t="s">
        <v>77</v>
      </c>
      <c r="K683" s="4">
        <f t="shared" si="10"/>
        <v>2327.1666666666665</v>
      </c>
      <c r="L683" s="49">
        <f>IF($K683&lt;=hypothèses!$BG$2,1,IF(AND($K683&gt;hypothèses!$BF$3,$K683&lt;=hypothèses!$BG$3),2,IF(AND($K683&gt;hypothèses!$BF$4,$K683&lt;=hypothèses!$BG$4),3,IF(AND($K683&gt;hypothèses!$BF$5,$K683&lt;=hypothèses!$BG$5),4,IF(AND($K683&gt;hypothèses!$BF$6,$K683&lt;=hypothèses!$BG$6),5,IF(AND($K683&gt;hypothèses!$BF$7,$K683&lt;=hypothèses!$BG$7),6,IF(AND($K683&gt;hypothèses!$BF$8,$K683&lt;=hypothèses!$BG$8),7,IF(AND($K683&gt;hypothèses!$BF$9,$K683&lt;=hypothèses!$BG$9),8,IF(AND($K683&gt;hypothèses!$BF$10,$K683&lt;=hypothèses!$BG$10),9,IF(AND($K683&gt;hypothèses!$BF$11,$K683&lt;=hypothèses!$BG$11),10,IF(Tableau1[[#This Row],[QF mens]]&gt;hypothèses!BG692,10,"")))))))))))</f>
        <v>9</v>
      </c>
      <c r="M683" s="49">
        <f>IF($K683&lt;=hypothèses!$BY$2,1,IF(AND($K683&gt;hypothèses!$BX$3,$K683&lt;=hypothèses!$BY$3),2,IF(AND($K683&gt;hypothèses!$BX$4,$K683&lt;=hypothèses!$BY$4),3,IF(AND($K683&gt;hypothèses!$BX$5,$K683&lt;=hypothèses!$BY$5),4,IF(AND($K683&gt;hypothèses!$BX$6,$K683&lt;=hypothèses!$BY$6),5,IF(AND($K683&gt;hypothèses!$BX$7,$K683&lt;=hypothèses!$BY$7),6,IF(AND($K683&gt;hypothèses!$BX$8,$K683&lt;=hypothèses!$BY$8),7,IF(AND($K683&gt;hypothèses!$BX$9,$K683&lt;=hypothèses!$BY$9),8,IF(AND($K683&gt;hypothèses!$BX$10,$K683&lt;=hypothèses!$BY$10),9,IF(AND($K683&gt;hypothèses!$BX$11,$K683&lt;=hypothèses!$BY$11),10,IF(Tableau1[[#This Row],[QF mens]]&gt;hypothèses!BH692,10,"")))))))))))</f>
        <v>9</v>
      </c>
      <c r="N683" s="49" t="s">
        <v>82</v>
      </c>
      <c r="O683" s="49" t="s">
        <v>77</v>
      </c>
      <c r="P683" s="49" t="s">
        <v>83</v>
      </c>
      <c r="Q683" s="49" t="s">
        <v>82</v>
      </c>
      <c r="T683">
        <v>0</v>
      </c>
      <c r="U683" s="58" t="str" cm="1">
        <f t="array" ref="U68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683" s="58">
        <f>IF(R683="Tarif Frais de dossier",30,IF(T683&lt;0,0,IF(AND(D683=hypothèses!$BR$2,R683=hypothèses!$BI$1),IF(K683&lt;=hypothèses!$BP$2,hypothèses!$BS$2,IF(K683&gt;=hypothèses!$BQ$2,hypothèses!$BT$2,K683*hypothèses!$BU$2)),IF(AND(D683=hypothèses!$BR$3,R683=hypothèses!$BI$1),IF(K683&lt;=hypothèses!$BP$3,hypothèses!$BS$3,IF(K683&gt;=hypothèses!$BQ$3,hypothèses!$BT$3,K683*hypothèses!$BU$3)),IF(AND(D683=hypothèses!$BR$5,R683=hypothèses!$BJ$1),IF(K683&lt;=hypothèses!$BP$5,hypothèses!$BS$5,IF(K683&gt;=hypothèses!$BQ$5,hypothèses!$BT$5,K683*hypothèses!$BU$5)),IF(AND(D683=hypothèses!$BR$6,R683=hypothèses!$BJ$1),IF(K683&lt;=hypothèses!$BP$6,hypothèses!$BS$6,IF(K683&gt;=hypothèses!$BQ$6,hypothèses!$BT$6,K683*hypothèses!$BU$6)),IF(AND(D683=hypothèses!$BR$8,R683=hypothèses!$BK$1),IF(K683&lt;=hypothèses!$BP$8,hypothèses!$BS$8,IF(K683&gt;=hypothèses!$BQ$8,hypothèses!$BT$8,K683*hypothèses!$BU$8)),IF(AND(D683=hypothèses!$BR$9,R683=hypothèses!$BK$1),IF(K683&lt;=hypothèses!$BP$9,hypothèses!$BS$9,IF(K683&gt;=hypothèses!$BQ$9,hypothèses!$BT$9,K683*hypothèses!$BU$9)),IF(AND(D683=hypothèses!$BR$11,R683=hypothèses!$BL$1),IF(K683&lt;=hypothèses!$BP$11,hypothèses!$BS$11,IF(K683&gt;=hypothèses!$BQ$11,hypothèses!$BT$11,K683*hypothèses!$BU$11)),IF(AND(D683=hypothèses!$BR$12,R683=hypothèses!$BL$1),IF(K683&lt;=hypothèses!$BP$12,hypothèses!$BS$12,IF(K683&gt;=hypothèses!$BQ$12,hypothèses!$BT$12,K683*hypothèses!$BU$12)),IF(AND(D683=hypothèses!$BR$14,R683=hypothèses!$BM$1),IF(K683&lt;=hypothèses!$BP$14,hypothèses!$BS$14,IF(K683&gt;=hypothèses!$BQ$14,hypothèses!$BT$14,K683*hypothèses!$BU$14)),IF(AND(D683=hypothèses!$BR$15,R683=hypothèses!$BM$1),IF(K683&lt;=hypothèses!$BP$15,hypothèses!$BS$15,IF(K683&gt;=hypothèses!$BQ$15,hypothèses!$BT$15,K683*hypothèses!$BU$15)),IF(AND(D683=hypothèses!$BR$17,R683=hypothèses!$BN$1),IF(K683&lt;=hypothèses!$BP$17,hypothèses!$BS$17,IF(K683&gt;=hypothèses!$BQ$17,hypothèses!$BT$17,K683*hypothèses!$BU$17)),IF(AND(D683=hypothèses!$BR$18,R683=hypothèses!$BN$1),IF(K683&lt;=hypothèses!$BP$18,hypothèses!$BS$18,IF(K683&gt;=hypothèses!$BQ$18,hypothèses!$BT$18,K683*hypothèses!$BU$18)),0))))))))))))))</f>
        <v>0</v>
      </c>
      <c r="W683" t="str" cm="1">
        <f t="array" ref="W683">IFERROR(IF(T683&lt;0,0,IF(R683="tarif frais de dossier",30,K683*INDEX(hypothèses!$CC$2:$CR$21,MATCH(1,(K683&gt;=hypothèses!$BX$2:$BX$21)*(K683&lt;hypothèses!$BY$2:$BY$21)*(D683="Villeurbanne")+(K683&gt;=hypothèses!$BX$12:$BX$21)*(K683&lt;hypothèses!$BY$12:$BY$21)*(D683="Hors Villeurbanne"),0),CHOOSE(MATCH(R683,{"tarif eveil";"tarif courant";"tarif pratiques collectives";"tarif troisième cycle renforcé PPES";"tarif cumul";"tarif location"},0),1,4,7,10,13,16)))),"")</f>
        <v/>
      </c>
    </row>
    <row r="684" spans="1:23">
      <c r="A684" s="71" t="s">
        <v>71</v>
      </c>
      <c r="B684" s="71" t="s">
        <v>72</v>
      </c>
      <c r="C684" s="71" t="s">
        <v>73</v>
      </c>
      <c r="D684" t="s">
        <v>86</v>
      </c>
      <c r="E684" s="59">
        <v>55852</v>
      </c>
      <c r="F684">
        <v>23</v>
      </c>
      <c r="G684">
        <v>2</v>
      </c>
      <c r="H684">
        <f>IF(Tableau1[[#This Row],[Tranche RFR]]&gt;=2,Tableau1[[#This Row],[Tranche RFR]]-1,Tableau1[[#This Row],[Tranche RFR]])</f>
        <v>22</v>
      </c>
      <c r="I684">
        <f>Tableau1[[#This Row],[RFR]]/Tableau1[[#This Row],[nb parts sans couple]]</f>
        <v>2538.7272727272725</v>
      </c>
      <c r="J684" t="s">
        <v>77</v>
      </c>
      <c r="K684" s="4">
        <f t="shared" si="10"/>
        <v>2327.1666666666665</v>
      </c>
      <c r="L684" s="49">
        <f>IF($K684&lt;=hypothèses!$BG$2,1,IF(AND($K684&gt;hypothèses!$BF$3,$K684&lt;=hypothèses!$BG$3),2,IF(AND($K684&gt;hypothèses!$BF$4,$K684&lt;=hypothèses!$BG$4),3,IF(AND($K684&gt;hypothèses!$BF$5,$K684&lt;=hypothèses!$BG$5),4,IF(AND($K684&gt;hypothèses!$BF$6,$K684&lt;=hypothèses!$BG$6),5,IF(AND($K684&gt;hypothèses!$BF$7,$K684&lt;=hypothèses!$BG$7),6,IF(AND($K684&gt;hypothèses!$BF$8,$K684&lt;=hypothèses!$BG$8),7,IF(AND($K684&gt;hypothèses!$BF$9,$K684&lt;=hypothèses!$BG$9),8,IF(AND($K684&gt;hypothèses!$BF$10,$K684&lt;=hypothèses!$BG$10),9,IF(AND($K684&gt;hypothèses!$BF$11,$K684&lt;=hypothèses!$BG$11),10,IF(Tableau1[[#This Row],[QF mens]]&gt;hypothèses!BG693,10,"")))))))))))</f>
        <v>9</v>
      </c>
      <c r="M684" s="49">
        <f>IF($K684&lt;=hypothèses!$BY$2,1,IF(AND($K684&gt;hypothèses!$BX$3,$K684&lt;=hypothèses!$BY$3),2,IF(AND($K684&gt;hypothèses!$BX$4,$K684&lt;=hypothèses!$BY$4),3,IF(AND($K684&gt;hypothèses!$BX$5,$K684&lt;=hypothèses!$BY$5),4,IF(AND($K684&gt;hypothèses!$BX$6,$K684&lt;=hypothèses!$BY$6),5,IF(AND($K684&gt;hypothèses!$BX$7,$K684&lt;=hypothèses!$BY$7),6,IF(AND($K684&gt;hypothèses!$BX$8,$K684&lt;=hypothèses!$BY$8),7,IF(AND($K684&gt;hypothèses!$BX$9,$K684&lt;=hypothèses!$BY$9),8,IF(AND($K684&gt;hypothèses!$BX$10,$K684&lt;=hypothèses!$BY$10),9,IF(AND($K684&gt;hypothèses!$BX$11,$K684&lt;=hypothèses!$BY$11),10,IF(Tableau1[[#This Row],[QF mens]]&gt;hypothèses!BH693,10,"")))))))))))</f>
        <v>9</v>
      </c>
      <c r="N684" s="49" t="s">
        <v>82</v>
      </c>
      <c r="O684" s="49" t="s">
        <v>77</v>
      </c>
      <c r="P684" s="49" t="s">
        <v>83</v>
      </c>
      <c r="Q684" s="49" t="s">
        <v>82</v>
      </c>
      <c r="T684">
        <v>0</v>
      </c>
      <c r="U684" s="58" t="str" cm="1">
        <f t="array" ref="U68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684" s="58">
        <f>IF(R684="Tarif Frais de dossier",30,IF(T684&lt;0,0,IF(AND(D684=hypothèses!$BR$2,R684=hypothèses!$BI$1),IF(K684&lt;=hypothèses!$BP$2,hypothèses!$BS$2,IF(K684&gt;=hypothèses!$BQ$2,hypothèses!$BT$2,K684*hypothèses!$BU$2)),IF(AND(D684=hypothèses!$BR$3,R684=hypothèses!$BI$1),IF(K684&lt;=hypothèses!$BP$3,hypothèses!$BS$3,IF(K684&gt;=hypothèses!$BQ$3,hypothèses!$BT$3,K684*hypothèses!$BU$3)),IF(AND(D684=hypothèses!$BR$5,R684=hypothèses!$BJ$1),IF(K684&lt;=hypothèses!$BP$5,hypothèses!$BS$5,IF(K684&gt;=hypothèses!$BQ$5,hypothèses!$BT$5,K684*hypothèses!$BU$5)),IF(AND(D684=hypothèses!$BR$6,R684=hypothèses!$BJ$1),IF(K684&lt;=hypothèses!$BP$6,hypothèses!$BS$6,IF(K684&gt;=hypothèses!$BQ$6,hypothèses!$BT$6,K684*hypothèses!$BU$6)),IF(AND(D684=hypothèses!$BR$8,R684=hypothèses!$BK$1),IF(K684&lt;=hypothèses!$BP$8,hypothèses!$BS$8,IF(K684&gt;=hypothèses!$BQ$8,hypothèses!$BT$8,K684*hypothèses!$BU$8)),IF(AND(D684=hypothèses!$BR$9,R684=hypothèses!$BK$1),IF(K684&lt;=hypothèses!$BP$9,hypothèses!$BS$9,IF(K684&gt;=hypothèses!$BQ$9,hypothèses!$BT$9,K684*hypothèses!$BU$9)),IF(AND(D684=hypothèses!$BR$11,R684=hypothèses!$BL$1),IF(K684&lt;=hypothèses!$BP$11,hypothèses!$BS$11,IF(K684&gt;=hypothèses!$BQ$11,hypothèses!$BT$11,K684*hypothèses!$BU$11)),IF(AND(D684=hypothèses!$BR$12,R684=hypothèses!$BL$1),IF(K684&lt;=hypothèses!$BP$12,hypothèses!$BS$12,IF(K684&gt;=hypothèses!$BQ$12,hypothèses!$BT$12,K684*hypothèses!$BU$12)),IF(AND(D684=hypothèses!$BR$14,R684=hypothèses!$BM$1),IF(K684&lt;=hypothèses!$BP$14,hypothèses!$BS$14,IF(K684&gt;=hypothèses!$BQ$14,hypothèses!$BT$14,K684*hypothèses!$BU$14)),IF(AND(D684=hypothèses!$BR$15,R684=hypothèses!$BM$1),IF(K684&lt;=hypothèses!$BP$15,hypothèses!$BS$15,IF(K684&gt;=hypothèses!$BQ$15,hypothèses!$BT$15,K684*hypothèses!$BU$15)),IF(AND(D684=hypothèses!$BR$17,R684=hypothèses!$BN$1),IF(K684&lt;=hypothèses!$BP$17,hypothèses!$BS$17,IF(K684&gt;=hypothèses!$BQ$17,hypothèses!$BT$17,K684*hypothèses!$BU$17)),IF(AND(D684=hypothèses!$BR$18,R684=hypothèses!$BN$1),IF(K684&lt;=hypothèses!$BP$18,hypothèses!$BS$18,IF(K684&gt;=hypothèses!$BQ$18,hypothèses!$BT$18,K684*hypothèses!$BU$18)),0))))))))))))))</f>
        <v>0</v>
      </c>
      <c r="W684" t="str" cm="1">
        <f t="array" ref="W684">IFERROR(IF(T684&lt;0,0,IF(R684="tarif frais de dossier",30,K684*INDEX(hypothèses!$CC$2:$CR$21,MATCH(1,(K684&gt;=hypothèses!$BX$2:$BX$21)*(K684&lt;hypothèses!$BY$2:$BY$21)*(D684="Villeurbanne")+(K684&gt;=hypothèses!$BX$12:$BX$21)*(K684&lt;hypothèses!$BY$12:$BY$21)*(D684="Hors Villeurbanne"),0),CHOOSE(MATCH(R684,{"tarif eveil";"tarif courant";"tarif pratiques collectives";"tarif troisième cycle renforcé PPES";"tarif cumul";"tarif location"},0),1,4,7,10,13,16)))),"")</f>
        <v/>
      </c>
    </row>
    <row r="685" spans="1:23">
      <c r="A685" s="72" t="s">
        <v>71</v>
      </c>
      <c r="B685" s="72" t="s">
        <v>72</v>
      </c>
      <c r="C685" s="72" t="s">
        <v>73</v>
      </c>
      <c r="D685" t="s">
        <v>86</v>
      </c>
      <c r="E685" s="59">
        <v>55852</v>
      </c>
      <c r="F685">
        <v>23</v>
      </c>
      <c r="G685">
        <v>2</v>
      </c>
      <c r="H685">
        <f>IF(Tableau1[[#This Row],[Tranche RFR]]&gt;=2,Tableau1[[#This Row],[Tranche RFR]]-1,Tableau1[[#This Row],[Tranche RFR]])</f>
        <v>22</v>
      </c>
      <c r="I685">
        <f>Tableau1[[#This Row],[RFR]]/Tableau1[[#This Row],[nb parts sans couple]]</f>
        <v>2538.7272727272725</v>
      </c>
      <c r="J685" t="s">
        <v>77</v>
      </c>
      <c r="K685" s="4">
        <f t="shared" si="10"/>
        <v>2327.1666666666665</v>
      </c>
      <c r="L685" s="49">
        <f>IF($K685&lt;=hypothèses!$BG$2,1,IF(AND($K685&gt;hypothèses!$BF$3,$K685&lt;=hypothèses!$BG$3),2,IF(AND($K685&gt;hypothèses!$BF$4,$K685&lt;=hypothèses!$BG$4),3,IF(AND($K685&gt;hypothèses!$BF$5,$K685&lt;=hypothèses!$BG$5),4,IF(AND($K685&gt;hypothèses!$BF$6,$K685&lt;=hypothèses!$BG$6),5,IF(AND($K685&gt;hypothèses!$BF$7,$K685&lt;=hypothèses!$BG$7),6,IF(AND($K685&gt;hypothèses!$BF$8,$K685&lt;=hypothèses!$BG$8),7,IF(AND($K685&gt;hypothèses!$BF$9,$K685&lt;=hypothèses!$BG$9),8,IF(AND($K685&gt;hypothèses!$BF$10,$K685&lt;=hypothèses!$BG$10),9,IF(AND($K685&gt;hypothèses!$BF$11,$K685&lt;=hypothèses!$BG$11),10,IF(Tableau1[[#This Row],[QF mens]]&gt;hypothèses!BG694,10,"")))))))))))</f>
        <v>9</v>
      </c>
      <c r="M685" s="49">
        <f>IF($K685&lt;=hypothèses!$BY$2,1,IF(AND($K685&gt;hypothèses!$BX$3,$K685&lt;=hypothèses!$BY$3),2,IF(AND($K685&gt;hypothèses!$BX$4,$K685&lt;=hypothèses!$BY$4),3,IF(AND($K685&gt;hypothèses!$BX$5,$K685&lt;=hypothèses!$BY$5),4,IF(AND($K685&gt;hypothèses!$BX$6,$K685&lt;=hypothèses!$BY$6),5,IF(AND($K685&gt;hypothèses!$BX$7,$K685&lt;=hypothèses!$BY$7),6,IF(AND($K685&gt;hypothèses!$BX$8,$K685&lt;=hypothèses!$BY$8),7,IF(AND($K685&gt;hypothèses!$BX$9,$K685&lt;=hypothèses!$BY$9),8,IF(AND($K685&gt;hypothèses!$BX$10,$K685&lt;=hypothèses!$BY$10),9,IF(AND($K685&gt;hypothèses!$BX$11,$K685&lt;=hypothèses!$BY$11),10,IF(Tableau1[[#This Row],[QF mens]]&gt;hypothèses!BH694,10,"")))))))))))</f>
        <v>9</v>
      </c>
      <c r="N685" s="49" t="s">
        <v>82</v>
      </c>
      <c r="O685" s="49" t="s">
        <v>77</v>
      </c>
      <c r="P685" s="49" t="s">
        <v>83</v>
      </c>
      <c r="Q685" s="49" t="s">
        <v>82</v>
      </c>
      <c r="T685">
        <v>0</v>
      </c>
      <c r="U685" s="58" t="str" cm="1">
        <f t="array" ref="U68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685" s="58">
        <f>IF(R685="Tarif Frais de dossier",30,IF(T685&lt;0,0,IF(AND(D685=hypothèses!$BR$2,R685=hypothèses!$BI$1),IF(K685&lt;=hypothèses!$BP$2,hypothèses!$BS$2,IF(K685&gt;=hypothèses!$BQ$2,hypothèses!$BT$2,K685*hypothèses!$BU$2)),IF(AND(D685=hypothèses!$BR$3,R685=hypothèses!$BI$1),IF(K685&lt;=hypothèses!$BP$3,hypothèses!$BS$3,IF(K685&gt;=hypothèses!$BQ$3,hypothèses!$BT$3,K685*hypothèses!$BU$3)),IF(AND(D685=hypothèses!$BR$5,R685=hypothèses!$BJ$1),IF(K685&lt;=hypothèses!$BP$5,hypothèses!$BS$5,IF(K685&gt;=hypothèses!$BQ$5,hypothèses!$BT$5,K685*hypothèses!$BU$5)),IF(AND(D685=hypothèses!$BR$6,R685=hypothèses!$BJ$1),IF(K685&lt;=hypothèses!$BP$6,hypothèses!$BS$6,IF(K685&gt;=hypothèses!$BQ$6,hypothèses!$BT$6,K685*hypothèses!$BU$6)),IF(AND(D685=hypothèses!$BR$8,R685=hypothèses!$BK$1),IF(K685&lt;=hypothèses!$BP$8,hypothèses!$BS$8,IF(K685&gt;=hypothèses!$BQ$8,hypothèses!$BT$8,K685*hypothèses!$BU$8)),IF(AND(D685=hypothèses!$BR$9,R685=hypothèses!$BK$1),IF(K685&lt;=hypothèses!$BP$9,hypothèses!$BS$9,IF(K685&gt;=hypothèses!$BQ$9,hypothèses!$BT$9,K685*hypothèses!$BU$9)),IF(AND(D685=hypothèses!$BR$11,R685=hypothèses!$BL$1),IF(K685&lt;=hypothèses!$BP$11,hypothèses!$BS$11,IF(K685&gt;=hypothèses!$BQ$11,hypothèses!$BT$11,K685*hypothèses!$BU$11)),IF(AND(D685=hypothèses!$BR$12,R685=hypothèses!$BL$1),IF(K685&lt;=hypothèses!$BP$12,hypothèses!$BS$12,IF(K685&gt;=hypothèses!$BQ$12,hypothèses!$BT$12,K685*hypothèses!$BU$12)),IF(AND(D685=hypothèses!$BR$14,R685=hypothèses!$BM$1),IF(K685&lt;=hypothèses!$BP$14,hypothèses!$BS$14,IF(K685&gt;=hypothèses!$BQ$14,hypothèses!$BT$14,K685*hypothèses!$BU$14)),IF(AND(D685=hypothèses!$BR$15,R685=hypothèses!$BM$1),IF(K685&lt;=hypothèses!$BP$15,hypothèses!$BS$15,IF(K685&gt;=hypothèses!$BQ$15,hypothèses!$BT$15,K685*hypothèses!$BU$15)),IF(AND(D685=hypothèses!$BR$17,R685=hypothèses!$BN$1),IF(K685&lt;=hypothèses!$BP$17,hypothèses!$BS$17,IF(K685&gt;=hypothèses!$BQ$17,hypothèses!$BT$17,K685*hypothèses!$BU$17)),IF(AND(D685=hypothèses!$BR$18,R685=hypothèses!$BN$1),IF(K685&lt;=hypothèses!$BP$18,hypothèses!$BS$18,IF(K685&gt;=hypothèses!$BQ$18,hypothèses!$BT$18,K685*hypothèses!$BU$18)),0))))))))))))))</f>
        <v>0</v>
      </c>
      <c r="W685" t="str" cm="1">
        <f t="array" ref="W685">IFERROR(IF(T685&lt;0,0,IF(R685="tarif frais de dossier",30,K685*INDEX(hypothèses!$CC$2:$CR$21,MATCH(1,(K685&gt;=hypothèses!$BX$2:$BX$21)*(K685&lt;hypothèses!$BY$2:$BY$21)*(D685="Villeurbanne")+(K685&gt;=hypothèses!$BX$12:$BX$21)*(K685&lt;hypothèses!$BY$12:$BY$21)*(D685="Hors Villeurbanne"),0),CHOOSE(MATCH(R685,{"tarif eveil";"tarif courant";"tarif pratiques collectives";"tarif troisième cycle renforcé PPES";"tarif cumul";"tarif location"},0),1,4,7,10,13,16)))),"")</f>
        <v/>
      </c>
    </row>
    <row r="686" spans="1:23">
      <c r="A686" s="71" t="s">
        <v>71</v>
      </c>
      <c r="B686" s="71" t="s">
        <v>72</v>
      </c>
      <c r="C686" s="71" t="s">
        <v>73</v>
      </c>
      <c r="D686" t="s">
        <v>70</v>
      </c>
      <c r="E686" s="59">
        <v>39840</v>
      </c>
      <c r="F686">
        <v>16</v>
      </c>
      <c r="G686">
        <v>3</v>
      </c>
      <c r="H686">
        <f>IF(Tableau1[[#This Row],[Tranche RFR]]&gt;=2,Tableau1[[#This Row],[Tranche RFR]]-1,Tableau1[[#This Row],[Tranche RFR]])</f>
        <v>15</v>
      </c>
      <c r="I686">
        <f>Tableau1[[#This Row],[RFR]]/Tableau1[[#This Row],[nb parts sans couple]]</f>
        <v>2656</v>
      </c>
      <c r="J686" t="s">
        <v>77</v>
      </c>
      <c r="K686" s="4">
        <f t="shared" si="10"/>
        <v>1106.6666666666667</v>
      </c>
      <c r="L686" s="49">
        <f>IF($K686&lt;=hypothèses!$BG$2,1,IF(AND($K686&gt;hypothèses!$BF$3,$K686&lt;=hypothèses!$BG$3),2,IF(AND($K686&gt;hypothèses!$BF$4,$K686&lt;=hypothèses!$BG$4),3,IF(AND($K686&gt;hypothèses!$BF$5,$K686&lt;=hypothèses!$BG$5),4,IF(AND($K686&gt;hypothèses!$BF$6,$K686&lt;=hypothèses!$BG$6),5,IF(AND($K686&gt;hypothèses!$BF$7,$K686&lt;=hypothèses!$BG$7),6,IF(AND($K686&gt;hypothèses!$BF$8,$K686&lt;=hypothèses!$BG$8),7,IF(AND($K686&gt;hypothèses!$BF$9,$K686&lt;=hypothèses!$BG$9),8,IF(AND($K686&gt;hypothèses!$BF$10,$K686&lt;=hypothèses!$BG$10),9,IF(AND($K686&gt;hypothèses!$BF$11,$K686&lt;=hypothèses!$BG$11),10,IF(Tableau1[[#This Row],[QF mens]]&gt;hypothèses!BG695,10,"")))))))))))</f>
        <v>7</v>
      </c>
      <c r="M686" s="49">
        <f>IF($K686&lt;=hypothèses!$BY$2,1,IF(AND($K686&gt;hypothèses!$BX$3,$K686&lt;=hypothèses!$BY$3),2,IF(AND($K686&gt;hypothèses!$BX$4,$K686&lt;=hypothèses!$BY$4),3,IF(AND($K686&gt;hypothèses!$BX$5,$K686&lt;=hypothèses!$BY$5),4,IF(AND($K686&gt;hypothèses!$BX$6,$K686&lt;=hypothèses!$BY$6),5,IF(AND($K686&gt;hypothèses!$BX$7,$K686&lt;=hypothèses!$BY$7),6,IF(AND($K686&gt;hypothèses!$BX$8,$K686&lt;=hypothèses!$BY$8),7,IF(AND($K686&gt;hypothèses!$BX$9,$K686&lt;=hypothèses!$BY$9),8,IF(AND($K686&gt;hypothèses!$BX$10,$K686&lt;=hypothèses!$BY$10),9,IF(AND($K686&gt;hypothèses!$BX$11,$K686&lt;=hypothèses!$BY$11),10,IF(Tableau1[[#This Row],[QF mens]]&gt;hypothèses!BH695,10,"")))))))))))</f>
        <v>5</v>
      </c>
      <c r="N686" s="49" t="s">
        <v>82</v>
      </c>
      <c r="O686" s="49" t="s">
        <v>77</v>
      </c>
      <c r="P686" s="49" t="s">
        <v>83</v>
      </c>
      <c r="Q686" s="49" t="s">
        <v>82</v>
      </c>
      <c r="R686" t="s">
        <v>16</v>
      </c>
      <c r="S686">
        <v>1</v>
      </c>
      <c r="T686">
        <v>122</v>
      </c>
      <c r="U686" s="58" cm="1">
        <f t="array" ref="U68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156.66000000000003</v>
      </c>
      <c r="V686" s="58">
        <f>IF(R686="Tarif Frais de dossier",30,IF(T686&lt;0,0,IF(AND(D686=hypothèses!$BR$2,R686=hypothèses!$BI$1),IF(K686&lt;=hypothèses!$BP$2,hypothèses!$BS$2,IF(K686&gt;=hypothèses!$BQ$2,hypothèses!$BT$2,K686*hypothèses!$BU$2)),IF(AND(D686=hypothèses!$BR$3,R686=hypothèses!$BI$1),IF(K686&lt;=hypothèses!$BP$3,hypothèses!$BS$3,IF(K686&gt;=hypothèses!$BQ$3,hypothèses!$BT$3,K686*hypothèses!$BU$3)),IF(AND(D686=hypothèses!$BR$5,R686=hypothèses!$BJ$1),IF(K686&lt;=hypothèses!$BP$5,hypothèses!$BS$5,IF(K686&gt;=hypothèses!$BQ$5,hypothèses!$BT$5,K686*hypothèses!$BU$5)),IF(AND(D686=hypothèses!$BR$6,R686=hypothèses!$BJ$1),IF(K686&lt;=hypothèses!$BP$6,hypothèses!$BS$6,IF(K686&gt;=hypothèses!$BQ$6,hypothèses!$BT$6,K686*hypothèses!$BU$6)),IF(AND(D686=hypothèses!$BR$8,R686=hypothèses!$BK$1),IF(K686&lt;=hypothèses!$BP$8,hypothèses!$BS$8,IF(K686&gt;=hypothèses!$BQ$8,hypothèses!$BT$8,K686*hypothèses!$BU$8)),IF(AND(D686=hypothèses!$BR$9,R686=hypothèses!$BK$1),IF(K686&lt;=hypothèses!$BP$9,hypothèses!$BS$9,IF(K686&gt;=hypothèses!$BQ$9,hypothèses!$BT$9,K686*hypothèses!$BU$9)),IF(AND(D686=hypothèses!$BR$11,R686=hypothèses!$BL$1),IF(K686&lt;=hypothèses!$BP$11,hypothèses!$BS$11,IF(K686&gt;=hypothèses!$BQ$11,hypothèses!$BT$11,K686*hypothèses!$BU$11)),IF(AND(D686=hypothèses!$BR$12,R686=hypothèses!$BL$1),IF(K686&lt;=hypothèses!$BP$12,hypothèses!$BS$12,IF(K686&gt;=hypothèses!$BQ$12,hypothèses!$BT$12,K686*hypothèses!$BU$12)),IF(AND(D686=hypothèses!$BR$14,R686=hypothèses!$BM$1),IF(K686&lt;=hypothèses!$BP$14,hypothèses!$BS$14,IF(K686&gt;=hypothèses!$BQ$14,hypothèses!$BT$14,K686*hypothèses!$BU$14)),IF(AND(D686=hypothèses!$BR$15,R686=hypothèses!$BM$1),IF(K686&lt;=hypothèses!$BP$15,hypothèses!$BS$15,IF(K686&gt;=hypothèses!$BQ$15,hypothèses!$BT$15,K686*hypothèses!$BU$15)),IF(AND(D686=hypothèses!$BR$17,R686=hypothèses!$BN$1),IF(K686&lt;=hypothèses!$BP$17,hypothèses!$BS$17,IF(K686&gt;=hypothèses!$BQ$17,hypothèses!$BT$17,K686*hypothèses!$BU$17)),IF(AND(D686=hypothèses!$BR$18,R686=hypothèses!$BN$1),IF(K686&lt;=hypothèses!$BP$18,hypothèses!$BS$18,IF(K686&gt;=hypothèses!$BQ$18,hypothèses!$BT$18,K686*hypothèses!$BU$18)),0))))))))))))))</f>
        <v>112.36923076923077</v>
      </c>
      <c r="W686" t="str" cm="1">
        <f t="array" ref="W686">IFERROR(IF(T686&lt;0,0,IF(R686="tarif frais de dossier",30,K686*INDEX(hypothèses!$CC$2:$CR$21,MATCH(1,(K686&gt;=hypothèses!$BX$2:$BX$21)*(K686&lt;hypothèses!$BY$2:$BY$21)*(D686="Villeurbanne")+(K686&gt;=hypothèses!$BX$12:$BX$21)*(K686&lt;hypothèses!$BY$12:$BY$21)*(D686="Hors Villeurbanne"),0),CHOOSE(MATCH(R686,{"tarif eveil";"tarif courant";"tarif pratiques collectives";"tarif troisième cycle renforcé PPES";"tarif cumul";"tarif location"},0),1,4,7,10,13,16)))),"")</f>
        <v/>
      </c>
    </row>
    <row r="687" spans="1:23">
      <c r="A687" s="72" t="s">
        <v>71</v>
      </c>
      <c r="B687" s="72" t="s">
        <v>72</v>
      </c>
      <c r="C687" s="72" t="s">
        <v>73</v>
      </c>
      <c r="D687" t="s">
        <v>70</v>
      </c>
      <c r="E687" s="59">
        <v>39840</v>
      </c>
      <c r="F687">
        <v>16</v>
      </c>
      <c r="G687">
        <v>3</v>
      </c>
      <c r="H687">
        <f>IF(Tableau1[[#This Row],[Tranche RFR]]&gt;=2,Tableau1[[#This Row],[Tranche RFR]]-1,Tableau1[[#This Row],[Tranche RFR]])</f>
        <v>15</v>
      </c>
      <c r="I687">
        <f>Tableau1[[#This Row],[RFR]]/Tableau1[[#This Row],[nb parts sans couple]]</f>
        <v>2656</v>
      </c>
      <c r="J687" t="s">
        <v>77</v>
      </c>
      <c r="K687" s="4">
        <f t="shared" si="10"/>
        <v>1106.6666666666667</v>
      </c>
      <c r="L687" s="49">
        <f>IF($K687&lt;=hypothèses!$BG$2,1,IF(AND($K687&gt;hypothèses!$BF$3,$K687&lt;=hypothèses!$BG$3),2,IF(AND($K687&gt;hypothèses!$BF$4,$K687&lt;=hypothèses!$BG$4),3,IF(AND($K687&gt;hypothèses!$BF$5,$K687&lt;=hypothèses!$BG$5),4,IF(AND($K687&gt;hypothèses!$BF$6,$K687&lt;=hypothèses!$BG$6),5,IF(AND($K687&gt;hypothèses!$BF$7,$K687&lt;=hypothèses!$BG$7),6,IF(AND($K687&gt;hypothèses!$BF$8,$K687&lt;=hypothèses!$BG$8),7,IF(AND($K687&gt;hypothèses!$BF$9,$K687&lt;=hypothèses!$BG$9),8,IF(AND($K687&gt;hypothèses!$BF$10,$K687&lt;=hypothèses!$BG$10),9,IF(AND($K687&gt;hypothèses!$BF$11,$K687&lt;=hypothèses!$BG$11),10,IF(Tableau1[[#This Row],[QF mens]]&gt;hypothèses!BG696,10,"")))))))))))</f>
        <v>7</v>
      </c>
      <c r="M687" s="49">
        <f>IF($K687&lt;=hypothèses!$BY$2,1,IF(AND($K687&gt;hypothèses!$BX$3,$K687&lt;=hypothèses!$BY$3),2,IF(AND($K687&gt;hypothèses!$BX$4,$K687&lt;=hypothèses!$BY$4),3,IF(AND($K687&gt;hypothèses!$BX$5,$K687&lt;=hypothèses!$BY$5),4,IF(AND($K687&gt;hypothèses!$BX$6,$K687&lt;=hypothèses!$BY$6),5,IF(AND($K687&gt;hypothèses!$BX$7,$K687&lt;=hypothèses!$BY$7),6,IF(AND($K687&gt;hypothèses!$BX$8,$K687&lt;=hypothèses!$BY$8),7,IF(AND($K687&gt;hypothèses!$BX$9,$K687&lt;=hypothèses!$BY$9),8,IF(AND($K687&gt;hypothèses!$BX$10,$K687&lt;=hypothèses!$BY$10),9,IF(AND($K687&gt;hypothèses!$BX$11,$K687&lt;=hypothèses!$BY$11),10,IF(Tableau1[[#This Row],[QF mens]]&gt;hypothèses!BH696,10,"")))))))))))</f>
        <v>5</v>
      </c>
      <c r="N687" s="49" t="s">
        <v>82</v>
      </c>
      <c r="O687" s="49" t="s">
        <v>77</v>
      </c>
      <c r="P687" s="49" t="s">
        <v>83</v>
      </c>
      <c r="Q687" s="49" t="s">
        <v>82</v>
      </c>
      <c r="R687" t="s">
        <v>14</v>
      </c>
      <c r="S687">
        <v>1</v>
      </c>
      <c r="T687">
        <v>30</v>
      </c>
      <c r="U687" s="58" cm="1">
        <f t="array" ref="U68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687" s="58">
        <f>IF(R687="Tarif Frais de dossier",30,IF(T687&lt;0,0,IF(AND(D687=hypothèses!$BR$2,R687=hypothèses!$BI$1),IF(K687&lt;=hypothèses!$BP$2,hypothèses!$BS$2,IF(K687&gt;=hypothèses!$BQ$2,hypothèses!$BT$2,K687*hypothèses!$BU$2)),IF(AND(D687=hypothèses!$BR$3,R687=hypothèses!$BI$1),IF(K687&lt;=hypothèses!$BP$3,hypothèses!$BS$3,IF(K687&gt;=hypothèses!$BQ$3,hypothèses!$BT$3,K687*hypothèses!$BU$3)),IF(AND(D687=hypothèses!$BR$5,R687=hypothèses!$BJ$1),IF(K687&lt;=hypothèses!$BP$5,hypothèses!$BS$5,IF(K687&gt;=hypothèses!$BQ$5,hypothèses!$BT$5,K687*hypothèses!$BU$5)),IF(AND(D687=hypothèses!$BR$6,R687=hypothèses!$BJ$1),IF(K687&lt;=hypothèses!$BP$6,hypothèses!$BS$6,IF(K687&gt;=hypothèses!$BQ$6,hypothèses!$BT$6,K687*hypothèses!$BU$6)),IF(AND(D687=hypothèses!$BR$8,R687=hypothèses!$BK$1),IF(K687&lt;=hypothèses!$BP$8,hypothèses!$BS$8,IF(K687&gt;=hypothèses!$BQ$8,hypothèses!$BT$8,K687*hypothèses!$BU$8)),IF(AND(D687=hypothèses!$BR$9,R687=hypothèses!$BK$1),IF(K687&lt;=hypothèses!$BP$9,hypothèses!$BS$9,IF(K687&gt;=hypothèses!$BQ$9,hypothèses!$BT$9,K687*hypothèses!$BU$9)),IF(AND(D687=hypothèses!$BR$11,R687=hypothèses!$BL$1),IF(K687&lt;=hypothèses!$BP$11,hypothèses!$BS$11,IF(K687&gt;=hypothèses!$BQ$11,hypothèses!$BT$11,K687*hypothèses!$BU$11)),IF(AND(D687=hypothèses!$BR$12,R687=hypothèses!$BL$1),IF(K687&lt;=hypothèses!$BP$12,hypothèses!$BS$12,IF(K687&gt;=hypothèses!$BQ$12,hypothèses!$BT$12,K687*hypothèses!$BU$12)),IF(AND(D687=hypothèses!$BR$14,R687=hypothèses!$BM$1),IF(K687&lt;=hypothèses!$BP$14,hypothèses!$BS$14,IF(K687&gt;=hypothèses!$BQ$14,hypothèses!$BT$14,K687*hypothèses!$BU$14)),IF(AND(D687=hypothèses!$BR$15,R687=hypothèses!$BM$1),IF(K687&lt;=hypothèses!$BP$15,hypothèses!$BS$15,IF(K687&gt;=hypothèses!$BQ$15,hypothèses!$BT$15,K687*hypothèses!$BU$15)),IF(AND(D687=hypothèses!$BR$17,R687=hypothèses!$BN$1),IF(K687&lt;=hypothèses!$BP$17,hypothèses!$BS$17,IF(K687&gt;=hypothèses!$BQ$17,hypothèses!$BT$17,K687*hypothèses!$BU$17)),IF(AND(D687=hypothèses!$BR$18,R687=hypothèses!$BN$1),IF(K687&lt;=hypothèses!$BP$18,hypothèses!$BS$18,IF(K687&gt;=hypothèses!$BQ$18,hypothèses!$BT$18,K687*hypothèses!$BU$18)),0))))))))))))))</f>
        <v>30</v>
      </c>
      <c r="W687" cm="1">
        <f t="array" ref="W687">IFERROR(IF(T687&lt;0,0,IF(R687="tarif frais de dossier",30,K687*INDEX(hypothèses!$CC$2:$CR$21,MATCH(1,(K687&gt;=hypothèses!$BX$2:$BX$21)*(K687&lt;hypothèses!$BY$2:$BY$21)*(D687="Villeurbanne")+(K687&gt;=hypothèses!$BX$12:$BX$21)*(K687&lt;hypothèses!$BY$12:$BY$21)*(D687="Hors Villeurbanne"),0),CHOOSE(MATCH(R687,{"tarif eveil";"tarif courant";"tarif pratiques collectives";"tarif troisième cycle renforcé PPES";"tarif cumul";"tarif location"},0),1,4,7,10,13,16)))),"")</f>
        <v>30</v>
      </c>
    </row>
    <row r="688" spans="1:23">
      <c r="A688" s="71" t="s">
        <v>71</v>
      </c>
      <c r="B688" s="71" t="s">
        <v>72</v>
      </c>
      <c r="C688" s="71" t="s">
        <v>73</v>
      </c>
      <c r="D688" t="s">
        <v>86</v>
      </c>
      <c r="E688" s="59">
        <v>70238</v>
      </c>
      <c r="F688">
        <v>29</v>
      </c>
      <c r="G688">
        <v>4</v>
      </c>
      <c r="H688">
        <f>IF(Tableau1[[#This Row],[Tranche RFR]]&gt;=2,Tableau1[[#This Row],[Tranche RFR]]-1,Tableau1[[#This Row],[Tranche RFR]])</f>
        <v>28</v>
      </c>
      <c r="I688">
        <f>Tableau1[[#This Row],[RFR]]/Tableau1[[#This Row],[nb parts sans couple]]</f>
        <v>2508.5</v>
      </c>
      <c r="J688" t="s">
        <v>77</v>
      </c>
      <c r="K688" s="4">
        <f t="shared" si="10"/>
        <v>1463.2916666666667</v>
      </c>
      <c r="L688" s="49">
        <f>IF($K688&lt;=hypothèses!$BG$2,1,IF(AND($K688&gt;hypothèses!$BF$3,$K688&lt;=hypothèses!$BG$3),2,IF(AND($K688&gt;hypothèses!$BF$4,$K688&lt;=hypothèses!$BG$4),3,IF(AND($K688&gt;hypothèses!$BF$5,$K688&lt;=hypothèses!$BG$5),4,IF(AND($K688&gt;hypothèses!$BF$6,$K688&lt;=hypothèses!$BG$6),5,IF(AND($K688&gt;hypothèses!$BF$7,$K688&lt;=hypothèses!$BG$7),6,IF(AND($K688&gt;hypothèses!$BF$8,$K688&lt;=hypothèses!$BG$8),7,IF(AND($K688&gt;hypothèses!$BF$9,$K688&lt;=hypothèses!$BG$9),8,IF(AND($K688&gt;hypothèses!$BF$10,$K688&lt;=hypothèses!$BG$10),9,IF(AND($K688&gt;hypothèses!$BF$11,$K688&lt;=hypothèses!$BG$11),10,IF(Tableau1[[#This Row],[QF mens]]&gt;hypothèses!BG697,10,"")))))))))))</f>
        <v>8</v>
      </c>
      <c r="M688" s="49">
        <f>IF($K688&lt;=hypothèses!$BY$2,1,IF(AND($K688&gt;hypothèses!$BX$3,$K688&lt;=hypothèses!$BY$3),2,IF(AND($K688&gt;hypothèses!$BX$4,$K688&lt;=hypothèses!$BY$4),3,IF(AND($K688&gt;hypothèses!$BX$5,$K688&lt;=hypothèses!$BY$5),4,IF(AND($K688&gt;hypothèses!$BX$6,$K688&lt;=hypothèses!$BY$6),5,IF(AND($K688&gt;hypothèses!$BX$7,$K688&lt;=hypothèses!$BY$7),6,IF(AND($K688&gt;hypothèses!$BX$8,$K688&lt;=hypothèses!$BY$8),7,IF(AND($K688&gt;hypothèses!$BX$9,$K688&lt;=hypothèses!$BY$9),8,IF(AND($K688&gt;hypothèses!$BX$10,$K688&lt;=hypothèses!$BY$10),9,IF(AND($K688&gt;hypothèses!$BX$11,$K688&lt;=hypothèses!$BY$11),10,IF(Tableau1[[#This Row],[QF mens]]&gt;hypothèses!BH697,10,"")))))))))))</f>
        <v>7</v>
      </c>
      <c r="N688" s="49" t="s">
        <v>82</v>
      </c>
      <c r="O688" s="49" t="s">
        <v>77</v>
      </c>
      <c r="P688" s="49" t="s">
        <v>83</v>
      </c>
      <c r="Q688" s="49" t="s">
        <v>82</v>
      </c>
      <c r="R688" t="s">
        <v>17</v>
      </c>
      <c r="S688">
        <v>1</v>
      </c>
      <c r="T688">
        <v>490</v>
      </c>
      <c r="U688" s="58" cm="1">
        <f t="array" ref="U68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497.69000000000005</v>
      </c>
      <c r="V688" s="58">
        <f>IF(R688="Tarif Frais de dossier",30,IF(T688&lt;0,0,IF(AND(D688=hypothèses!$BR$2,R688=hypothèses!$BI$1),IF(K688&lt;=hypothèses!$BP$2,hypothèses!$BS$2,IF(K688&gt;=hypothèses!$BQ$2,hypothèses!$BT$2,K688*hypothèses!$BU$2)),IF(AND(D688=hypothèses!$BR$3,R688=hypothèses!$BI$1),IF(K688&lt;=hypothèses!$BP$3,hypothèses!$BS$3,IF(K688&gt;=hypothèses!$BQ$3,hypothèses!$BT$3,K688*hypothèses!$BU$3)),IF(AND(D688=hypothèses!$BR$5,R688=hypothèses!$BJ$1),IF(K688&lt;=hypothèses!$BP$5,hypothèses!$BS$5,IF(K688&gt;=hypothèses!$BQ$5,hypothèses!$BT$5,K688*hypothèses!$BU$5)),IF(AND(D688=hypothèses!$BR$6,R688=hypothèses!$BJ$1),IF(K688&lt;=hypothèses!$BP$6,hypothèses!$BS$6,IF(K688&gt;=hypothèses!$BQ$6,hypothèses!$BT$6,K688*hypothèses!$BU$6)),IF(AND(D688=hypothèses!$BR$8,R688=hypothèses!$BK$1),IF(K688&lt;=hypothèses!$BP$8,hypothèses!$BS$8,IF(K688&gt;=hypothèses!$BQ$8,hypothèses!$BT$8,K688*hypothèses!$BU$8)),IF(AND(D688=hypothèses!$BR$9,R688=hypothèses!$BK$1),IF(K688&lt;=hypothèses!$BP$9,hypothèses!$BS$9,IF(K688&gt;=hypothèses!$BQ$9,hypothèses!$BT$9,K688*hypothèses!$BU$9)),IF(AND(D688=hypothèses!$BR$11,R688=hypothèses!$BL$1),IF(K688&lt;=hypothèses!$BP$11,hypothèses!$BS$11,IF(K688&gt;=hypothèses!$BQ$11,hypothèses!$BT$11,K688*hypothèses!$BU$11)),IF(AND(D688=hypothèses!$BR$12,R688=hypothèses!$BL$1),IF(K688&lt;=hypothèses!$BP$12,hypothèses!$BS$12,IF(K688&gt;=hypothèses!$BQ$12,hypothèses!$BT$12,K688*hypothèses!$BU$12)),IF(AND(D688=hypothèses!$BR$14,R688=hypothèses!$BM$1),IF(K688&lt;=hypothèses!$BP$14,hypothèses!$BS$14,IF(K688&gt;=hypothèses!$BQ$14,hypothèses!$BT$14,K688*hypothèses!$BU$14)),IF(AND(D688=hypothèses!$BR$15,R688=hypothèses!$BM$1),IF(K688&lt;=hypothèses!$BP$15,hypothèses!$BS$15,IF(K688&gt;=hypothèses!$BQ$15,hypothèses!$BT$15,K688*hypothèses!$BU$15)),IF(AND(D688=hypothèses!$BR$17,R688=hypothèses!$BN$1),IF(K688&lt;=hypothèses!$BP$17,hypothèses!$BS$17,IF(K688&gt;=hypothèses!$BQ$17,hypothèses!$BT$17,K688*hypothèses!$BU$17)),IF(AND(D688=hypothèses!$BR$18,R688=hypothèses!$BN$1),IF(K688&lt;=hypothèses!$BP$18,hypothèses!$BS$18,IF(K688&gt;=hypothèses!$BQ$18,hypothèses!$BT$18,K688*hypothèses!$BU$18)),0))))))))))))))</f>
        <v>241.44312500000004</v>
      </c>
      <c r="W688" t="str" cm="1">
        <f t="array" ref="W688">IFERROR(IF(T688&lt;0,0,IF(R688="tarif frais de dossier",30,K688*INDEX(hypothèses!$CC$2:$CR$21,MATCH(1,(K688&gt;=hypothèses!$BX$2:$BX$21)*(K688&lt;hypothèses!$BY$2:$BY$21)*(D688="Villeurbanne")+(K688&gt;=hypothèses!$BX$12:$BX$21)*(K688&lt;hypothèses!$BY$12:$BY$21)*(D688="Hors Villeurbanne"),0),CHOOSE(MATCH(R688,{"tarif eveil";"tarif courant";"tarif pratiques collectives";"tarif troisième cycle renforcé PPES";"tarif cumul";"tarif location"},0),1,4,7,10,13,16)))),"")</f>
        <v/>
      </c>
    </row>
    <row r="689" spans="1:23">
      <c r="A689" s="72" t="s">
        <v>71</v>
      </c>
      <c r="B689" s="72" t="s">
        <v>72</v>
      </c>
      <c r="C689" s="72" t="s">
        <v>73</v>
      </c>
      <c r="D689" t="s">
        <v>70</v>
      </c>
      <c r="E689" s="59">
        <v>6480</v>
      </c>
      <c r="F689">
        <v>3</v>
      </c>
      <c r="G689">
        <v>1</v>
      </c>
      <c r="H689">
        <f>IF(Tableau1[[#This Row],[Tranche RFR]]&gt;=2,Tableau1[[#This Row],[Tranche RFR]]-1,Tableau1[[#This Row],[Tranche RFR]])</f>
        <v>2</v>
      </c>
      <c r="I689">
        <f>Tableau1[[#This Row],[RFR]]/Tableau1[[#This Row],[nb parts sans couple]]</f>
        <v>3240</v>
      </c>
      <c r="J689" t="s">
        <v>77</v>
      </c>
      <c r="K689" s="4">
        <f t="shared" si="10"/>
        <v>540</v>
      </c>
      <c r="L689" s="49">
        <f>IF($K689&lt;=hypothèses!$BG$2,1,IF(AND($K689&gt;hypothèses!$BF$3,$K689&lt;=hypothèses!$BG$3),2,IF(AND($K689&gt;hypothèses!$BF$4,$K689&lt;=hypothèses!$BG$4),3,IF(AND($K689&gt;hypothèses!$BF$5,$K689&lt;=hypothèses!$BG$5),4,IF(AND($K689&gt;hypothèses!$BF$6,$K689&lt;=hypothèses!$BG$6),5,IF(AND($K689&gt;hypothèses!$BF$7,$K689&lt;=hypothèses!$BG$7),6,IF(AND($K689&gt;hypothèses!$BF$8,$K689&lt;=hypothèses!$BG$8),7,IF(AND($K689&gt;hypothèses!$BF$9,$K689&lt;=hypothèses!$BG$9),8,IF(AND($K689&gt;hypothèses!$BF$10,$K689&lt;=hypothèses!$BG$10),9,IF(AND($K689&gt;hypothèses!$BF$11,$K689&lt;=hypothèses!$BG$11),10,IF(Tableau1[[#This Row],[QF mens]]&gt;hypothèses!BG698,10,"")))))))))))</f>
        <v>3</v>
      </c>
      <c r="M689" s="49">
        <f>IF($K689&lt;=hypothèses!$BY$2,1,IF(AND($K689&gt;hypothèses!$BX$3,$K689&lt;=hypothèses!$BY$3),2,IF(AND($K689&gt;hypothèses!$BX$4,$K689&lt;=hypothèses!$BY$4),3,IF(AND($K689&gt;hypothèses!$BX$5,$K689&lt;=hypothèses!$BY$5),4,IF(AND($K689&gt;hypothèses!$BX$6,$K689&lt;=hypothèses!$BY$6),5,IF(AND($K689&gt;hypothèses!$BX$7,$K689&lt;=hypothèses!$BY$7),6,IF(AND($K689&gt;hypothèses!$BX$8,$K689&lt;=hypothèses!$BY$8),7,IF(AND($K689&gt;hypothèses!$BX$9,$K689&lt;=hypothèses!$BY$9),8,IF(AND($K689&gt;hypothèses!$BX$10,$K689&lt;=hypothèses!$BY$10),9,IF(AND($K689&gt;hypothèses!$BX$11,$K689&lt;=hypothèses!$BY$11),10,IF(Tableau1[[#This Row],[QF mens]]&gt;hypothèses!BH698,10,"")))))))))))</f>
        <v>2</v>
      </c>
      <c r="N689" s="49" t="s">
        <v>82</v>
      </c>
      <c r="O689" s="49" t="s">
        <v>77</v>
      </c>
      <c r="P689" s="49" t="s">
        <v>83</v>
      </c>
      <c r="Q689" s="49" t="s">
        <v>82</v>
      </c>
      <c r="R689" t="s">
        <v>13</v>
      </c>
      <c r="S689">
        <v>1</v>
      </c>
      <c r="T689">
        <v>66</v>
      </c>
      <c r="U689" s="58" cm="1">
        <f t="array" ref="U68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288.44</v>
      </c>
      <c r="V689" s="58">
        <f>IF(R689="Tarif Frais de dossier",30,IF(T689&lt;0,0,IF(AND(D689=hypothèses!$BR$2,R689=hypothèses!$BI$1),IF(K689&lt;=hypothèses!$BP$2,hypothèses!$BS$2,IF(K689&gt;=hypothèses!$BQ$2,hypothèses!$BT$2,K689*hypothèses!$BU$2)),IF(AND(D689=hypothèses!$BR$3,R689=hypothèses!$BI$1),IF(K689&lt;=hypothèses!$BP$3,hypothèses!$BS$3,IF(K689&gt;=hypothèses!$BQ$3,hypothèses!$BT$3,K689*hypothèses!$BU$3)),IF(AND(D689=hypothèses!$BR$5,R689=hypothèses!$BJ$1),IF(K689&lt;=hypothèses!$BP$5,hypothèses!$BS$5,IF(K689&gt;=hypothèses!$BQ$5,hypothèses!$BT$5,K689*hypothèses!$BU$5)),IF(AND(D689=hypothèses!$BR$6,R689=hypothèses!$BJ$1),IF(K689&lt;=hypothèses!$BP$6,hypothèses!$BS$6,IF(K689&gt;=hypothèses!$BQ$6,hypothèses!$BT$6,K689*hypothèses!$BU$6)),IF(AND(D689=hypothèses!$BR$8,R689=hypothèses!$BK$1),IF(K689&lt;=hypothèses!$BP$8,hypothèses!$BS$8,IF(K689&gt;=hypothèses!$BQ$8,hypothèses!$BT$8,K689*hypothèses!$BU$8)),IF(AND(D689=hypothèses!$BR$9,R689=hypothèses!$BK$1),IF(K689&lt;=hypothèses!$BP$9,hypothèses!$BS$9,IF(K689&gt;=hypothèses!$BQ$9,hypothèses!$BT$9,K689*hypothèses!$BU$9)),IF(AND(D689=hypothèses!$BR$11,R689=hypothèses!$BL$1),IF(K689&lt;=hypothèses!$BP$11,hypothèses!$BS$11,IF(K689&gt;=hypothèses!$BQ$11,hypothèses!$BT$11,K689*hypothèses!$BU$11)),IF(AND(D689=hypothèses!$BR$12,R689=hypothèses!$BL$1),IF(K689&lt;=hypothèses!$BP$12,hypothèses!$BS$12,IF(K689&gt;=hypothèses!$BQ$12,hypothèses!$BT$12,K689*hypothèses!$BU$12)),IF(AND(D689=hypothèses!$BR$14,R689=hypothèses!$BM$1),IF(K689&lt;=hypothèses!$BP$14,hypothèses!$BS$14,IF(K689&gt;=hypothèses!$BQ$14,hypothèses!$BT$14,K689*hypothèses!$BU$14)),IF(AND(D689=hypothèses!$BR$15,R689=hypothèses!$BM$1),IF(K689&lt;=hypothèses!$BP$15,hypothèses!$BS$15,IF(K689&gt;=hypothèses!$BQ$15,hypothèses!$BT$15,K689*hypothèses!$BU$15)),IF(AND(D689=hypothèses!$BR$17,R689=hypothèses!$BN$1),IF(K689&lt;=hypothèses!$BP$17,hypothèses!$BS$17,IF(K689&gt;=hypothèses!$BQ$17,hypothèses!$BT$17,K689*hypothèses!$BU$17)),IF(AND(D689=hypothèses!$BR$18,R689=hypothèses!$BN$1),IF(K689&lt;=hypothèses!$BP$18,hypothèses!$BS$18,IF(K689&gt;=hypothèses!$BQ$18,hypothèses!$BT$18,K689*hypothèses!$BU$18)),0))))))))))))))</f>
        <v>142.56</v>
      </c>
      <c r="W689" t="str" cm="1">
        <f t="array" ref="W689">IFERROR(IF(T689&lt;0,0,IF(R689="tarif frais de dossier",30,K689*INDEX(hypothèses!$CC$2:$CR$21,MATCH(1,(K689&gt;=hypothèses!$BX$2:$BX$21)*(K689&lt;hypothèses!$BY$2:$BY$21)*(D689="Villeurbanne")+(K689&gt;=hypothèses!$BX$12:$BX$21)*(K689&lt;hypothèses!$BY$12:$BY$21)*(D689="Hors Villeurbanne"),0),CHOOSE(MATCH(R689,{"tarif eveil";"tarif courant";"tarif pratiques collectives";"tarif troisième cycle renforcé PPES";"tarif cumul";"tarif location"},0),1,4,7,10,13,16)))),"")</f>
        <v/>
      </c>
    </row>
    <row r="690" spans="1:23">
      <c r="A690" s="71" t="s">
        <v>71</v>
      </c>
      <c r="B690" s="71" t="s">
        <v>72</v>
      </c>
      <c r="C690" s="71" t="s">
        <v>73</v>
      </c>
      <c r="D690" t="s">
        <v>70</v>
      </c>
      <c r="E690" s="59">
        <v>6480</v>
      </c>
      <c r="F690">
        <v>3</v>
      </c>
      <c r="G690">
        <v>1</v>
      </c>
      <c r="H690">
        <f>IF(Tableau1[[#This Row],[Tranche RFR]]&gt;=2,Tableau1[[#This Row],[Tranche RFR]]-1,Tableau1[[#This Row],[Tranche RFR]])</f>
        <v>2</v>
      </c>
      <c r="I690">
        <f>Tableau1[[#This Row],[RFR]]/Tableau1[[#This Row],[nb parts sans couple]]</f>
        <v>3240</v>
      </c>
      <c r="J690" t="s">
        <v>77</v>
      </c>
      <c r="K690" s="4">
        <f t="shared" si="10"/>
        <v>540</v>
      </c>
      <c r="L690" s="49">
        <f>IF($K690&lt;=hypothèses!$BG$2,1,IF(AND($K690&gt;hypothèses!$BF$3,$K690&lt;=hypothèses!$BG$3),2,IF(AND($K690&gt;hypothèses!$BF$4,$K690&lt;=hypothèses!$BG$4),3,IF(AND($K690&gt;hypothèses!$BF$5,$K690&lt;=hypothèses!$BG$5),4,IF(AND($K690&gt;hypothèses!$BF$6,$K690&lt;=hypothèses!$BG$6),5,IF(AND($K690&gt;hypothèses!$BF$7,$K690&lt;=hypothèses!$BG$7),6,IF(AND($K690&gt;hypothèses!$BF$8,$K690&lt;=hypothèses!$BG$8),7,IF(AND($K690&gt;hypothèses!$BF$9,$K690&lt;=hypothèses!$BG$9),8,IF(AND($K690&gt;hypothèses!$BF$10,$K690&lt;=hypothèses!$BG$10),9,IF(AND($K690&gt;hypothèses!$BF$11,$K690&lt;=hypothèses!$BG$11),10,IF(Tableau1[[#This Row],[QF mens]]&gt;hypothèses!BG699,10,"")))))))))))</f>
        <v>3</v>
      </c>
      <c r="M690" s="49">
        <f>IF($K690&lt;=hypothèses!$BY$2,1,IF(AND($K690&gt;hypothèses!$BX$3,$K690&lt;=hypothèses!$BY$3),2,IF(AND($K690&gt;hypothèses!$BX$4,$K690&lt;=hypothèses!$BY$4),3,IF(AND($K690&gt;hypothèses!$BX$5,$K690&lt;=hypothèses!$BY$5),4,IF(AND($K690&gt;hypothèses!$BX$6,$K690&lt;=hypothèses!$BY$6),5,IF(AND($K690&gt;hypothèses!$BX$7,$K690&lt;=hypothèses!$BY$7),6,IF(AND($K690&gt;hypothèses!$BX$8,$K690&lt;=hypothèses!$BY$8),7,IF(AND($K690&gt;hypothèses!$BX$9,$K690&lt;=hypothèses!$BY$9),8,IF(AND($K690&gt;hypothèses!$BX$10,$K690&lt;=hypothèses!$BY$10),9,IF(AND($K690&gt;hypothèses!$BX$11,$K690&lt;=hypothèses!$BY$11),10,IF(Tableau1[[#This Row],[QF mens]]&gt;hypothèses!BH699,10,"")))))))))))</f>
        <v>2</v>
      </c>
      <c r="N690" s="49" t="s">
        <v>82</v>
      </c>
      <c r="O690" s="49" t="s">
        <v>77</v>
      </c>
      <c r="P690" s="49" t="s">
        <v>83</v>
      </c>
      <c r="Q690" s="49" t="s">
        <v>82</v>
      </c>
      <c r="T690">
        <v>0</v>
      </c>
      <c r="U690" s="58" t="str" cm="1">
        <f t="array" ref="U69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690" s="58">
        <f>IF(R690="Tarif Frais de dossier",30,IF(T690&lt;0,0,IF(AND(D690=hypothèses!$BR$2,R690=hypothèses!$BI$1),IF(K690&lt;=hypothèses!$BP$2,hypothèses!$BS$2,IF(K690&gt;=hypothèses!$BQ$2,hypothèses!$BT$2,K690*hypothèses!$BU$2)),IF(AND(D690=hypothèses!$BR$3,R690=hypothèses!$BI$1),IF(K690&lt;=hypothèses!$BP$3,hypothèses!$BS$3,IF(K690&gt;=hypothèses!$BQ$3,hypothèses!$BT$3,K690*hypothèses!$BU$3)),IF(AND(D690=hypothèses!$BR$5,R690=hypothèses!$BJ$1),IF(K690&lt;=hypothèses!$BP$5,hypothèses!$BS$5,IF(K690&gt;=hypothèses!$BQ$5,hypothèses!$BT$5,K690*hypothèses!$BU$5)),IF(AND(D690=hypothèses!$BR$6,R690=hypothèses!$BJ$1),IF(K690&lt;=hypothèses!$BP$6,hypothèses!$BS$6,IF(K690&gt;=hypothèses!$BQ$6,hypothèses!$BT$6,K690*hypothèses!$BU$6)),IF(AND(D690=hypothèses!$BR$8,R690=hypothèses!$BK$1),IF(K690&lt;=hypothèses!$BP$8,hypothèses!$BS$8,IF(K690&gt;=hypothèses!$BQ$8,hypothèses!$BT$8,K690*hypothèses!$BU$8)),IF(AND(D690=hypothèses!$BR$9,R690=hypothèses!$BK$1),IF(K690&lt;=hypothèses!$BP$9,hypothèses!$BS$9,IF(K690&gt;=hypothèses!$BQ$9,hypothèses!$BT$9,K690*hypothèses!$BU$9)),IF(AND(D690=hypothèses!$BR$11,R690=hypothèses!$BL$1),IF(K690&lt;=hypothèses!$BP$11,hypothèses!$BS$11,IF(K690&gt;=hypothèses!$BQ$11,hypothèses!$BT$11,K690*hypothèses!$BU$11)),IF(AND(D690=hypothèses!$BR$12,R690=hypothèses!$BL$1),IF(K690&lt;=hypothèses!$BP$12,hypothèses!$BS$12,IF(K690&gt;=hypothèses!$BQ$12,hypothèses!$BT$12,K690*hypothèses!$BU$12)),IF(AND(D690=hypothèses!$BR$14,R690=hypothèses!$BM$1),IF(K690&lt;=hypothèses!$BP$14,hypothèses!$BS$14,IF(K690&gt;=hypothèses!$BQ$14,hypothèses!$BT$14,K690*hypothèses!$BU$14)),IF(AND(D690=hypothèses!$BR$15,R690=hypothèses!$BM$1),IF(K690&lt;=hypothèses!$BP$15,hypothèses!$BS$15,IF(K690&gt;=hypothèses!$BQ$15,hypothèses!$BT$15,K690*hypothèses!$BU$15)),IF(AND(D690=hypothèses!$BR$17,R690=hypothèses!$BN$1),IF(K690&lt;=hypothèses!$BP$17,hypothèses!$BS$17,IF(K690&gt;=hypothèses!$BQ$17,hypothèses!$BT$17,K690*hypothèses!$BU$17)),IF(AND(D690=hypothèses!$BR$18,R690=hypothèses!$BN$1),IF(K690&lt;=hypothèses!$BP$18,hypothèses!$BS$18,IF(K690&gt;=hypothèses!$BQ$18,hypothèses!$BT$18,K690*hypothèses!$BU$18)),0))))))))))))))</f>
        <v>0</v>
      </c>
      <c r="W690" t="str" cm="1">
        <f t="array" ref="W690">IFERROR(IF(T690&lt;0,0,IF(R690="tarif frais de dossier",30,K690*INDEX(hypothèses!$CC$2:$CR$21,MATCH(1,(K690&gt;=hypothèses!$BX$2:$BX$21)*(K690&lt;hypothèses!$BY$2:$BY$21)*(D690="Villeurbanne")+(K690&gt;=hypothèses!$BX$12:$BX$21)*(K690&lt;hypothèses!$BY$12:$BY$21)*(D690="Hors Villeurbanne"),0),CHOOSE(MATCH(R690,{"tarif eveil";"tarif courant";"tarif pratiques collectives";"tarif troisième cycle renforcé PPES";"tarif cumul";"tarif location"},0),1,4,7,10,13,16)))),"")</f>
        <v/>
      </c>
    </row>
    <row r="691" spans="1:23">
      <c r="A691" s="72" t="s">
        <v>71</v>
      </c>
      <c r="B691" s="72" t="s">
        <v>72</v>
      </c>
      <c r="C691" s="72" t="s">
        <v>73</v>
      </c>
      <c r="D691" t="s">
        <v>70</v>
      </c>
      <c r="E691" s="59">
        <v>6480</v>
      </c>
      <c r="F691">
        <v>3</v>
      </c>
      <c r="G691">
        <v>1</v>
      </c>
      <c r="H691">
        <f>IF(Tableau1[[#This Row],[Tranche RFR]]&gt;=2,Tableau1[[#This Row],[Tranche RFR]]-1,Tableau1[[#This Row],[Tranche RFR]])</f>
        <v>2</v>
      </c>
      <c r="I691">
        <f>Tableau1[[#This Row],[RFR]]/Tableau1[[#This Row],[nb parts sans couple]]</f>
        <v>3240</v>
      </c>
      <c r="J691" t="s">
        <v>77</v>
      </c>
      <c r="K691" s="4">
        <f t="shared" si="10"/>
        <v>540</v>
      </c>
      <c r="L691" s="49">
        <f>IF($K691&lt;=hypothèses!$BG$2,1,IF(AND($K691&gt;hypothèses!$BF$3,$K691&lt;=hypothèses!$BG$3),2,IF(AND($K691&gt;hypothèses!$BF$4,$K691&lt;=hypothèses!$BG$4),3,IF(AND($K691&gt;hypothèses!$BF$5,$K691&lt;=hypothèses!$BG$5),4,IF(AND($K691&gt;hypothèses!$BF$6,$K691&lt;=hypothèses!$BG$6),5,IF(AND($K691&gt;hypothèses!$BF$7,$K691&lt;=hypothèses!$BG$7),6,IF(AND($K691&gt;hypothèses!$BF$8,$K691&lt;=hypothèses!$BG$8),7,IF(AND($K691&gt;hypothèses!$BF$9,$K691&lt;=hypothèses!$BG$9),8,IF(AND($K691&gt;hypothèses!$BF$10,$K691&lt;=hypothèses!$BG$10),9,IF(AND($K691&gt;hypothèses!$BF$11,$K691&lt;=hypothèses!$BG$11),10,IF(Tableau1[[#This Row],[QF mens]]&gt;hypothèses!BG700,10,"")))))))))))</f>
        <v>3</v>
      </c>
      <c r="M691" s="49">
        <f>IF($K691&lt;=hypothèses!$BY$2,1,IF(AND($K691&gt;hypothèses!$BX$3,$K691&lt;=hypothèses!$BY$3),2,IF(AND($K691&gt;hypothèses!$BX$4,$K691&lt;=hypothèses!$BY$4),3,IF(AND($K691&gt;hypothèses!$BX$5,$K691&lt;=hypothèses!$BY$5),4,IF(AND($K691&gt;hypothèses!$BX$6,$K691&lt;=hypothèses!$BY$6),5,IF(AND($K691&gt;hypothèses!$BX$7,$K691&lt;=hypothèses!$BY$7),6,IF(AND($K691&gt;hypothèses!$BX$8,$K691&lt;=hypothèses!$BY$8),7,IF(AND($K691&gt;hypothèses!$BX$9,$K691&lt;=hypothèses!$BY$9),8,IF(AND($K691&gt;hypothèses!$BX$10,$K691&lt;=hypothèses!$BY$10),9,IF(AND($K691&gt;hypothèses!$BX$11,$K691&lt;=hypothèses!$BY$11),10,IF(Tableau1[[#This Row],[QF mens]]&gt;hypothèses!BH700,10,"")))))))))))</f>
        <v>2</v>
      </c>
      <c r="N691" s="49" t="s">
        <v>82</v>
      </c>
      <c r="O691" s="49" t="s">
        <v>77</v>
      </c>
      <c r="P691" s="49" t="s">
        <v>83</v>
      </c>
      <c r="Q691" s="49" t="s">
        <v>82</v>
      </c>
      <c r="T691">
        <v>0</v>
      </c>
      <c r="U691" s="58" t="str" cm="1">
        <f t="array" ref="U69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691" s="58">
        <f>IF(R691="Tarif Frais de dossier",30,IF(T691&lt;0,0,IF(AND(D691=hypothèses!$BR$2,R691=hypothèses!$BI$1),IF(K691&lt;=hypothèses!$BP$2,hypothèses!$BS$2,IF(K691&gt;=hypothèses!$BQ$2,hypothèses!$BT$2,K691*hypothèses!$BU$2)),IF(AND(D691=hypothèses!$BR$3,R691=hypothèses!$BI$1),IF(K691&lt;=hypothèses!$BP$3,hypothèses!$BS$3,IF(K691&gt;=hypothèses!$BQ$3,hypothèses!$BT$3,K691*hypothèses!$BU$3)),IF(AND(D691=hypothèses!$BR$5,R691=hypothèses!$BJ$1),IF(K691&lt;=hypothèses!$BP$5,hypothèses!$BS$5,IF(K691&gt;=hypothèses!$BQ$5,hypothèses!$BT$5,K691*hypothèses!$BU$5)),IF(AND(D691=hypothèses!$BR$6,R691=hypothèses!$BJ$1),IF(K691&lt;=hypothèses!$BP$6,hypothèses!$BS$6,IF(K691&gt;=hypothèses!$BQ$6,hypothèses!$BT$6,K691*hypothèses!$BU$6)),IF(AND(D691=hypothèses!$BR$8,R691=hypothèses!$BK$1),IF(K691&lt;=hypothèses!$BP$8,hypothèses!$BS$8,IF(K691&gt;=hypothèses!$BQ$8,hypothèses!$BT$8,K691*hypothèses!$BU$8)),IF(AND(D691=hypothèses!$BR$9,R691=hypothèses!$BK$1),IF(K691&lt;=hypothèses!$BP$9,hypothèses!$BS$9,IF(K691&gt;=hypothèses!$BQ$9,hypothèses!$BT$9,K691*hypothèses!$BU$9)),IF(AND(D691=hypothèses!$BR$11,R691=hypothèses!$BL$1),IF(K691&lt;=hypothèses!$BP$11,hypothèses!$BS$11,IF(K691&gt;=hypothèses!$BQ$11,hypothèses!$BT$11,K691*hypothèses!$BU$11)),IF(AND(D691=hypothèses!$BR$12,R691=hypothèses!$BL$1),IF(K691&lt;=hypothèses!$BP$12,hypothèses!$BS$12,IF(K691&gt;=hypothèses!$BQ$12,hypothèses!$BT$12,K691*hypothèses!$BU$12)),IF(AND(D691=hypothèses!$BR$14,R691=hypothèses!$BM$1),IF(K691&lt;=hypothèses!$BP$14,hypothèses!$BS$14,IF(K691&gt;=hypothèses!$BQ$14,hypothèses!$BT$14,K691*hypothèses!$BU$14)),IF(AND(D691=hypothèses!$BR$15,R691=hypothèses!$BM$1),IF(K691&lt;=hypothèses!$BP$15,hypothèses!$BS$15,IF(K691&gt;=hypothèses!$BQ$15,hypothèses!$BT$15,K691*hypothèses!$BU$15)),IF(AND(D691=hypothèses!$BR$17,R691=hypothèses!$BN$1),IF(K691&lt;=hypothèses!$BP$17,hypothèses!$BS$17,IF(K691&gt;=hypothèses!$BQ$17,hypothèses!$BT$17,K691*hypothèses!$BU$17)),IF(AND(D691=hypothèses!$BR$18,R691=hypothèses!$BN$1),IF(K691&lt;=hypothèses!$BP$18,hypothèses!$BS$18,IF(K691&gt;=hypothèses!$BQ$18,hypothèses!$BT$18,K691*hypothèses!$BU$18)),0))))))))))))))</f>
        <v>0</v>
      </c>
      <c r="W691" t="str" cm="1">
        <f t="array" ref="W691">IFERROR(IF(T691&lt;0,0,IF(R691="tarif frais de dossier",30,K691*INDEX(hypothèses!$CC$2:$CR$21,MATCH(1,(K691&gt;=hypothèses!$BX$2:$BX$21)*(K691&lt;hypothèses!$BY$2:$BY$21)*(D691="Villeurbanne")+(K691&gt;=hypothèses!$BX$12:$BX$21)*(K691&lt;hypothèses!$BY$12:$BY$21)*(D691="Hors Villeurbanne"),0),CHOOSE(MATCH(R691,{"tarif eveil";"tarif courant";"tarif pratiques collectives";"tarif troisième cycle renforcé PPES";"tarif cumul";"tarif location"},0),1,4,7,10,13,16)))),"")</f>
        <v/>
      </c>
    </row>
    <row r="692" spans="1:23">
      <c r="A692" s="71" t="s">
        <v>71</v>
      </c>
      <c r="B692" s="71" t="s">
        <v>72</v>
      </c>
      <c r="C692" s="71" t="s">
        <v>73</v>
      </c>
      <c r="D692" t="s">
        <v>70</v>
      </c>
      <c r="E692" s="59">
        <v>6480</v>
      </c>
      <c r="F692">
        <v>3</v>
      </c>
      <c r="G692">
        <v>1</v>
      </c>
      <c r="H692">
        <f>IF(Tableau1[[#This Row],[Tranche RFR]]&gt;=2,Tableau1[[#This Row],[Tranche RFR]]-1,Tableau1[[#This Row],[Tranche RFR]])</f>
        <v>2</v>
      </c>
      <c r="I692">
        <f>Tableau1[[#This Row],[RFR]]/Tableau1[[#This Row],[nb parts sans couple]]</f>
        <v>3240</v>
      </c>
      <c r="J692" t="s">
        <v>77</v>
      </c>
      <c r="K692" s="4">
        <f t="shared" si="10"/>
        <v>540</v>
      </c>
      <c r="L692" s="49">
        <f>IF($K692&lt;=hypothèses!$BG$2,1,IF(AND($K692&gt;hypothèses!$BF$3,$K692&lt;=hypothèses!$BG$3),2,IF(AND($K692&gt;hypothèses!$BF$4,$K692&lt;=hypothèses!$BG$4),3,IF(AND($K692&gt;hypothèses!$BF$5,$K692&lt;=hypothèses!$BG$5),4,IF(AND($K692&gt;hypothèses!$BF$6,$K692&lt;=hypothèses!$BG$6),5,IF(AND($K692&gt;hypothèses!$BF$7,$K692&lt;=hypothèses!$BG$7),6,IF(AND($K692&gt;hypothèses!$BF$8,$K692&lt;=hypothèses!$BG$8),7,IF(AND($K692&gt;hypothèses!$BF$9,$K692&lt;=hypothèses!$BG$9),8,IF(AND($K692&gt;hypothèses!$BF$10,$K692&lt;=hypothèses!$BG$10),9,IF(AND($K692&gt;hypothèses!$BF$11,$K692&lt;=hypothèses!$BG$11),10,IF(Tableau1[[#This Row],[QF mens]]&gt;hypothèses!BG701,10,"")))))))))))</f>
        <v>3</v>
      </c>
      <c r="M692" s="49">
        <f>IF($K692&lt;=hypothèses!$BY$2,1,IF(AND($K692&gt;hypothèses!$BX$3,$K692&lt;=hypothèses!$BY$3),2,IF(AND($K692&gt;hypothèses!$BX$4,$K692&lt;=hypothèses!$BY$4),3,IF(AND($K692&gt;hypothèses!$BX$5,$K692&lt;=hypothèses!$BY$5),4,IF(AND($K692&gt;hypothèses!$BX$6,$K692&lt;=hypothèses!$BY$6),5,IF(AND($K692&gt;hypothèses!$BX$7,$K692&lt;=hypothèses!$BY$7),6,IF(AND($K692&gt;hypothèses!$BX$8,$K692&lt;=hypothèses!$BY$8),7,IF(AND($K692&gt;hypothèses!$BX$9,$K692&lt;=hypothèses!$BY$9),8,IF(AND($K692&gt;hypothèses!$BX$10,$K692&lt;=hypothèses!$BY$10),9,IF(AND($K692&gt;hypothèses!$BX$11,$K692&lt;=hypothèses!$BY$11),10,IF(Tableau1[[#This Row],[QF mens]]&gt;hypothèses!BH701,10,"")))))))))))</f>
        <v>2</v>
      </c>
      <c r="N692" s="49" t="s">
        <v>82</v>
      </c>
      <c r="O692" s="49" t="s">
        <v>77</v>
      </c>
      <c r="P692" s="49" t="s">
        <v>83</v>
      </c>
      <c r="Q692" s="49" t="s">
        <v>82</v>
      </c>
      <c r="T692">
        <v>0</v>
      </c>
      <c r="U692" s="58" t="str" cm="1">
        <f t="array" ref="U69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692" s="58">
        <f>IF(R692="Tarif Frais de dossier",30,IF(T692&lt;0,0,IF(AND(D692=hypothèses!$BR$2,R692=hypothèses!$BI$1),IF(K692&lt;=hypothèses!$BP$2,hypothèses!$BS$2,IF(K692&gt;=hypothèses!$BQ$2,hypothèses!$BT$2,K692*hypothèses!$BU$2)),IF(AND(D692=hypothèses!$BR$3,R692=hypothèses!$BI$1),IF(K692&lt;=hypothèses!$BP$3,hypothèses!$BS$3,IF(K692&gt;=hypothèses!$BQ$3,hypothèses!$BT$3,K692*hypothèses!$BU$3)),IF(AND(D692=hypothèses!$BR$5,R692=hypothèses!$BJ$1),IF(K692&lt;=hypothèses!$BP$5,hypothèses!$BS$5,IF(K692&gt;=hypothèses!$BQ$5,hypothèses!$BT$5,K692*hypothèses!$BU$5)),IF(AND(D692=hypothèses!$BR$6,R692=hypothèses!$BJ$1),IF(K692&lt;=hypothèses!$BP$6,hypothèses!$BS$6,IF(K692&gt;=hypothèses!$BQ$6,hypothèses!$BT$6,K692*hypothèses!$BU$6)),IF(AND(D692=hypothèses!$BR$8,R692=hypothèses!$BK$1),IF(K692&lt;=hypothèses!$BP$8,hypothèses!$BS$8,IF(K692&gt;=hypothèses!$BQ$8,hypothèses!$BT$8,K692*hypothèses!$BU$8)),IF(AND(D692=hypothèses!$BR$9,R692=hypothèses!$BK$1),IF(K692&lt;=hypothèses!$BP$9,hypothèses!$BS$9,IF(K692&gt;=hypothèses!$BQ$9,hypothèses!$BT$9,K692*hypothèses!$BU$9)),IF(AND(D692=hypothèses!$BR$11,R692=hypothèses!$BL$1),IF(K692&lt;=hypothèses!$BP$11,hypothèses!$BS$11,IF(K692&gt;=hypothèses!$BQ$11,hypothèses!$BT$11,K692*hypothèses!$BU$11)),IF(AND(D692=hypothèses!$BR$12,R692=hypothèses!$BL$1),IF(K692&lt;=hypothèses!$BP$12,hypothèses!$BS$12,IF(K692&gt;=hypothèses!$BQ$12,hypothèses!$BT$12,K692*hypothèses!$BU$12)),IF(AND(D692=hypothèses!$BR$14,R692=hypothèses!$BM$1),IF(K692&lt;=hypothèses!$BP$14,hypothèses!$BS$14,IF(K692&gt;=hypothèses!$BQ$14,hypothèses!$BT$14,K692*hypothèses!$BU$14)),IF(AND(D692=hypothèses!$BR$15,R692=hypothèses!$BM$1),IF(K692&lt;=hypothèses!$BP$15,hypothèses!$BS$15,IF(K692&gt;=hypothèses!$BQ$15,hypothèses!$BT$15,K692*hypothèses!$BU$15)),IF(AND(D692=hypothèses!$BR$17,R692=hypothèses!$BN$1),IF(K692&lt;=hypothèses!$BP$17,hypothèses!$BS$17,IF(K692&gt;=hypothèses!$BQ$17,hypothèses!$BT$17,K692*hypothèses!$BU$17)),IF(AND(D692=hypothèses!$BR$18,R692=hypothèses!$BN$1),IF(K692&lt;=hypothèses!$BP$18,hypothèses!$BS$18,IF(K692&gt;=hypothèses!$BQ$18,hypothèses!$BT$18,K692*hypothèses!$BU$18)),0))))))))))))))</f>
        <v>0</v>
      </c>
      <c r="W692" t="str" cm="1">
        <f t="array" ref="W692">IFERROR(IF(T692&lt;0,0,IF(R692="tarif frais de dossier",30,K692*INDEX(hypothèses!$CC$2:$CR$21,MATCH(1,(K692&gt;=hypothèses!$BX$2:$BX$21)*(K692&lt;hypothèses!$BY$2:$BY$21)*(D692="Villeurbanne")+(K692&gt;=hypothèses!$BX$12:$BX$21)*(K692&lt;hypothèses!$BY$12:$BY$21)*(D692="Hors Villeurbanne"),0),CHOOSE(MATCH(R692,{"tarif eveil";"tarif courant";"tarif pratiques collectives";"tarif troisième cycle renforcé PPES";"tarif cumul";"tarif location"},0),1,4,7,10,13,16)))),"")</f>
        <v/>
      </c>
    </row>
    <row r="693" spans="1:23">
      <c r="A693" s="72" t="s">
        <v>71</v>
      </c>
      <c r="B693" s="72" t="s">
        <v>72</v>
      </c>
      <c r="C693" s="72" t="s">
        <v>73</v>
      </c>
      <c r="D693" t="s">
        <v>70</v>
      </c>
      <c r="E693" s="59">
        <v>6480</v>
      </c>
      <c r="F693">
        <v>3</v>
      </c>
      <c r="G693">
        <v>1</v>
      </c>
      <c r="H693">
        <f>IF(Tableau1[[#This Row],[Tranche RFR]]&gt;=2,Tableau1[[#This Row],[Tranche RFR]]-1,Tableau1[[#This Row],[Tranche RFR]])</f>
        <v>2</v>
      </c>
      <c r="I693">
        <f>Tableau1[[#This Row],[RFR]]/Tableau1[[#This Row],[nb parts sans couple]]</f>
        <v>3240</v>
      </c>
      <c r="J693" t="s">
        <v>77</v>
      </c>
      <c r="K693" s="4">
        <f t="shared" si="10"/>
        <v>540</v>
      </c>
      <c r="L693" s="49">
        <f>IF($K693&lt;=hypothèses!$BG$2,1,IF(AND($K693&gt;hypothèses!$BF$3,$K693&lt;=hypothèses!$BG$3),2,IF(AND($K693&gt;hypothèses!$BF$4,$K693&lt;=hypothèses!$BG$4),3,IF(AND($K693&gt;hypothèses!$BF$5,$K693&lt;=hypothèses!$BG$5),4,IF(AND($K693&gt;hypothèses!$BF$6,$K693&lt;=hypothèses!$BG$6),5,IF(AND($K693&gt;hypothèses!$BF$7,$K693&lt;=hypothèses!$BG$7),6,IF(AND($K693&gt;hypothèses!$BF$8,$K693&lt;=hypothèses!$BG$8),7,IF(AND($K693&gt;hypothèses!$BF$9,$K693&lt;=hypothèses!$BG$9),8,IF(AND($K693&gt;hypothèses!$BF$10,$K693&lt;=hypothèses!$BG$10),9,IF(AND($K693&gt;hypothèses!$BF$11,$K693&lt;=hypothèses!$BG$11),10,IF(Tableau1[[#This Row],[QF mens]]&gt;hypothèses!BG702,10,"")))))))))))</f>
        <v>3</v>
      </c>
      <c r="M693" s="49">
        <f>IF($K693&lt;=hypothèses!$BY$2,1,IF(AND($K693&gt;hypothèses!$BX$3,$K693&lt;=hypothèses!$BY$3),2,IF(AND($K693&gt;hypothèses!$BX$4,$K693&lt;=hypothèses!$BY$4),3,IF(AND($K693&gt;hypothèses!$BX$5,$K693&lt;=hypothèses!$BY$5),4,IF(AND($K693&gt;hypothèses!$BX$6,$K693&lt;=hypothèses!$BY$6),5,IF(AND($K693&gt;hypothèses!$BX$7,$K693&lt;=hypothèses!$BY$7),6,IF(AND($K693&gt;hypothèses!$BX$8,$K693&lt;=hypothèses!$BY$8),7,IF(AND($K693&gt;hypothèses!$BX$9,$K693&lt;=hypothèses!$BY$9),8,IF(AND($K693&gt;hypothèses!$BX$10,$K693&lt;=hypothèses!$BY$10),9,IF(AND($K693&gt;hypothèses!$BX$11,$K693&lt;=hypothèses!$BY$11),10,IF(Tableau1[[#This Row],[QF mens]]&gt;hypothèses!BH702,10,"")))))))))))</f>
        <v>2</v>
      </c>
      <c r="N693" s="49" t="s">
        <v>82</v>
      </c>
      <c r="O693" s="49" t="s">
        <v>77</v>
      </c>
      <c r="P693" s="49" t="s">
        <v>83</v>
      </c>
      <c r="Q693" s="49" t="s">
        <v>82</v>
      </c>
      <c r="T693">
        <v>0</v>
      </c>
      <c r="U693" s="58" t="str" cm="1">
        <f t="array" ref="U69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693" s="58">
        <f>IF(R693="Tarif Frais de dossier",30,IF(T693&lt;0,0,IF(AND(D693=hypothèses!$BR$2,R693=hypothèses!$BI$1),IF(K693&lt;=hypothèses!$BP$2,hypothèses!$BS$2,IF(K693&gt;=hypothèses!$BQ$2,hypothèses!$BT$2,K693*hypothèses!$BU$2)),IF(AND(D693=hypothèses!$BR$3,R693=hypothèses!$BI$1),IF(K693&lt;=hypothèses!$BP$3,hypothèses!$BS$3,IF(K693&gt;=hypothèses!$BQ$3,hypothèses!$BT$3,K693*hypothèses!$BU$3)),IF(AND(D693=hypothèses!$BR$5,R693=hypothèses!$BJ$1),IF(K693&lt;=hypothèses!$BP$5,hypothèses!$BS$5,IF(K693&gt;=hypothèses!$BQ$5,hypothèses!$BT$5,K693*hypothèses!$BU$5)),IF(AND(D693=hypothèses!$BR$6,R693=hypothèses!$BJ$1),IF(K693&lt;=hypothèses!$BP$6,hypothèses!$BS$6,IF(K693&gt;=hypothèses!$BQ$6,hypothèses!$BT$6,K693*hypothèses!$BU$6)),IF(AND(D693=hypothèses!$BR$8,R693=hypothèses!$BK$1),IF(K693&lt;=hypothèses!$BP$8,hypothèses!$BS$8,IF(K693&gt;=hypothèses!$BQ$8,hypothèses!$BT$8,K693*hypothèses!$BU$8)),IF(AND(D693=hypothèses!$BR$9,R693=hypothèses!$BK$1),IF(K693&lt;=hypothèses!$BP$9,hypothèses!$BS$9,IF(K693&gt;=hypothèses!$BQ$9,hypothèses!$BT$9,K693*hypothèses!$BU$9)),IF(AND(D693=hypothèses!$BR$11,R693=hypothèses!$BL$1),IF(K693&lt;=hypothèses!$BP$11,hypothèses!$BS$11,IF(K693&gt;=hypothèses!$BQ$11,hypothèses!$BT$11,K693*hypothèses!$BU$11)),IF(AND(D693=hypothèses!$BR$12,R693=hypothèses!$BL$1),IF(K693&lt;=hypothèses!$BP$12,hypothèses!$BS$12,IF(K693&gt;=hypothèses!$BQ$12,hypothèses!$BT$12,K693*hypothèses!$BU$12)),IF(AND(D693=hypothèses!$BR$14,R693=hypothèses!$BM$1),IF(K693&lt;=hypothèses!$BP$14,hypothèses!$BS$14,IF(K693&gt;=hypothèses!$BQ$14,hypothèses!$BT$14,K693*hypothèses!$BU$14)),IF(AND(D693=hypothèses!$BR$15,R693=hypothèses!$BM$1),IF(K693&lt;=hypothèses!$BP$15,hypothèses!$BS$15,IF(K693&gt;=hypothèses!$BQ$15,hypothèses!$BT$15,K693*hypothèses!$BU$15)),IF(AND(D693=hypothèses!$BR$17,R693=hypothèses!$BN$1),IF(K693&lt;=hypothèses!$BP$17,hypothèses!$BS$17,IF(K693&gt;=hypothèses!$BQ$17,hypothèses!$BT$17,K693*hypothèses!$BU$17)),IF(AND(D693=hypothèses!$BR$18,R693=hypothèses!$BN$1),IF(K693&lt;=hypothèses!$BP$18,hypothèses!$BS$18,IF(K693&gt;=hypothèses!$BQ$18,hypothèses!$BT$18,K693*hypothèses!$BU$18)),0))))))))))))))</f>
        <v>0</v>
      </c>
      <c r="W693" t="str" cm="1">
        <f t="array" ref="W693">IFERROR(IF(T693&lt;0,0,IF(R693="tarif frais de dossier",30,K693*INDEX(hypothèses!$CC$2:$CR$21,MATCH(1,(K693&gt;=hypothèses!$BX$2:$BX$21)*(K693&lt;hypothèses!$BY$2:$BY$21)*(D693="Villeurbanne")+(K693&gt;=hypothèses!$BX$12:$BX$21)*(K693&lt;hypothèses!$BY$12:$BY$21)*(D693="Hors Villeurbanne"),0),CHOOSE(MATCH(R693,{"tarif eveil";"tarif courant";"tarif pratiques collectives";"tarif troisième cycle renforcé PPES";"tarif cumul";"tarif location"},0),1,4,7,10,13,16)))),"")</f>
        <v/>
      </c>
    </row>
    <row r="694" spans="1:23">
      <c r="A694" s="71" t="s">
        <v>71</v>
      </c>
      <c r="B694" s="71" t="s">
        <v>72</v>
      </c>
      <c r="C694" s="71" t="s">
        <v>73</v>
      </c>
      <c r="D694" t="s">
        <v>86</v>
      </c>
      <c r="E694" s="59">
        <v>7995</v>
      </c>
      <c r="F694">
        <v>4</v>
      </c>
      <c r="G694">
        <v>1</v>
      </c>
      <c r="H694">
        <f>IF(Tableau1[[#This Row],[Tranche RFR]]&gt;=2,Tableau1[[#This Row],[Tranche RFR]]-1,Tableau1[[#This Row],[Tranche RFR]])</f>
        <v>3</v>
      </c>
      <c r="I694">
        <f>Tableau1[[#This Row],[RFR]]/Tableau1[[#This Row],[nb parts sans couple]]</f>
        <v>2665</v>
      </c>
      <c r="J694" t="s">
        <v>77</v>
      </c>
      <c r="K694" s="4">
        <f t="shared" si="10"/>
        <v>666.25</v>
      </c>
      <c r="L694" s="49">
        <f>IF($K694&lt;=hypothèses!$BG$2,1,IF(AND($K694&gt;hypothèses!$BF$3,$K694&lt;=hypothèses!$BG$3),2,IF(AND($K694&gt;hypothèses!$BF$4,$K694&lt;=hypothèses!$BG$4),3,IF(AND($K694&gt;hypothèses!$BF$5,$K694&lt;=hypothèses!$BG$5),4,IF(AND($K694&gt;hypothèses!$BF$6,$K694&lt;=hypothèses!$BG$6),5,IF(AND($K694&gt;hypothèses!$BF$7,$K694&lt;=hypothèses!$BG$7),6,IF(AND($K694&gt;hypothèses!$BF$8,$K694&lt;=hypothèses!$BG$8),7,IF(AND($K694&gt;hypothèses!$BF$9,$K694&lt;=hypothèses!$BG$9),8,IF(AND($K694&gt;hypothèses!$BF$10,$K694&lt;=hypothèses!$BG$10),9,IF(AND($K694&gt;hypothèses!$BF$11,$K694&lt;=hypothèses!$BG$11),10,IF(Tableau1[[#This Row],[QF mens]]&gt;hypothèses!BG703,10,"")))))))))))</f>
        <v>4</v>
      </c>
      <c r="M694" s="49">
        <f>IF($K694&lt;=hypothèses!$BY$2,1,IF(AND($K694&gt;hypothèses!$BX$3,$K694&lt;=hypothèses!$BY$3),2,IF(AND($K694&gt;hypothèses!$BX$4,$K694&lt;=hypothèses!$BY$4),3,IF(AND($K694&gt;hypothèses!$BX$5,$K694&lt;=hypothèses!$BY$5),4,IF(AND($K694&gt;hypothèses!$BX$6,$K694&lt;=hypothèses!$BY$6),5,IF(AND($K694&gt;hypothèses!$BX$7,$K694&lt;=hypothèses!$BY$7),6,IF(AND($K694&gt;hypothèses!$BX$8,$K694&lt;=hypothèses!$BY$8),7,IF(AND($K694&gt;hypothèses!$BX$9,$K694&lt;=hypothèses!$BY$9),8,IF(AND($K694&gt;hypothèses!$BX$10,$K694&lt;=hypothèses!$BY$10),9,IF(AND($K694&gt;hypothèses!$BX$11,$K694&lt;=hypothèses!$BY$11),10,IF(Tableau1[[#This Row],[QF mens]]&gt;hypothèses!BH703,10,"")))))))))))</f>
        <v>2</v>
      </c>
      <c r="N694" s="49" t="s">
        <v>82</v>
      </c>
      <c r="O694" s="49" t="s">
        <v>77</v>
      </c>
      <c r="P694" s="49" t="s">
        <v>83</v>
      </c>
      <c r="Q694" s="49" t="s">
        <v>82</v>
      </c>
      <c r="R694" t="s">
        <v>14</v>
      </c>
      <c r="S694">
        <v>1</v>
      </c>
      <c r="T694">
        <v>30</v>
      </c>
      <c r="U694" s="58" cm="1">
        <f t="array" ref="U69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694" s="58">
        <f>IF(R694="Tarif Frais de dossier",30,IF(T694&lt;0,0,IF(AND(D694=hypothèses!$BR$2,R694=hypothèses!$BI$1),IF(K694&lt;=hypothèses!$BP$2,hypothèses!$BS$2,IF(K694&gt;=hypothèses!$BQ$2,hypothèses!$BT$2,K694*hypothèses!$BU$2)),IF(AND(D694=hypothèses!$BR$3,R694=hypothèses!$BI$1),IF(K694&lt;=hypothèses!$BP$3,hypothèses!$BS$3,IF(K694&gt;=hypothèses!$BQ$3,hypothèses!$BT$3,K694*hypothèses!$BU$3)),IF(AND(D694=hypothèses!$BR$5,R694=hypothèses!$BJ$1),IF(K694&lt;=hypothèses!$BP$5,hypothèses!$BS$5,IF(K694&gt;=hypothèses!$BQ$5,hypothèses!$BT$5,K694*hypothèses!$BU$5)),IF(AND(D694=hypothèses!$BR$6,R694=hypothèses!$BJ$1),IF(K694&lt;=hypothèses!$BP$6,hypothèses!$BS$6,IF(K694&gt;=hypothèses!$BQ$6,hypothèses!$BT$6,K694*hypothèses!$BU$6)),IF(AND(D694=hypothèses!$BR$8,R694=hypothèses!$BK$1),IF(K694&lt;=hypothèses!$BP$8,hypothèses!$BS$8,IF(K694&gt;=hypothèses!$BQ$8,hypothèses!$BT$8,K694*hypothèses!$BU$8)),IF(AND(D694=hypothèses!$BR$9,R694=hypothèses!$BK$1),IF(K694&lt;=hypothèses!$BP$9,hypothèses!$BS$9,IF(K694&gt;=hypothèses!$BQ$9,hypothèses!$BT$9,K694*hypothèses!$BU$9)),IF(AND(D694=hypothèses!$BR$11,R694=hypothèses!$BL$1),IF(K694&lt;=hypothèses!$BP$11,hypothèses!$BS$11,IF(K694&gt;=hypothèses!$BQ$11,hypothèses!$BT$11,K694*hypothèses!$BU$11)),IF(AND(D694=hypothèses!$BR$12,R694=hypothèses!$BL$1),IF(K694&lt;=hypothèses!$BP$12,hypothèses!$BS$12,IF(K694&gt;=hypothèses!$BQ$12,hypothèses!$BT$12,K694*hypothèses!$BU$12)),IF(AND(D694=hypothèses!$BR$14,R694=hypothèses!$BM$1),IF(K694&lt;=hypothèses!$BP$14,hypothèses!$BS$14,IF(K694&gt;=hypothèses!$BQ$14,hypothèses!$BT$14,K694*hypothèses!$BU$14)),IF(AND(D694=hypothèses!$BR$15,R694=hypothèses!$BM$1),IF(K694&lt;=hypothèses!$BP$15,hypothèses!$BS$15,IF(K694&gt;=hypothèses!$BQ$15,hypothèses!$BT$15,K694*hypothèses!$BU$15)),IF(AND(D694=hypothèses!$BR$17,R694=hypothèses!$BN$1),IF(K694&lt;=hypothèses!$BP$17,hypothèses!$BS$17,IF(K694&gt;=hypothèses!$BQ$17,hypothèses!$BT$17,K694*hypothèses!$BU$17)),IF(AND(D694=hypothèses!$BR$18,R694=hypothèses!$BN$1),IF(K694&lt;=hypothèses!$BP$18,hypothèses!$BS$18,IF(K694&gt;=hypothèses!$BQ$18,hypothèses!$BT$18,K694*hypothèses!$BU$18)),0))))))))))))))</f>
        <v>30</v>
      </c>
      <c r="W694" cm="1">
        <f t="array" ref="W694">IFERROR(IF(T694&lt;0,0,IF(R694="tarif frais de dossier",30,K694*INDEX(hypothèses!$CC$2:$CR$21,MATCH(1,(K694&gt;=hypothèses!$BX$2:$BX$21)*(K694&lt;hypothèses!$BY$2:$BY$21)*(D694="Villeurbanne")+(K694&gt;=hypothèses!$BX$12:$BX$21)*(K694&lt;hypothèses!$BY$12:$BY$21)*(D694="Hors Villeurbanne"),0),CHOOSE(MATCH(R694,{"tarif eveil";"tarif courant";"tarif pratiques collectives";"tarif troisième cycle renforcé PPES";"tarif cumul";"tarif location"},0),1,4,7,10,13,16)))),"")</f>
        <v>30</v>
      </c>
    </row>
    <row r="695" spans="1:23">
      <c r="A695" s="72" t="s">
        <v>71</v>
      </c>
      <c r="B695" s="72" t="s">
        <v>72</v>
      </c>
      <c r="C695" s="72" t="s">
        <v>73</v>
      </c>
      <c r="D695" t="s">
        <v>86</v>
      </c>
      <c r="E695" s="59">
        <v>7995</v>
      </c>
      <c r="F695">
        <v>4</v>
      </c>
      <c r="G695">
        <v>1</v>
      </c>
      <c r="H695">
        <f>IF(Tableau1[[#This Row],[Tranche RFR]]&gt;=2,Tableau1[[#This Row],[Tranche RFR]]-1,Tableau1[[#This Row],[Tranche RFR]])</f>
        <v>3</v>
      </c>
      <c r="I695">
        <f>Tableau1[[#This Row],[RFR]]/Tableau1[[#This Row],[nb parts sans couple]]</f>
        <v>2665</v>
      </c>
      <c r="J695" t="s">
        <v>77</v>
      </c>
      <c r="K695" s="4">
        <f t="shared" si="10"/>
        <v>666.25</v>
      </c>
      <c r="L695" s="49">
        <f>IF($K695&lt;=hypothèses!$BG$2,1,IF(AND($K695&gt;hypothèses!$BF$3,$K695&lt;=hypothèses!$BG$3),2,IF(AND($K695&gt;hypothèses!$BF$4,$K695&lt;=hypothèses!$BG$4),3,IF(AND($K695&gt;hypothèses!$BF$5,$K695&lt;=hypothèses!$BG$5),4,IF(AND($K695&gt;hypothèses!$BF$6,$K695&lt;=hypothèses!$BG$6),5,IF(AND($K695&gt;hypothèses!$BF$7,$K695&lt;=hypothèses!$BG$7),6,IF(AND($K695&gt;hypothèses!$BF$8,$K695&lt;=hypothèses!$BG$8),7,IF(AND($K695&gt;hypothèses!$BF$9,$K695&lt;=hypothèses!$BG$9),8,IF(AND($K695&gt;hypothèses!$BF$10,$K695&lt;=hypothèses!$BG$10),9,IF(AND($K695&gt;hypothèses!$BF$11,$K695&lt;=hypothèses!$BG$11),10,IF(Tableau1[[#This Row],[QF mens]]&gt;hypothèses!BG704,10,"")))))))))))</f>
        <v>4</v>
      </c>
      <c r="M695" s="49">
        <f>IF($K695&lt;=hypothèses!$BY$2,1,IF(AND($K695&gt;hypothèses!$BX$3,$K695&lt;=hypothèses!$BY$3),2,IF(AND($K695&gt;hypothèses!$BX$4,$K695&lt;=hypothèses!$BY$4),3,IF(AND($K695&gt;hypothèses!$BX$5,$K695&lt;=hypothèses!$BY$5),4,IF(AND($K695&gt;hypothèses!$BX$6,$K695&lt;=hypothèses!$BY$6),5,IF(AND($K695&gt;hypothèses!$BX$7,$K695&lt;=hypothèses!$BY$7),6,IF(AND($K695&gt;hypothèses!$BX$8,$K695&lt;=hypothèses!$BY$8),7,IF(AND($K695&gt;hypothèses!$BX$9,$K695&lt;=hypothèses!$BY$9),8,IF(AND($K695&gt;hypothèses!$BX$10,$K695&lt;=hypothèses!$BY$10),9,IF(AND($K695&gt;hypothèses!$BX$11,$K695&lt;=hypothèses!$BY$11),10,IF(Tableau1[[#This Row],[QF mens]]&gt;hypothèses!BH704,10,"")))))))))))</f>
        <v>2</v>
      </c>
      <c r="N695" s="49" t="s">
        <v>82</v>
      </c>
      <c r="O695" s="49" t="s">
        <v>77</v>
      </c>
      <c r="P695" s="49" t="s">
        <v>83</v>
      </c>
      <c r="Q695" s="49" t="s">
        <v>82</v>
      </c>
      <c r="R695" t="s">
        <v>17</v>
      </c>
      <c r="S695">
        <v>1.1000000000000001</v>
      </c>
      <c r="T695">
        <v>138.6</v>
      </c>
      <c r="U695" s="58" cm="1">
        <f t="array" ref="U69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276.11099999999999</v>
      </c>
      <c r="V695" s="58">
        <f>IF(R695="Tarif Frais de dossier",30,IF(T695&lt;0,0,IF(AND(D695=hypothèses!$BR$2,R695=hypothèses!$BI$1),IF(K695&lt;=hypothèses!$BP$2,hypothèses!$BS$2,IF(K695&gt;=hypothèses!$BQ$2,hypothèses!$BT$2,K695*hypothèses!$BU$2)),IF(AND(D695=hypothèses!$BR$3,R695=hypothèses!$BI$1),IF(K695&lt;=hypothèses!$BP$3,hypothèses!$BS$3,IF(K695&gt;=hypothèses!$BQ$3,hypothèses!$BT$3,K695*hypothèses!$BU$3)),IF(AND(D695=hypothèses!$BR$5,R695=hypothèses!$BJ$1),IF(K695&lt;=hypothèses!$BP$5,hypothèses!$BS$5,IF(K695&gt;=hypothèses!$BQ$5,hypothèses!$BT$5,K695*hypothèses!$BU$5)),IF(AND(D695=hypothèses!$BR$6,R695=hypothèses!$BJ$1),IF(K695&lt;=hypothèses!$BP$6,hypothèses!$BS$6,IF(K695&gt;=hypothèses!$BQ$6,hypothèses!$BT$6,K695*hypothèses!$BU$6)),IF(AND(D695=hypothèses!$BR$8,R695=hypothèses!$BK$1),IF(K695&lt;=hypothèses!$BP$8,hypothèses!$BS$8,IF(K695&gt;=hypothèses!$BQ$8,hypothèses!$BT$8,K695*hypothèses!$BU$8)),IF(AND(D695=hypothèses!$BR$9,R695=hypothèses!$BK$1),IF(K695&lt;=hypothèses!$BP$9,hypothèses!$BS$9,IF(K695&gt;=hypothèses!$BQ$9,hypothèses!$BT$9,K695*hypothèses!$BU$9)),IF(AND(D695=hypothèses!$BR$11,R695=hypothèses!$BL$1),IF(K695&lt;=hypothèses!$BP$11,hypothèses!$BS$11,IF(K695&gt;=hypothèses!$BQ$11,hypothèses!$BT$11,K695*hypothèses!$BU$11)),IF(AND(D695=hypothèses!$BR$12,R695=hypothèses!$BL$1),IF(K695&lt;=hypothèses!$BP$12,hypothèses!$BS$12,IF(K695&gt;=hypothèses!$BQ$12,hypothèses!$BT$12,K695*hypothèses!$BU$12)),IF(AND(D695=hypothèses!$BR$14,R695=hypothèses!$BM$1),IF(K695&lt;=hypothèses!$BP$14,hypothèses!$BS$14,IF(K695&gt;=hypothèses!$BQ$14,hypothèses!$BT$14,K695*hypothèses!$BU$14)),IF(AND(D695=hypothèses!$BR$15,R695=hypothèses!$BM$1),IF(K695&lt;=hypothèses!$BP$15,hypothèses!$BS$15,IF(K695&gt;=hypothèses!$BQ$15,hypothèses!$BT$15,K695*hypothèses!$BU$15)),IF(AND(D695=hypothèses!$BR$17,R695=hypothèses!$BN$1),IF(K695&lt;=hypothèses!$BP$17,hypothèses!$BS$17,IF(K695&gt;=hypothèses!$BQ$17,hypothèses!$BT$17,K695*hypothèses!$BU$17)),IF(AND(D695=hypothèses!$BR$18,R695=hypothèses!$BN$1),IF(K695&lt;=hypothèses!$BP$18,hypothèses!$BS$18,IF(K695&gt;=hypothèses!$BQ$18,hypothèses!$BT$18,K695*hypothèses!$BU$18)),0))))))))))))))</f>
        <v>109.93125000000001</v>
      </c>
      <c r="W695" t="str" cm="1">
        <f t="array" ref="W695">IFERROR(IF(T695&lt;0,0,IF(R695="tarif frais de dossier",30,K695*INDEX(hypothèses!$CC$2:$CR$21,MATCH(1,(K695&gt;=hypothèses!$BX$2:$BX$21)*(K695&lt;hypothèses!$BY$2:$BY$21)*(D695="Villeurbanne")+(K695&gt;=hypothèses!$BX$12:$BX$21)*(K695&lt;hypothèses!$BY$12:$BY$21)*(D695="Hors Villeurbanne"),0),CHOOSE(MATCH(R695,{"tarif eveil";"tarif courant";"tarif pratiques collectives";"tarif troisième cycle renforcé PPES";"tarif cumul";"tarif location"},0),1,4,7,10,13,16)))),"")</f>
        <v/>
      </c>
    </row>
    <row r="696" spans="1:23">
      <c r="A696" s="71" t="s">
        <v>71</v>
      </c>
      <c r="B696" s="71" t="s">
        <v>72</v>
      </c>
      <c r="C696" s="71" t="s">
        <v>73</v>
      </c>
      <c r="D696" t="s">
        <v>86</v>
      </c>
      <c r="E696" s="59">
        <v>7995</v>
      </c>
      <c r="F696">
        <v>4</v>
      </c>
      <c r="G696">
        <v>1</v>
      </c>
      <c r="H696">
        <f>IF(Tableau1[[#This Row],[Tranche RFR]]&gt;=2,Tableau1[[#This Row],[Tranche RFR]]-1,Tableau1[[#This Row],[Tranche RFR]])</f>
        <v>3</v>
      </c>
      <c r="I696">
        <f>Tableau1[[#This Row],[RFR]]/Tableau1[[#This Row],[nb parts sans couple]]</f>
        <v>2665</v>
      </c>
      <c r="J696" t="s">
        <v>77</v>
      </c>
      <c r="K696" s="4">
        <f t="shared" si="10"/>
        <v>666.25</v>
      </c>
      <c r="L696" s="49">
        <f>IF($K696&lt;=hypothèses!$BG$2,1,IF(AND($K696&gt;hypothèses!$BF$3,$K696&lt;=hypothèses!$BG$3),2,IF(AND($K696&gt;hypothèses!$BF$4,$K696&lt;=hypothèses!$BG$4),3,IF(AND($K696&gt;hypothèses!$BF$5,$K696&lt;=hypothèses!$BG$5),4,IF(AND($K696&gt;hypothèses!$BF$6,$K696&lt;=hypothèses!$BG$6),5,IF(AND($K696&gt;hypothèses!$BF$7,$K696&lt;=hypothèses!$BG$7),6,IF(AND($K696&gt;hypothèses!$BF$8,$K696&lt;=hypothèses!$BG$8),7,IF(AND($K696&gt;hypothèses!$BF$9,$K696&lt;=hypothèses!$BG$9),8,IF(AND($K696&gt;hypothèses!$BF$10,$K696&lt;=hypothèses!$BG$10),9,IF(AND($K696&gt;hypothèses!$BF$11,$K696&lt;=hypothèses!$BG$11),10,IF(Tableau1[[#This Row],[QF mens]]&gt;hypothèses!BG705,10,"")))))))))))</f>
        <v>4</v>
      </c>
      <c r="M696" s="49">
        <f>IF($K696&lt;=hypothèses!$BY$2,1,IF(AND($K696&gt;hypothèses!$BX$3,$K696&lt;=hypothèses!$BY$3),2,IF(AND($K696&gt;hypothèses!$BX$4,$K696&lt;=hypothèses!$BY$4),3,IF(AND($K696&gt;hypothèses!$BX$5,$K696&lt;=hypothèses!$BY$5),4,IF(AND($K696&gt;hypothèses!$BX$6,$K696&lt;=hypothèses!$BY$6),5,IF(AND($K696&gt;hypothèses!$BX$7,$K696&lt;=hypothèses!$BY$7),6,IF(AND($K696&gt;hypothèses!$BX$8,$K696&lt;=hypothèses!$BY$8),7,IF(AND($K696&gt;hypothèses!$BX$9,$K696&lt;=hypothèses!$BY$9),8,IF(AND($K696&gt;hypothèses!$BX$10,$K696&lt;=hypothèses!$BY$10),9,IF(AND($K696&gt;hypothèses!$BX$11,$K696&lt;=hypothèses!$BY$11),10,IF(Tableau1[[#This Row],[QF mens]]&gt;hypothèses!BH705,10,"")))))))))))</f>
        <v>2</v>
      </c>
      <c r="N696" s="49" t="s">
        <v>82</v>
      </c>
      <c r="O696" s="49" t="s">
        <v>77</v>
      </c>
      <c r="P696" s="49" t="s">
        <v>83</v>
      </c>
      <c r="Q696" s="49" t="s">
        <v>82</v>
      </c>
      <c r="T696">
        <v>0</v>
      </c>
      <c r="U696" s="58" t="str" cm="1">
        <f t="array" ref="U69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696" s="58">
        <f>IF(R696="Tarif Frais de dossier",30,IF(T696&lt;0,0,IF(AND(D696=hypothèses!$BR$2,R696=hypothèses!$BI$1),IF(K696&lt;=hypothèses!$BP$2,hypothèses!$BS$2,IF(K696&gt;=hypothèses!$BQ$2,hypothèses!$BT$2,K696*hypothèses!$BU$2)),IF(AND(D696=hypothèses!$BR$3,R696=hypothèses!$BI$1),IF(K696&lt;=hypothèses!$BP$3,hypothèses!$BS$3,IF(K696&gt;=hypothèses!$BQ$3,hypothèses!$BT$3,K696*hypothèses!$BU$3)),IF(AND(D696=hypothèses!$BR$5,R696=hypothèses!$BJ$1),IF(K696&lt;=hypothèses!$BP$5,hypothèses!$BS$5,IF(K696&gt;=hypothèses!$BQ$5,hypothèses!$BT$5,K696*hypothèses!$BU$5)),IF(AND(D696=hypothèses!$BR$6,R696=hypothèses!$BJ$1),IF(K696&lt;=hypothèses!$BP$6,hypothèses!$BS$6,IF(K696&gt;=hypothèses!$BQ$6,hypothèses!$BT$6,K696*hypothèses!$BU$6)),IF(AND(D696=hypothèses!$BR$8,R696=hypothèses!$BK$1),IF(K696&lt;=hypothèses!$BP$8,hypothèses!$BS$8,IF(K696&gt;=hypothèses!$BQ$8,hypothèses!$BT$8,K696*hypothèses!$BU$8)),IF(AND(D696=hypothèses!$BR$9,R696=hypothèses!$BK$1),IF(K696&lt;=hypothèses!$BP$9,hypothèses!$BS$9,IF(K696&gt;=hypothèses!$BQ$9,hypothèses!$BT$9,K696*hypothèses!$BU$9)),IF(AND(D696=hypothèses!$BR$11,R696=hypothèses!$BL$1),IF(K696&lt;=hypothèses!$BP$11,hypothèses!$BS$11,IF(K696&gt;=hypothèses!$BQ$11,hypothèses!$BT$11,K696*hypothèses!$BU$11)),IF(AND(D696=hypothèses!$BR$12,R696=hypothèses!$BL$1),IF(K696&lt;=hypothèses!$BP$12,hypothèses!$BS$12,IF(K696&gt;=hypothèses!$BQ$12,hypothèses!$BT$12,K696*hypothèses!$BU$12)),IF(AND(D696=hypothèses!$BR$14,R696=hypothèses!$BM$1),IF(K696&lt;=hypothèses!$BP$14,hypothèses!$BS$14,IF(K696&gt;=hypothèses!$BQ$14,hypothèses!$BT$14,K696*hypothèses!$BU$14)),IF(AND(D696=hypothèses!$BR$15,R696=hypothèses!$BM$1),IF(K696&lt;=hypothèses!$BP$15,hypothèses!$BS$15,IF(K696&gt;=hypothèses!$BQ$15,hypothèses!$BT$15,K696*hypothèses!$BU$15)),IF(AND(D696=hypothèses!$BR$17,R696=hypothèses!$BN$1),IF(K696&lt;=hypothèses!$BP$17,hypothèses!$BS$17,IF(K696&gt;=hypothèses!$BQ$17,hypothèses!$BT$17,K696*hypothèses!$BU$17)),IF(AND(D696=hypothèses!$BR$18,R696=hypothèses!$BN$1),IF(K696&lt;=hypothèses!$BP$18,hypothèses!$BS$18,IF(K696&gt;=hypothèses!$BQ$18,hypothèses!$BT$18,K696*hypothèses!$BU$18)),0))))))))))))))</f>
        <v>0</v>
      </c>
      <c r="W696" t="str" cm="1">
        <f t="array" ref="W696">IFERROR(IF(T696&lt;0,0,IF(R696="tarif frais de dossier",30,K696*INDEX(hypothèses!$CC$2:$CR$21,MATCH(1,(K696&gt;=hypothèses!$BX$2:$BX$21)*(K696&lt;hypothèses!$BY$2:$BY$21)*(D696="Villeurbanne")+(K696&gt;=hypothèses!$BX$12:$BX$21)*(K696&lt;hypothèses!$BY$12:$BY$21)*(D696="Hors Villeurbanne"),0),CHOOSE(MATCH(R696,{"tarif eveil";"tarif courant";"tarif pratiques collectives";"tarif troisième cycle renforcé PPES";"tarif cumul";"tarif location"},0),1,4,7,10,13,16)))),"")</f>
        <v/>
      </c>
    </row>
    <row r="697" spans="1:23">
      <c r="A697" s="72" t="s">
        <v>71</v>
      </c>
      <c r="B697" s="72" t="s">
        <v>72</v>
      </c>
      <c r="C697" s="72" t="s">
        <v>73</v>
      </c>
      <c r="D697" t="s">
        <v>86</v>
      </c>
      <c r="E697" s="59">
        <v>7995</v>
      </c>
      <c r="F697">
        <v>4</v>
      </c>
      <c r="G697">
        <v>1</v>
      </c>
      <c r="H697">
        <f>IF(Tableau1[[#This Row],[Tranche RFR]]&gt;=2,Tableau1[[#This Row],[Tranche RFR]]-1,Tableau1[[#This Row],[Tranche RFR]])</f>
        <v>3</v>
      </c>
      <c r="I697">
        <f>Tableau1[[#This Row],[RFR]]/Tableau1[[#This Row],[nb parts sans couple]]</f>
        <v>2665</v>
      </c>
      <c r="J697" t="s">
        <v>77</v>
      </c>
      <c r="K697" s="4">
        <f t="shared" si="10"/>
        <v>666.25</v>
      </c>
      <c r="L697" s="49">
        <f>IF($K697&lt;=hypothèses!$BG$2,1,IF(AND($K697&gt;hypothèses!$BF$3,$K697&lt;=hypothèses!$BG$3),2,IF(AND($K697&gt;hypothèses!$BF$4,$K697&lt;=hypothèses!$BG$4),3,IF(AND($K697&gt;hypothèses!$BF$5,$K697&lt;=hypothèses!$BG$5),4,IF(AND($K697&gt;hypothèses!$BF$6,$K697&lt;=hypothèses!$BG$6),5,IF(AND($K697&gt;hypothèses!$BF$7,$K697&lt;=hypothèses!$BG$7),6,IF(AND($K697&gt;hypothèses!$BF$8,$K697&lt;=hypothèses!$BG$8),7,IF(AND($K697&gt;hypothèses!$BF$9,$K697&lt;=hypothèses!$BG$9),8,IF(AND($K697&gt;hypothèses!$BF$10,$K697&lt;=hypothèses!$BG$10),9,IF(AND($K697&gt;hypothèses!$BF$11,$K697&lt;=hypothèses!$BG$11),10,IF(Tableau1[[#This Row],[QF mens]]&gt;hypothèses!BG706,10,"")))))))))))</f>
        <v>4</v>
      </c>
      <c r="M697" s="49">
        <f>IF($K697&lt;=hypothèses!$BY$2,1,IF(AND($K697&gt;hypothèses!$BX$3,$K697&lt;=hypothèses!$BY$3),2,IF(AND($K697&gt;hypothèses!$BX$4,$K697&lt;=hypothèses!$BY$4),3,IF(AND($K697&gt;hypothèses!$BX$5,$K697&lt;=hypothèses!$BY$5),4,IF(AND($K697&gt;hypothèses!$BX$6,$K697&lt;=hypothèses!$BY$6),5,IF(AND($K697&gt;hypothèses!$BX$7,$K697&lt;=hypothèses!$BY$7),6,IF(AND($K697&gt;hypothèses!$BX$8,$K697&lt;=hypothèses!$BY$8),7,IF(AND($K697&gt;hypothèses!$BX$9,$K697&lt;=hypothèses!$BY$9),8,IF(AND($K697&gt;hypothèses!$BX$10,$K697&lt;=hypothèses!$BY$10),9,IF(AND($K697&gt;hypothèses!$BX$11,$K697&lt;=hypothèses!$BY$11),10,IF(Tableau1[[#This Row],[QF mens]]&gt;hypothèses!BH706,10,"")))))))))))</f>
        <v>2</v>
      </c>
      <c r="N697" s="49" t="s">
        <v>82</v>
      </c>
      <c r="O697" s="49" t="s">
        <v>77</v>
      </c>
      <c r="P697" s="49" t="s">
        <v>83</v>
      </c>
      <c r="Q697" s="49" t="s">
        <v>82</v>
      </c>
      <c r="T697">
        <v>0</v>
      </c>
      <c r="U697" s="58" t="str" cm="1">
        <f t="array" ref="U69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697" s="58">
        <f>IF(R697="Tarif Frais de dossier",30,IF(T697&lt;0,0,IF(AND(D697=hypothèses!$BR$2,R697=hypothèses!$BI$1),IF(K697&lt;=hypothèses!$BP$2,hypothèses!$BS$2,IF(K697&gt;=hypothèses!$BQ$2,hypothèses!$BT$2,K697*hypothèses!$BU$2)),IF(AND(D697=hypothèses!$BR$3,R697=hypothèses!$BI$1),IF(K697&lt;=hypothèses!$BP$3,hypothèses!$BS$3,IF(K697&gt;=hypothèses!$BQ$3,hypothèses!$BT$3,K697*hypothèses!$BU$3)),IF(AND(D697=hypothèses!$BR$5,R697=hypothèses!$BJ$1),IF(K697&lt;=hypothèses!$BP$5,hypothèses!$BS$5,IF(K697&gt;=hypothèses!$BQ$5,hypothèses!$BT$5,K697*hypothèses!$BU$5)),IF(AND(D697=hypothèses!$BR$6,R697=hypothèses!$BJ$1),IF(K697&lt;=hypothèses!$BP$6,hypothèses!$BS$6,IF(K697&gt;=hypothèses!$BQ$6,hypothèses!$BT$6,K697*hypothèses!$BU$6)),IF(AND(D697=hypothèses!$BR$8,R697=hypothèses!$BK$1),IF(K697&lt;=hypothèses!$BP$8,hypothèses!$BS$8,IF(K697&gt;=hypothèses!$BQ$8,hypothèses!$BT$8,K697*hypothèses!$BU$8)),IF(AND(D697=hypothèses!$BR$9,R697=hypothèses!$BK$1),IF(K697&lt;=hypothèses!$BP$9,hypothèses!$BS$9,IF(K697&gt;=hypothèses!$BQ$9,hypothèses!$BT$9,K697*hypothèses!$BU$9)),IF(AND(D697=hypothèses!$BR$11,R697=hypothèses!$BL$1),IF(K697&lt;=hypothèses!$BP$11,hypothèses!$BS$11,IF(K697&gt;=hypothèses!$BQ$11,hypothèses!$BT$11,K697*hypothèses!$BU$11)),IF(AND(D697=hypothèses!$BR$12,R697=hypothèses!$BL$1),IF(K697&lt;=hypothèses!$BP$12,hypothèses!$BS$12,IF(K697&gt;=hypothèses!$BQ$12,hypothèses!$BT$12,K697*hypothèses!$BU$12)),IF(AND(D697=hypothèses!$BR$14,R697=hypothèses!$BM$1),IF(K697&lt;=hypothèses!$BP$14,hypothèses!$BS$14,IF(K697&gt;=hypothèses!$BQ$14,hypothèses!$BT$14,K697*hypothèses!$BU$14)),IF(AND(D697=hypothèses!$BR$15,R697=hypothèses!$BM$1),IF(K697&lt;=hypothèses!$BP$15,hypothèses!$BS$15,IF(K697&gt;=hypothèses!$BQ$15,hypothèses!$BT$15,K697*hypothèses!$BU$15)),IF(AND(D697=hypothèses!$BR$17,R697=hypothèses!$BN$1),IF(K697&lt;=hypothèses!$BP$17,hypothèses!$BS$17,IF(K697&gt;=hypothèses!$BQ$17,hypothèses!$BT$17,K697*hypothèses!$BU$17)),IF(AND(D697=hypothèses!$BR$18,R697=hypothèses!$BN$1),IF(K697&lt;=hypothèses!$BP$18,hypothèses!$BS$18,IF(K697&gt;=hypothèses!$BQ$18,hypothèses!$BT$18,K697*hypothèses!$BU$18)),0))))))))))))))</f>
        <v>0</v>
      </c>
      <c r="W697" t="str" cm="1">
        <f t="array" ref="W697">IFERROR(IF(T697&lt;0,0,IF(R697="tarif frais de dossier",30,K697*INDEX(hypothèses!$CC$2:$CR$21,MATCH(1,(K697&gt;=hypothèses!$BX$2:$BX$21)*(K697&lt;hypothèses!$BY$2:$BY$21)*(D697="Villeurbanne")+(K697&gt;=hypothèses!$BX$12:$BX$21)*(K697&lt;hypothèses!$BY$12:$BY$21)*(D697="Hors Villeurbanne"),0),CHOOSE(MATCH(R697,{"tarif eveil";"tarif courant";"tarif pratiques collectives";"tarif troisième cycle renforcé PPES";"tarif cumul";"tarif location"},0),1,4,7,10,13,16)))),"")</f>
        <v/>
      </c>
    </row>
    <row r="698" spans="1:23">
      <c r="A698" s="71" t="s">
        <v>71</v>
      </c>
      <c r="B698" s="71" t="s">
        <v>72</v>
      </c>
      <c r="C698" s="71" t="s">
        <v>73</v>
      </c>
      <c r="D698" t="s">
        <v>86</v>
      </c>
      <c r="E698" s="59">
        <v>7995</v>
      </c>
      <c r="F698">
        <v>4</v>
      </c>
      <c r="G698">
        <v>1</v>
      </c>
      <c r="H698">
        <f>IF(Tableau1[[#This Row],[Tranche RFR]]&gt;=2,Tableau1[[#This Row],[Tranche RFR]]-1,Tableau1[[#This Row],[Tranche RFR]])</f>
        <v>3</v>
      </c>
      <c r="I698">
        <f>Tableau1[[#This Row],[RFR]]/Tableau1[[#This Row],[nb parts sans couple]]</f>
        <v>2665</v>
      </c>
      <c r="J698" t="s">
        <v>77</v>
      </c>
      <c r="K698" s="4">
        <f t="shared" si="10"/>
        <v>666.25</v>
      </c>
      <c r="L698" s="49">
        <f>IF($K698&lt;=hypothèses!$BG$2,1,IF(AND($K698&gt;hypothèses!$BF$3,$K698&lt;=hypothèses!$BG$3),2,IF(AND($K698&gt;hypothèses!$BF$4,$K698&lt;=hypothèses!$BG$4),3,IF(AND($K698&gt;hypothèses!$BF$5,$K698&lt;=hypothèses!$BG$5),4,IF(AND($K698&gt;hypothèses!$BF$6,$K698&lt;=hypothèses!$BG$6),5,IF(AND($K698&gt;hypothèses!$BF$7,$K698&lt;=hypothèses!$BG$7),6,IF(AND($K698&gt;hypothèses!$BF$8,$K698&lt;=hypothèses!$BG$8),7,IF(AND($K698&gt;hypothèses!$BF$9,$K698&lt;=hypothèses!$BG$9),8,IF(AND($K698&gt;hypothèses!$BF$10,$K698&lt;=hypothèses!$BG$10),9,IF(AND($K698&gt;hypothèses!$BF$11,$K698&lt;=hypothèses!$BG$11),10,IF(Tableau1[[#This Row],[QF mens]]&gt;hypothèses!BG707,10,"")))))))))))</f>
        <v>4</v>
      </c>
      <c r="M698" s="49">
        <f>IF($K698&lt;=hypothèses!$BY$2,1,IF(AND($K698&gt;hypothèses!$BX$3,$K698&lt;=hypothèses!$BY$3),2,IF(AND($K698&gt;hypothèses!$BX$4,$K698&lt;=hypothèses!$BY$4),3,IF(AND($K698&gt;hypothèses!$BX$5,$K698&lt;=hypothèses!$BY$5),4,IF(AND($K698&gt;hypothèses!$BX$6,$K698&lt;=hypothèses!$BY$6),5,IF(AND($K698&gt;hypothèses!$BX$7,$K698&lt;=hypothèses!$BY$7),6,IF(AND($K698&gt;hypothèses!$BX$8,$K698&lt;=hypothèses!$BY$8),7,IF(AND($K698&gt;hypothèses!$BX$9,$K698&lt;=hypothèses!$BY$9),8,IF(AND($K698&gt;hypothèses!$BX$10,$K698&lt;=hypothèses!$BY$10),9,IF(AND($K698&gt;hypothèses!$BX$11,$K698&lt;=hypothèses!$BY$11),10,IF(Tableau1[[#This Row],[QF mens]]&gt;hypothèses!BH707,10,"")))))))))))</f>
        <v>2</v>
      </c>
      <c r="N698" s="49" t="s">
        <v>82</v>
      </c>
      <c r="O698" s="49" t="s">
        <v>77</v>
      </c>
      <c r="P698" s="49" t="s">
        <v>83</v>
      </c>
      <c r="Q698" s="49" t="s">
        <v>82</v>
      </c>
      <c r="T698">
        <v>0</v>
      </c>
      <c r="U698" s="58" t="str" cm="1">
        <f t="array" ref="U69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698" s="58">
        <f>IF(R698="Tarif Frais de dossier",30,IF(T698&lt;0,0,IF(AND(D698=hypothèses!$BR$2,R698=hypothèses!$BI$1),IF(K698&lt;=hypothèses!$BP$2,hypothèses!$BS$2,IF(K698&gt;=hypothèses!$BQ$2,hypothèses!$BT$2,K698*hypothèses!$BU$2)),IF(AND(D698=hypothèses!$BR$3,R698=hypothèses!$BI$1),IF(K698&lt;=hypothèses!$BP$3,hypothèses!$BS$3,IF(K698&gt;=hypothèses!$BQ$3,hypothèses!$BT$3,K698*hypothèses!$BU$3)),IF(AND(D698=hypothèses!$BR$5,R698=hypothèses!$BJ$1),IF(K698&lt;=hypothèses!$BP$5,hypothèses!$BS$5,IF(K698&gt;=hypothèses!$BQ$5,hypothèses!$BT$5,K698*hypothèses!$BU$5)),IF(AND(D698=hypothèses!$BR$6,R698=hypothèses!$BJ$1),IF(K698&lt;=hypothèses!$BP$6,hypothèses!$BS$6,IF(K698&gt;=hypothèses!$BQ$6,hypothèses!$BT$6,K698*hypothèses!$BU$6)),IF(AND(D698=hypothèses!$BR$8,R698=hypothèses!$BK$1),IF(K698&lt;=hypothèses!$BP$8,hypothèses!$BS$8,IF(K698&gt;=hypothèses!$BQ$8,hypothèses!$BT$8,K698*hypothèses!$BU$8)),IF(AND(D698=hypothèses!$BR$9,R698=hypothèses!$BK$1),IF(K698&lt;=hypothèses!$BP$9,hypothèses!$BS$9,IF(K698&gt;=hypothèses!$BQ$9,hypothèses!$BT$9,K698*hypothèses!$BU$9)),IF(AND(D698=hypothèses!$BR$11,R698=hypothèses!$BL$1),IF(K698&lt;=hypothèses!$BP$11,hypothèses!$BS$11,IF(K698&gt;=hypothèses!$BQ$11,hypothèses!$BT$11,K698*hypothèses!$BU$11)),IF(AND(D698=hypothèses!$BR$12,R698=hypothèses!$BL$1),IF(K698&lt;=hypothèses!$BP$12,hypothèses!$BS$12,IF(K698&gt;=hypothèses!$BQ$12,hypothèses!$BT$12,K698*hypothèses!$BU$12)),IF(AND(D698=hypothèses!$BR$14,R698=hypothèses!$BM$1),IF(K698&lt;=hypothèses!$BP$14,hypothèses!$BS$14,IF(K698&gt;=hypothèses!$BQ$14,hypothèses!$BT$14,K698*hypothèses!$BU$14)),IF(AND(D698=hypothèses!$BR$15,R698=hypothèses!$BM$1),IF(K698&lt;=hypothèses!$BP$15,hypothèses!$BS$15,IF(K698&gt;=hypothèses!$BQ$15,hypothèses!$BT$15,K698*hypothèses!$BU$15)),IF(AND(D698=hypothèses!$BR$17,R698=hypothèses!$BN$1),IF(K698&lt;=hypothèses!$BP$17,hypothèses!$BS$17,IF(K698&gt;=hypothèses!$BQ$17,hypothèses!$BT$17,K698*hypothèses!$BU$17)),IF(AND(D698=hypothèses!$BR$18,R698=hypothèses!$BN$1),IF(K698&lt;=hypothèses!$BP$18,hypothèses!$BS$18,IF(K698&gt;=hypothèses!$BQ$18,hypothèses!$BT$18,K698*hypothèses!$BU$18)),0))))))))))))))</f>
        <v>0</v>
      </c>
      <c r="W698" t="str" cm="1">
        <f t="array" ref="W698">IFERROR(IF(T698&lt;0,0,IF(R698="tarif frais de dossier",30,K698*INDEX(hypothèses!$CC$2:$CR$21,MATCH(1,(K698&gt;=hypothèses!$BX$2:$BX$21)*(K698&lt;hypothèses!$BY$2:$BY$21)*(D698="Villeurbanne")+(K698&gt;=hypothèses!$BX$12:$BX$21)*(K698&lt;hypothèses!$BY$12:$BY$21)*(D698="Hors Villeurbanne"),0),CHOOSE(MATCH(R698,{"tarif eveil";"tarif courant";"tarif pratiques collectives";"tarif troisième cycle renforcé PPES";"tarif cumul";"tarif location"},0),1,4,7,10,13,16)))),"")</f>
        <v/>
      </c>
    </row>
    <row r="699" spans="1:23">
      <c r="A699" s="72" t="s">
        <v>71</v>
      </c>
      <c r="B699" s="72" t="s">
        <v>72</v>
      </c>
      <c r="C699" s="72" t="s">
        <v>73</v>
      </c>
      <c r="D699" t="s">
        <v>86</v>
      </c>
      <c r="E699" s="59">
        <v>7995</v>
      </c>
      <c r="F699">
        <v>4</v>
      </c>
      <c r="G699">
        <v>1</v>
      </c>
      <c r="H699">
        <f>IF(Tableau1[[#This Row],[Tranche RFR]]&gt;=2,Tableau1[[#This Row],[Tranche RFR]]-1,Tableau1[[#This Row],[Tranche RFR]])</f>
        <v>3</v>
      </c>
      <c r="I699">
        <f>Tableau1[[#This Row],[RFR]]/Tableau1[[#This Row],[nb parts sans couple]]</f>
        <v>2665</v>
      </c>
      <c r="J699" t="s">
        <v>77</v>
      </c>
      <c r="K699" s="4">
        <f t="shared" si="10"/>
        <v>666.25</v>
      </c>
      <c r="L699" s="49">
        <f>IF($K699&lt;=hypothèses!$BG$2,1,IF(AND($K699&gt;hypothèses!$BF$3,$K699&lt;=hypothèses!$BG$3),2,IF(AND($K699&gt;hypothèses!$BF$4,$K699&lt;=hypothèses!$BG$4),3,IF(AND($K699&gt;hypothèses!$BF$5,$K699&lt;=hypothèses!$BG$5),4,IF(AND($K699&gt;hypothèses!$BF$6,$K699&lt;=hypothèses!$BG$6),5,IF(AND($K699&gt;hypothèses!$BF$7,$K699&lt;=hypothèses!$BG$7),6,IF(AND($K699&gt;hypothèses!$BF$8,$K699&lt;=hypothèses!$BG$8),7,IF(AND($K699&gt;hypothèses!$BF$9,$K699&lt;=hypothèses!$BG$9),8,IF(AND($K699&gt;hypothèses!$BF$10,$K699&lt;=hypothèses!$BG$10),9,IF(AND($K699&gt;hypothèses!$BF$11,$K699&lt;=hypothèses!$BG$11),10,IF(Tableau1[[#This Row],[QF mens]]&gt;hypothèses!BG708,10,"")))))))))))</f>
        <v>4</v>
      </c>
      <c r="M699" s="49">
        <f>IF($K699&lt;=hypothèses!$BY$2,1,IF(AND($K699&gt;hypothèses!$BX$3,$K699&lt;=hypothèses!$BY$3),2,IF(AND($K699&gt;hypothèses!$BX$4,$K699&lt;=hypothèses!$BY$4),3,IF(AND($K699&gt;hypothèses!$BX$5,$K699&lt;=hypothèses!$BY$5),4,IF(AND($K699&gt;hypothèses!$BX$6,$K699&lt;=hypothèses!$BY$6),5,IF(AND($K699&gt;hypothèses!$BX$7,$K699&lt;=hypothèses!$BY$7),6,IF(AND($K699&gt;hypothèses!$BX$8,$K699&lt;=hypothèses!$BY$8),7,IF(AND($K699&gt;hypothèses!$BX$9,$K699&lt;=hypothèses!$BY$9),8,IF(AND($K699&gt;hypothèses!$BX$10,$K699&lt;=hypothèses!$BY$10),9,IF(AND($K699&gt;hypothèses!$BX$11,$K699&lt;=hypothèses!$BY$11),10,IF(Tableau1[[#This Row],[QF mens]]&gt;hypothèses!BH708,10,"")))))))))))</f>
        <v>2</v>
      </c>
      <c r="N699" s="49" t="s">
        <v>82</v>
      </c>
      <c r="O699" s="49" t="s">
        <v>77</v>
      </c>
      <c r="P699" s="49" t="s">
        <v>83</v>
      </c>
      <c r="Q699" s="49" t="s">
        <v>82</v>
      </c>
      <c r="T699">
        <v>0</v>
      </c>
      <c r="U699" s="58" t="str" cm="1">
        <f t="array" ref="U69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699" s="58">
        <f>IF(R699="Tarif Frais de dossier",30,IF(T699&lt;0,0,IF(AND(D699=hypothèses!$BR$2,R699=hypothèses!$BI$1),IF(K699&lt;=hypothèses!$BP$2,hypothèses!$BS$2,IF(K699&gt;=hypothèses!$BQ$2,hypothèses!$BT$2,K699*hypothèses!$BU$2)),IF(AND(D699=hypothèses!$BR$3,R699=hypothèses!$BI$1),IF(K699&lt;=hypothèses!$BP$3,hypothèses!$BS$3,IF(K699&gt;=hypothèses!$BQ$3,hypothèses!$BT$3,K699*hypothèses!$BU$3)),IF(AND(D699=hypothèses!$BR$5,R699=hypothèses!$BJ$1),IF(K699&lt;=hypothèses!$BP$5,hypothèses!$BS$5,IF(K699&gt;=hypothèses!$BQ$5,hypothèses!$BT$5,K699*hypothèses!$BU$5)),IF(AND(D699=hypothèses!$BR$6,R699=hypothèses!$BJ$1),IF(K699&lt;=hypothèses!$BP$6,hypothèses!$BS$6,IF(K699&gt;=hypothèses!$BQ$6,hypothèses!$BT$6,K699*hypothèses!$BU$6)),IF(AND(D699=hypothèses!$BR$8,R699=hypothèses!$BK$1),IF(K699&lt;=hypothèses!$BP$8,hypothèses!$BS$8,IF(K699&gt;=hypothèses!$BQ$8,hypothèses!$BT$8,K699*hypothèses!$BU$8)),IF(AND(D699=hypothèses!$BR$9,R699=hypothèses!$BK$1),IF(K699&lt;=hypothèses!$BP$9,hypothèses!$BS$9,IF(K699&gt;=hypothèses!$BQ$9,hypothèses!$BT$9,K699*hypothèses!$BU$9)),IF(AND(D699=hypothèses!$BR$11,R699=hypothèses!$BL$1),IF(K699&lt;=hypothèses!$BP$11,hypothèses!$BS$11,IF(K699&gt;=hypothèses!$BQ$11,hypothèses!$BT$11,K699*hypothèses!$BU$11)),IF(AND(D699=hypothèses!$BR$12,R699=hypothèses!$BL$1),IF(K699&lt;=hypothèses!$BP$12,hypothèses!$BS$12,IF(K699&gt;=hypothèses!$BQ$12,hypothèses!$BT$12,K699*hypothèses!$BU$12)),IF(AND(D699=hypothèses!$BR$14,R699=hypothèses!$BM$1),IF(K699&lt;=hypothèses!$BP$14,hypothèses!$BS$14,IF(K699&gt;=hypothèses!$BQ$14,hypothèses!$BT$14,K699*hypothèses!$BU$14)),IF(AND(D699=hypothèses!$BR$15,R699=hypothèses!$BM$1),IF(K699&lt;=hypothèses!$BP$15,hypothèses!$BS$15,IF(K699&gt;=hypothèses!$BQ$15,hypothèses!$BT$15,K699*hypothèses!$BU$15)),IF(AND(D699=hypothèses!$BR$17,R699=hypothèses!$BN$1),IF(K699&lt;=hypothèses!$BP$17,hypothèses!$BS$17,IF(K699&gt;=hypothèses!$BQ$17,hypothèses!$BT$17,K699*hypothèses!$BU$17)),IF(AND(D699=hypothèses!$BR$18,R699=hypothèses!$BN$1),IF(K699&lt;=hypothèses!$BP$18,hypothèses!$BS$18,IF(K699&gt;=hypothèses!$BQ$18,hypothèses!$BT$18,K699*hypothèses!$BU$18)),0))))))))))))))</f>
        <v>0</v>
      </c>
      <c r="W699" t="str" cm="1">
        <f t="array" ref="W699">IFERROR(IF(T699&lt;0,0,IF(R699="tarif frais de dossier",30,K699*INDEX(hypothèses!$CC$2:$CR$21,MATCH(1,(K699&gt;=hypothèses!$BX$2:$BX$21)*(K699&lt;hypothèses!$BY$2:$BY$21)*(D699="Villeurbanne")+(K699&gt;=hypothèses!$BX$12:$BX$21)*(K699&lt;hypothèses!$BY$12:$BY$21)*(D699="Hors Villeurbanne"),0),CHOOSE(MATCH(R699,{"tarif eveil";"tarif courant";"tarif pratiques collectives";"tarif troisième cycle renforcé PPES";"tarif cumul";"tarif location"},0),1,4,7,10,13,16)))),"")</f>
        <v/>
      </c>
    </row>
    <row r="700" spans="1:23">
      <c r="A700" s="71" t="s">
        <v>71</v>
      </c>
      <c r="B700" s="71" t="s">
        <v>72</v>
      </c>
      <c r="C700" s="71" t="s">
        <v>73</v>
      </c>
      <c r="D700" t="s">
        <v>86</v>
      </c>
      <c r="E700" s="59">
        <v>7995</v>
      </c>
      <c r="F700">
        <v>4</v>
      </c>
      <c r="G700">
        <v>1</v>
      </c>
      <c r="H700">
        <f>IF(Tableau1[[#This Row],[Tranche RFR]]&gt;=2,Tableau1[[#This Row],[Tranche RFR]]-1,Tableau1[[#This Row],[Tranche RFR]])</f>
        <v>3</v>
      </c>
      <c r="I700">
        <f>Tableau1[[#This Row],[RFR]]/Tableau1[[#This Row],[nb parts sans couple]]</f>
        <v>2665</v>
      </c>
      <c r="J700" t="s">
        <v>77</v>
      </c>
      <c r="K700" s="4">
        <f t="shared" si="10"/>
        <v>666.25</v>
      </c>
      <c r="L700" s="49">
        <f>IF($K700&lt;=hypothèses!$BG$2,1,IF(AND($K700&gt;hypothèses!$BF$3,$K700&lt;=hypothèses!$BG$3),2,IF(AND($K700&gt;hypothèses!$BF$4,$K700&lt;=hypothèses!$BG$4),3,IF(AND($K700&gt;hypothèses!$BF$5,$K700&lt;=hypothèses!$BG$5),4,IF(AND($K700&gt;hypothèses!$BF$6,$K700&lt;=hypothèses!$BG$6),5,IF(AND($K700&gt;hypothèses!$BF$7,$K700&lt;=hypothèses!$BG$7),6,IF(AND($K700&gt;hypothèses!$BF$8,$K700&lt;=hypothèses!$BG$8),7,IF(AND($K700&gt;hypothèses!$BF$9,$K700&lt;=hypothèses!$BG$9),8,IF(AND($K700&gt;hypothèses!$BF$10,$K700&lt;=hypothèses!$BG$10),9,IF(AND($K700&gt;hypothèses!$BF$11,$K700&lt;=hypothèses!$BG$11),10,IF(Tableau1[[#This Row],[QF mens]]&gt;hypothèses!BG709,10,"")))))))))))</f>
        <v>4</v>
      </c>
      <c r="M700" s="49">
        <f>IF($K700&lt;=hypothèses!$BY$2,1,IF(AND($K700&gt;hypothèses!$BX$3,$K700&lt;=hypothèses!$BY$3),2,IF(AND($K700&gt;hypothèses!$BX$4,$K700&lt;=hypothèses!$BY$4),3,IF(AND($K700&gt;hypothèses!$BX$5,$K700&lt;=hypothèses!$BY$5),4,IF(AND($K700&gt;hypothèses!$BX$6,$K700&lt;=hypothèses!$BY$6),5,IF(AND($K700&gt;hypothèses!$BX$7,$K700&lt;=hypothèses!$BY$7),6,IF(AND($K700&gt;hypothèses!$BX$8,$K700&lt;=hypothèses!$BY$8),7,IF(AND($K700&gt;hypothèses!$BX$9,$K700&lt;=hypothèses!$BY$9),8,IF(AND($K700&gt;hypothèses!$BX$10,$K700&lt;=hypothèses!$BY$10),9,IF(AND($K700&gt;hypothèses!$BX$11,$K700&lt;=hypothèses!$BY$11),10,IF(Tableau1[[#This Row],[QF mens]]&gt;hypothèses!BH709,10,"")))))))))))</f>
        <v>2</v>
      </c>
      <c r="N700" s="49" t="s">
        <v>82</v>
      </c>
      <c r="O700" s="49" t="s">
        <v>77</v>
      </c>
      <c r="P700" s="49" t="s">
        <v>83</v>
      </c>
      <c r="Q700" s="49" t="s">
        <v>82</v>
      </c>
      <c r="T700">
        <v>0</v>
      </c>
      <c r="U700" s="58" t="str" cm="1">
        <f t="array" ref="U70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700" s="58">
        <f>IF(R700="Tarif Frais de dossier",30,IF(T700&lt;0,0,IF(AND(D700=hypothèses!$BR$2,R700=hypothèses!$BI$1),IF(K700&lt;=hypothèses!$BP$2,hypothèses!$BS$2,IF(K700&gt;=hypothèses!$BQ$2,hypothèses!$BT$2,K700*hypothèses!$BU$2)),IF(AND(D700=hypothèses!$BR$3,R700=hypothèses!$BI$1),IF(K700&lt;=hypothèses!$BP$3,hypothèses!$BS$3,IF(K700&gt;=hypothèses!$BQ$3,hypothèses!$BT$3,K700*hypothèses!$BU$3)),IF(AND(D700=hypothèses!$BR$5,R700=hypothèses!$BJ$1),IF(K700&lt;=hypothèses!$BP$5,hypothèses!$BS$5,IF(K700&gt;=hypothèses!$BQ$5,hypothèses!$BT$5,K700*hypothèses!$BU$5)),IF(AND(D700=hypothèses!$BR$6,R700=hypothèses!$BJ$1),IF(K700&lt;=hypothèses!$BP$6,hypothèses!$BS$6,IF(K700&gt;=hypothèses!$BQ$6,hypothèses!$BT$6,K700*hypothèses!$BU$6)),IF(AND(D700=hypothèses!$BR$8,R700=hypothèses!$BK$1),IF(K700&lt;=hypothèses!$BP$8,hypothèses!$BS$8,IF(K700&gt;=hypothèses!$BQ$8,hypothèses!$BT$8,K700*hypothèses!$BU$8)),IF(AND(D700=hypothèses!$BR$9,R700=hypothèses!$BK$1),IF(K700&lt;=hypothèses!$BP$9,hypothèses!$BS$9,IF(K700&gt;=hypothèses!$BQ$9,hypothèses!$BT$9,K700*hypothèses!$BU$9)),IF(AND(D700=hypothèses!$BR$11,R700=hypothèses!$BL$1),IF(K700&lt;=hypothèses!$BP$11,hypothèses!$BS$11,IF(K700&gt;=hypothèses!$BQ$11,hypothèses!$BT$11,K700*hypothèses!$BU$11)),IF(AND(D700=hypothèses!$BR$12,R700=hypothèses!$BL$1),IF(K700&lt;=hypothèses!$BP$12,hypothèses!$BS$12,IF(K700&gt;=hypothèses!$BQ$12,hypothèses!$BT$12,K700*hypothèses!$BU$12)),IF(AND(D700=hypothèses!$BR$14,R700=hypothèses!$BM$1),IF(K700&lt;=hypothèses!$BP$14,hypothèses!$BS$14,IF(K700&gt;=hypothèses!$BQ$14,hypothèses!$BT$14,K700*hypothèses!$BU$14)),IF(AND(D700=hypothèses!$BR$15,R700=hypothèses!$BM$1),IF(K700&lt;=hypothèses!$BP$15,hypothèses!$BS$15,IF(K700&gt;=hypothèses!$BQ$15,hypothèses!$BT$15,K700*hypothèses!$BU$15)),IF(AND(D700=hypothèses!$BR$17,R700=hypothèses!$BN$1),IF(K700&lt;=hypothèses!$BP$17,hypothèses!$BS$17,IF(K700&gt;=hypothèses!$BQ$17,hypothèses!$BT$17,K700*hypothèses!$BU$17)),IF(AND(D700=hypothèses!$BR$18,R700=hypothèses!$BN$1),IF(K700&lt;=hypothèses!$BP$18,hypothèses!$BS$18,IF(K700&gt;=hypothèses!$BQ$18,hypothèses!$BT$18,K700*hypothèses!$BU$18)),0))))))))))))))</f>
        <v>0</v>
      </c>
      <c r="W700" t="str" cm="1">
        <f t="array" ref="W700">IFERROR(IF(T700&lt;0,0,IF(R700="tarif frais de dossier",30,K700*INDEX(hypothèses!$CC$2:$CR$21,MATCH(1,(K700&gt;=hypothèses!$BX$2:$BX$21)*(K700&lt;hypothèses!$BY$2:$BY$21)*(D700="Villeurbanne")+(K700&gt;=hypothèses!$BX$12:$BX$21)*(K700&lt;hypothèses!$BY$12:$BY$21)*(D700="Hors Villeurbanne"),0),CHOOSE(MATCH(R700,{"tarif eveil";"tarif courant";"tarif pratiques collectives";"tarif troisième cycle renforcé PPES";"tarif cumul";"tarif location"},0),1,4,7,10,13,16)))),"")</f>
        <v/>
      </c>
    </row>
    <row r="701" spans="1:23">
      <c r="A701" s="72" t="s">
        <v>71</v>
      </c>
      <c r="B701" s="72" t="s">
        <v>72</v>
      </c>
      <c r="C701" s="72" t="s">
        <v>73</v>
      </c>
      <c r="D701" t="s">
        <v>86</v>
      </c>
      <c r="E701" s="59">
        <v>7995</v>
      </c>
      <c r="F701">
        <v>4</v>
      </c>
      <c r="G701">
        <v>1</v>
      </c>
      <c r="H701">
        <f>IF(Tableau1[[#This Row],[Tranche RFR]]&gt;=2,Tableau1[[#This Row],[Tranche RFR]]-1,Tableau1[[#This Row],[Tranche RFR]])</f>
        <v>3</v>
      </c>
      <c r="I701">
        <f>Tableau1[[#This Row],[RFR]]/Tableau1[[#This Row],[nb parts sans couple]]</f>
        <v>2665</v>
      </c>
      <c r="J701" t="s">
        <v>77</v>
      </c>
      <c r="K701" s="4">
        <f t="shared" si="10"/>
        <v>666.25</v>
      </c>
      <c r="L701" s="49">
        <f>IF($K701&lt;=hypothèses!$BG$2,1,IF(AND($K701&gt;hypothèses!$BF$3,$K701&lt;=hypothèses!$BG$3),2,IF(AND($K701&gt;hypothèses!$BF$4,$K701&lt;=hypothèses!$BG$4),3,IF(AND($K701&gt;hypothèses!$BF$5,$K701&lt;=hypothèses!$BG$5),4,IF(AND($K701&gt;hypothèses!$BF$6,$K701&lt;=hypothèses!$BG$6),5,IF(AND($K701&gt;hypothèses!$BF$7,$K701&lt;=hypothèses!$BG$7),6,IF(AND($K701&gt;hypothèses!$BF$8,$K701&lt;=hypothèses!$BG$8),7,IF(AND($K701&gt;hypothèses!$BF$9,$K701&lt;=hypothèses!$BG$9),8,IF(AND($K701&gt;hypothèses!$BF$10,$K701&lt;=hypothèses!$BG$10),9,IF(AND($K701&gt;hypothèses!$BF$11,$K701&lt;=hypothèses!$BG$11),10,IF(Tableau1[[#This Row],[QF mens]]&gt;hypothèses!BG710,10,"")))))))))))</f>
        <v>4</v>
      </c>
      <c r="M701" s="49">
        <f>IF($K701&lt;=hypothèses!$BY$2,1,IF(AND($K701&gt;hypothèses!$BX$3,$K701&lt;=hypothèses!$BY$3),2,IF(AND($K701&gt;hypothèses!$BX$4,$K701&lt;=hypothèses!$BY$4),3,IF(AND($K701&gt;hypothèses!$BX$5,$K701&lt;=hypothèses!$BY$5),4,IF(AND($K701&gt;hypothèses!$BX$6,$K701&lt;=hypothèses!$BY$6),5,IF(AND($K701&gt;hypothèses!$BX$7,$K701&lt;=hypothèses!$BY$7),6,IF(AND($K701&gt;hypothèses!$BX$8,$K701&lt;=hypothèses!$BY$8),7,IF(AND($K701&gt;hypothèses!$BX$9,$K701&lt;=hypothèses!$BY$9),8,IF(AND($K701&gt;hypothèses!$BX$10,$K701&lt;=hypothèses!$BY$10),9,IF(AND($K701&gt;hypothèses!$BX$11,$K701&lt;=hypothèses!$BY$11),10,IF(Tableau1[[#This Row],[QF mens]]&gt;hypothèses!BH710,10,"")))))))))))</f>
        <v>2</v>
      </c>
      <c r="N701" s="49" t="s">
        <v>82</v>
      </c>
      <c r="O701" s="49" t="s">
        <v>77</v>
      </c>
      <c r="P701" s="49" t="s">
        <v>83</v>
      </c>
      <c r="Q701" s="49" t="s">
        <v>82</v>
      </c>
      <c r="T701">
        <v>0</v>
      </c>
      <c r="U701" s="58" t="str" cm="1">
        <f t="array" ref="U70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701" s="58">
        <f>IF(R701="Tarif Frais de dossier",30,IF(T701&lt;0,0,IF(AND(D701=hypothèses!$BR$2,R701=hypothèses!$BI$1),IF(K701&lt;=hypothèses!$BP$2,hypothèses!$BS$2,IF(K701&gt;=hypothèses!$BQ$2,hypothèses!$BT$2,K701*hypothèses!$BU$2)),IF(AND(D701=hypothèses!$BR$3,R701=hypothèses!$BI$1),IF(K701&lt;=hypothèses!$BP$3,hypothèses!$BS$3,IF(K701&gt;=hypothèses!$BQ$3,hypothèses!$BT$3,K701*hypothèses!$BU$3)),IF(AND(D701=hypothèses!$BR$5,R701=hypothèses!$BJ$1),IF(K701&lt;=hypothèses!$BP$5,hypothèses!$BS$5,IF(K701&gt;=hypothèses!$BQ$5,hypothèses!$BT$5,K701*hypothèses!$BU$5)),IF(AND(D701=hypothèses!$BR$6,R701=hypothèses!$BJ$1),IF(K701&lt;=hypothèses!$BP$6,hypothèses!$BS$6,IF(K701&gt;=hypothèses!$BQ$6,hypothèses!$BT$6,K701*hypothèses!$BU$6)),IF(AND(D701=hypothèses!$BR$8,R701=hypothèses!$BK$1),IF(K701&lt;=hypothèses!$BP$8,hypothèses!$BS$8,IF(K701&gt;=hypothèses!$BQ$8,hypothèses!$BT$8,K701*hypothèses!$BU$8)),IF(AND(D701=hypothèses!$BR$9,R701=hypothèses!$BK$1),IF(K701&lt;=hypothèses!$BP$9,hypothèses!$BS$9,IF(K701&gt;=hypothèses!$BQ$9,hypothèses!$BT$9,K701*hypothèses!$BU$9)),IF(AND(D701=hypothèses!$BR$11,R701=hypothèses!$BL$1),IF(K701&lt;=hypothèses!$BP$11,hypothèses!$BS$11,IF(K701&gt;=hypothèses!$BQ$11,hypothèses!$BT$11,K701*hypothèses!$BU$11)),IF(AND(D701=hypothèses!$BR$12,R701=hypothèses!$BL$1),IF(K701&lt;=hypothèses!$BP$12,hypothèses!$BS$12,IF(K701&gt;=hypothèses!$BQ$12,hypothèses!$BT$12,K701*hypothèses!$BU$12)),IF(AND(D701=hypothèses!$BR$14,R701=hypothèses!$BM$1),IF(K701&lt;=hypothèses!$BP$14,hypothèses!$BS$14,IF(K701&gt;=hypothèses!$BQ$14,hypothèses!$BT$14,K701*hypothèses!$BU$14)),IF(AND(D701=hypothèses!$BR$15,R701=hypothèses!$BM$1),IF(K701&lt;=hypothèses!$BP$15,hypothèses!$BS$15,IF(K701&gt;=hypothèses!$BQ$15,hypothèses!$BT$15,K701*hypothèses!$BU$15)),IF(AND(D701=hypothèses!$BR$17,R701=hypothèses!$BN$1),IF(K701&lt;=hypothèses!$BP$17,hypothèses!$BS$17,IF(K701&gt;=hypothèses!$BQ$17,hypothèses!$BT$17,K701*hypothèses!$BU$17)),IF(AND(D701=hypothèses!$BR$18,R701=hypothèses!$BN$1),IF(K701&lt;=hypothèses!$BP$18,hypothèses!$BS$18,IF(K701&gt;=hypothèses!$BQ$18,hypothèses!$BT$18,K701*hypothèses!$BU$18)),0))))))))))))))</f>
        <v>0</v>
      </c>
      <c r="W701" t="str" cm="1">
        <f t="array" ref="W701">IFERROR(IF(T701&lt;0,0,IF(R701="tarif frais de dossier",30,K701*INDEX(hypothèses!$CC$2:$CR$21,MATCH(1,(K701&gt;=hypothèses!$BX$2:$BX$21)*(K701&lt;hypothèses!$BY$2:$BY$21)*(D701="Villeurbanne")+(K701&gt;=hypothèses!$BX$12:$BX$21)*(K701&lt;hypothèses!$BY$12:$BY$21)*(D701="Hors Villeurbanne"),0),CHOOSE(MATCH(R701,{"tarif eveil";"tarif courant";"tarif pratiques collectives";"tarif troisième cycle renforcé PPES";"tarif cumul";"tarif location"},0),1,4,7,10,13,16)))),"")</f>
        <v/>
      </c>
    </row>
    <row r="702" spans="1:23">
      <c r="A702" s="71" t="s">
        <v>71</v>
      </c>
      <c r="B702" s="71" t="s">
        <v>72</v>
      </c>
      <c r="C702" s="71" t="s">
        <v>73</v>
      </c>
      <c r="D702" t="s">
        <v>86</v>
      </c>
      <c r="E702" s="59">
        <v>7995</v>
      </c>
      <c r="F702">
        <v>4</v>
      </c>
      <c r="G702">
        <v>1</v>
      </c>
      <c r="H702">
        <f>IF(Tableau1[[#This Row],[Tranche RFR]]&gt;=2,Tableau1[[#This Row],[Tranche RFR]]-1,Tableau1[[#This Row],[Tranche RFR]])</f>
        <v>3</v>
      </c>
      <c r="I702">
        <f>Tableau1[[#This Row],[RFR]]/Tableau1[[#This Row],[nb parts sans couple]]</f>
        <v>2665</v>
      </c>
      <c r="J702" t="s">
        <v>77</v>
      </c>
      <c r="K702" s="4">
        <f t="shared" si="10"/>
        <v>666.25</v>
      </c>
      <c r="L702" s="49">
        <f>IF($K702&lt;=hypothèses!$BG$2,1,IF(AND($K702&gt;hypothèses!$BF$3,$K702&lt;=hypothèses!$BG$3),2,IF(AND($K702&gt;hypothèses!$BF$4,$K702&lt;=hypothèses!$BG$4),3,IF(AND($K702&gt;hypothèses!$BF$5,$K702&lt;=hypothèses!$BG$5),4,IF(AND($K702&gt;hypothèses!$BF$6,$K702&lt;=hypothèses!$BG$6),5,IF(AND($K702&gt;hypothèses!$BF$7,$K702&lt;=hypothèses!$BG$7),6,IF(AND($K702&gt;hypothèses!$BF$8,$K702&lt;=hypothèses!$BG$8),7,IF(AND($K702&gt;hypothèses!$BF$9,$K702&lt;=hypothèses!$BG$9),8,IF(AND($K702&gt;hypothèses!$BF$10,$K702&lt;=hypothèses!$BG$10),9,IF(AND($K702&gt;hypothèses!$BF$11,$K702&lt;=hypothèses!$BG$11),10,IF(Tableau1[[#This Row],[QF mens]]&gt;hypothèses!BG711,10,"")))))))))))</f>
        <v>4</v>
      </c>
      <c r="M702" s="49">
        <f>IF($K702&lt;=hypothèses!$BY$2,1,IF(AND($K702&gt;hypothèses!$BX$3,$K702&lt;=hypothèses!$BY$3),2,IF(AND($K702&gt;hypothèses!$BX$4,$K702&lt;=hypothèses!$BY$4),3,IF(AND($K702&gt;hypothèses!$BX$5,$K702&lt;=hypothèses!$BY$5),4,IF(AND($K702&gt;hypothèses!$BX$6,$K702&lt;=hypothèses!$BY$6),5,IF(AND($K702&gt;hypothèses!$BX$7,$K702&lt;=hypothèses!$BY$7),6,IF(AND($K702&gt;hypothèses!$BX$8,$K702&lt;=hypothèses!$BY$8),7,IF(AND($K702&gt;hypothèses!$BX$9,$K702&lt;=hypothèses!$BY$9),8,IF(AND($K702&gt;hypothèses!$BX$10,$K702&lt;=hypothèses!$BY$10),9,IF(AND($K702&gt;hypothèses!$BX$11,$K702&lt;=hypothèses!$BY$11),10,IF(Tableau1[[#This Row],[QF mens]]&gt;hypothèses!BH711,10,"")))))))))))</f>
        <v>2</v>
      </c>
      <c r="N702" s="49" t="s">
        <v>82</v>
      </c>
      <c r="O702" s="49" t="s">
        <v>77</v>
      </c>
      <c r="P702" s="49" t="s">
        <v>83</v>
      </c>
      <c r="Q702" s="49" t="s">
        <v>82</v>
      </c>
      <c r="T702">
        <v>0</v>
      </c>
      <c r="U702" s="58" t="str" cm="1">
        <f t="array" ref="U70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702" s="58">
        <f>IF(R702="Tarif Frais de dossier",30,IF(T702&lt;0,0,IF(AND(D702=hypothèses!$BR$2,R702=hypothèses!$BI$1),IF(K702&lt;=hypothèses!$BP$2,hypothèses!$BS$2,IF(K702&gt;=hypothèses!$BQ$2,hypothèses!$BT$2,K702*hypothèses!$BU$2)),IF(AND(D702=hypothèses!$BR$3,R702=hypothèses!$BI$1),IF(K702&lt;=hypothèses!$BP$3,hypothèses!$BS$3,IF(K702&gt;=hypothèses!$BQ$3,hypothèses!$BT$3,K702*hypothèses!$BU$3)),IF(AND(D702=hypothèses!$BR$5,R702=hypothèses!$BJ$1),IF(K702&lt;=hypothèses!$BP$5,hypothèses!$BS$5,IF(K702&gt;=hypothèses!$BQ$5,hypothèses!$BT$5,K702*hypothèses!$BU$5)),IF(AND(D702=hypothèses!$BR$6,R702=hypothèses!$BJ$1),IF(K702&lt;=hypothèses!$BP$6,hypothèses!$BS$6,IF(K702&gt;=hypothèses!$BQ$6,hypothèses!$BT$6,K702*hypothèses!$BU$6)),IF(AND(D702=hypothèses!$BR$8,R702=hypothèses!$BK$1),IF(K702&lt;=hypothèses!$BP$8,hypothèses!$BS$8,IF(K702&gt;=hypothèses!$BQ$8,hypothèses!$BT$8,K702*hypothèses!$BU$8)),IF(AND(D702=hypothèses!$BR$9,R702=hypothèses!$BK$1),IF(K702&lt;=hypothèses!$BP$9,hypothèses!$BS$9,IF(K702&gt;=hypothèses!$BQ$9,hypothèses!$BT$9,K702*hypothèses!$BU$9)),IF(AND(D702=hypothèses!$BR$11,R702=hypothèses!$BL$1),IF(K702&lt;=hypothèses!$BP$11,hypothèses!$BS$11,IF(K702&gt;=hypothèses!$BQ$11,hypothèses!$BT$11,K702*hypothèses!$BU$11)),IF(AND(D702=hypothèses!$BR$12,R702=hypothèses!$BL$1),IF(K702&lt;=hypothèses!$BP$12,hypothèses!$BS$12,IF(K702&gt;=hypothèses!$BQ$12,hypothèses!$BT$12,K702*hypothèses!$BU$12)),IF(AND(D702=hypothèses!$BR$14,R702=hypothèses!$BM$1),IF(K702&lt;=hypothèses!$BP$14,hypothèses!$BS$14,IF(K702&gt;=hypothèses!$BQ$14,hypothèses!$BT$14,K702*hypothèses!$BU$14)),IF(AND(D702=hypothèses!$BR$15,R702=hypothèses!$BM$1),IF(K702&lt;=hypothèses!$BP$15,hypothèses!$BS$15,IF(K702&gt;=hypothèses!$BQ$15,hypothèses!$BT$15,K702*hypothèses!$BU$15)),IF(AND(D702=hypothèses!$BR$17,R702=hypothèses!$BN$1),IF(K702&lt;=hypothèses!$BP$17,hypothèses!$BS$17,IF(K702&gt;=hypothèses!$BQ$17,hypothèses!$BT$17,K702*hypothèses!$BU$17)),IF(AND(D702=hypothèses!$BR$18,R702=hypothèses!$BN$1),IF(K702&lt;=hypothèses!$BP$18,hypothèses!$BS$18,IF(K702&gt;=hypothèses!$BQ$18,hypothèses!$BT$18,K702*hypothèses!$BU$18)),0))))))))))))))</f>
        <v>0</v>
      </c>
      <c r="W702" t="str" cm="1">
        <f t="array" ref="W702">IFERROR(IF(T702&lt;0,0,IF(R702="tarif frais de dossier",30,K702*INDEX(hypothèses!$CC$2:$CR$21,MATCH(1,(K702&gt;=hypothèses!$BX$2:$BX$21)*(K702&lt;hypothèses!$BY$2:$BY$21)*(D702="Villeurbanne")+(K702&gt;=hypothèses!$BX$12:$BX$21)*(K702&lt;hypothèses!$BY$12:$BY$21)*(D702="Hors Villeurbanne"),0),CHOOSE(MATCH(R702,{"tarif eveil";"tarif courant";"tarif pratiques collectives";"tarif troisième cycle renforcé PPES";"tarif cumul";"tarif location"},0),1,4,7,10,13,16)))),"")</f>
        <v/>
      </c>
    </row>
    <row r="703" spans="1:23">
      <c r="A703" s="72" t="s">
        <v>71</v>
      </c>
      <c r="B703" s="72" t="s">
        <v>72</v>
      </c>
      <c r="C703" s="72" t="s">
        <v>73</v>
      </c>
      <c r="D703" t="s">
        <v>86</v>
      </c>
      <c r="E703" s="59">
        <v>7995</v>
      </c>
      <c r="F703">
        <v>4</v>
      </c>
      <c r="G703">
        <v>1</v>
      </c>
      <c r="H703">
        <f>IF(Tableau1[[#This Row],[Tranche RFR]]&gt;=2,Tableau1[[#This Row],[Tranche RFR]]-1,Tableau1[[#This Row],[Tranche RFR]])</f>
        <v>3</v>
      </c>
      <c r="I703">
        <f>Tableau1[[#This Row],[RFR]]/Tableau1[[#This Row],[nb parts sans couple]]</f>
        <v>2665</v>
      </c>
      <c r="J703" t="s">
        <v>77</v>
      </c>
      <c r="K703" s="4">
        <f t="shared" si="10"/>
        <v>666.25</v>
      </c>
      <c r="L703" s="49">
        <f>IF($K703&lt;=hypothèses!$BG$2,1,IF(AND($K703&gt;hypothèses!$BF$3,$K703&lt;=hypothèses!$BG$3),2,IF(AND($K703&gt;hypothèses!$BF$4,$K703&lt;=hypothèses!$BG$4),3,IF(AND($K703&gt;hypothèses!$BF$5,$K703&lt;=hypothèses!$BG$5),4,IF(AND($K703&gt;hypothèses!$BF$6,$K703&lt;=hypothèses!$BG$6),5,IF(AND($K703&gt;hypothèses!$BF$7,$K703&lt;=hypothèses!$BG$7),6,IF(AND($K703&gt;hypothèses!$BF$8,$K703&lt;=hypothèses!$BG$8),7,IF(AND($K703&gt;hypothèses!$BF$9,$K703&lt;=hypothèses!$BG$9),8,IF(AND($K703&gt;hypothèses!$BF$10,$K703&lt;=hypothèses!$BG$10),9,IF(AND($K703&gt;hypothèses!$BF$11,$K703&lt;=hypothèses!$BG$11),10,IF(Tableau1[[#This Row],[QF mens]]&gt;hypothèses!BG712,10,"")))))))))))</f>
        <v>4</v>
      </c>
      <c r="M703" s="49">
        <f>IF($K703&lt;=hypothèses!$BY$2,1,IF(AND($K703&gt;hypothèses!$BX$3,$K703&lt;=hypothèses!$BY$3),2,IF(AND($K703&gt;hypothèses!$BX$4,$K703&lt;=hypothèses!$BY$4),3,IF(AND($K703&gt;hypothèses!$BX$5,$K703&lt;=hypothèses!$BY$5),4,IF(AND($K703&gt;hypothèses!$BX$6,$K703&lt;=hypothèses!$BY$6),5,IF(AND($K703&gt;hypothèses!$BX$7,$K703&lt;=hypothèses!$BY$7),6,IF(AND($K703&gt;hypothèses!$BX$8,$K703&lt;=hypothèses!$BY$8),7,IF(AND($K703&gt;hypothèses!$BX$9,$K703&lt;=hypothèses!$BY$9),8,IF(AND($K703&gt;hypothèses!$BX$10,$K703&lt;=hypothèses!$BY$10),9,IF(AND($K703&gt;hypothèses!$BX$11,$K703&lt;=hypothèses!$BY$11),10,IF(Tableau1[[#This Row],[QF mens]]&gt;hypothèses!BH712,10,"")))))))))))</f>
        <v>2</v>
      </c>
      <c r="N703" s="49" t="s">
        <v>82</v>
      </c>
      <c r="O703" s="49" t="s">
        <v>77</v>
      </c>
      <c r="P703" s="49" t="s">
        <v>83</v>
      </c>
      <c r="Q703" s="49" t="s">
        <v>82</v>
      </c>
      <c r="T703">
        <v>0</v>
      </c>
      <c r="U703" s="58" t="str" cm="1">
        <f t="array" ref="U70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703" s="58">
        <f>IF(R703="Tarif Frais de dossier",30,IF(T703&lt;0,0,IF(AND(D703=hypothèses!$BR$2,R703=hypothèses!$BI$1),IF(K703&lt;=hypothèses!$BP$2,hypothèses!$BS$2,IF(K703&gt;=hypothèses!$BQ$2,hypothèses!$BT$2,K703*hypothèses!$BU$2)),IF(AND(D703=hypothèses!$BR$3,R703=hypothèses!$BI$1),IF(K703&lt;=hypothèses!$BP$3,hypothèses!$BS$3,IF(K703&gt;=hypothèses!$BQ$3,hypothèses!$BT$3,K703*hypothèses!$BU$3)),IF(AND(D703=hypothèses!$BR$5,R703=hypothèses!$BJ$1),IF(K703&lt;=hypothèses!$BP$5,hypothèses!$BS$5,IF(K703&gt;=hypothèses!$BQ$5,hypothèses!$BT$5,K703*hypothèses!$BU$5)),IF(AND(D703=hypothèses!$BR$6,R703=hypothèses!$BJ$1),IF(K703&lt;=hypothèses!$BP$6,hypothèses!$BS$6,IF(K703&gt;=hypothèses!$BQ$6,hypothèses!$BT$6,K703*hypothèses!$BU$6)),IF(AND(D703=hypothèses!$BR$8,R703=hypothèses!$BK$1),IF(K703&lt;=hypothèses!$BP$8,hypothèses!$BS$8,IF(K703&gt;=hypothèses!$BQ$8,hypothèses!$BT$8,K703*hypothèses!$BU$8)),IF(AND(D703=hypothèses!$BR$9,R703=hypothèses!$BK$1),IF(K703&lt;=hypothèses!$BP$9,hypothèses!$BS$9,IF(K703&gt;=hypothèses!$BQ$9,hypothèses!$BT$9,K703*hypothèses!$BU$9)),IF(AND(D703=hypothèses!$BR$11,R703=hypothèses!$BL$1),IF(K703&lt;=hypothèses!$BP$11,hypothèses!$BS$11,IF(K703&gt;=hypothèses!$BQ$11,hypothèses!$BT$11,K703*hypothèses!$BU$11)),IF(AND(D703=hypothèses!$BR$12,R703=hypothèses!$BL$1),IF(K703&lt;=hypothèses!$BP$12,hypothèses!$BS$12,IF(K703&gt;=hypothèses!$BQ$12,hypothèses!$BT$12,K703*hypothèses!$BU$12)),IF(AND(D703=hypothèses!$BR$14,R703=hypothèses!$BM$1),IF(K703&lt;=hypothèses!$BP$14,hypothèses!$BS$14,IF(K703&gt;=hypothèses!$BQ$14,hypothèses!$BT$14,K703*hypothèses!$BU$14)),IF(AND(D703=hypothèses!$BR$15,R703=hypothèses!$BM$1),IF(K703&lt;=hypothèses!$BP$15,hypothèses!$BS$15,IF(K703&gt;=hypothèses!$BQ$15,hypothèses!$BT$15,K703*hypothèses!$BU$15)),IF(AND(D703=hypothèses!$BR$17,R703=hypothèses!$BN$1),IF(K703&lt;=hypothèses!$BP$17,hypothèses!$BS$17,IF(K703&gt;=hypothèses!$BQ$17,hypothèses!$BT$17,K703*hypothèses!$BU$17)),IF(AND(D703=hypothèses!$BR$18,R703=hypothèses!$BN$1),IF(K703&lt;=hypothèses!$BP$18,hypothèses!$BS$18,IF(K703&gt;=hypothèses!$BQ$18,hypothèses!$BT$18,K703*hypothèses!$BU$18)),0))))))))))))))</f>
        <v>0</v>
      </c>
      <c r="W703" t="str" cm="1">
        <f t="array" ref="W703">IFERROR(IF(T703&lt;0,0,IF(R703="tarif frais de dossier",30,K703*INDEX(hypothèses!$CC$2:$CR$21,MATCH(1,(K703&gt;=hypothèses!$BX$2:$BX$21)*(K703&lt;hypothèses!$BY$2:$BY$21)*(D703="Villeurbanne")+(K703&gt;=hypothèses!$BX$12:$BX$21)*(K703&lt;hypothèses!$BY$12:$BY$21)*(D703="Hors Villeurbanne"),0),CHOOSE(MATCH(R703,{"tarif eveil";"tarif courant";"tarif pratiques collectives";"tarif troisième cycle renforcé PPES";"tarif cumul";"tarif location"},0),1,4,7,10,13,16)))),"")</f>
        <v/>
      </c>
    </row>
    <row r="704" spans="1:23">
      <c r="A704" s="71" t="s">
        <v>71</v>
      </c>
      <c r="B704" s="71" t="s">
        <v>72</v>
      </c>
      <c r="C704" s="71" t="s">
        <v>73</v>
      </c>
      <c r="D704" t="s">
        <v>86</v>
      </c>
      <c r="E704" s="59">
        <v>7995</v>
      </c>
      <c r="F704">
        <v>4</v>
      </c>
      <c r="G704">
        <v>1</v>
      </c>
      <c r="H704">
        <f>IF(Tableau1[[#This Row],[Tranche RFR]]&gt;=2,Tableau1[[#This Row],[Tranche RFR]]-1,Tableau1[[#This Row],[Tranche RFR]])</f>
        <v>3</v>
      </c>
      <c r="I704">
        <f>Tableau1[[#This Row],[RFR]]/Tableau1[[#This Row],[nb parts sans couple]]</f>
        <v>2665</v>
      </c>
      <c r="J704" t="s">
        <v>77</v>
      </c>
      <c r="K704" s="4">
        <f t="shared" si="10"/>
        <v>666.25</v>
      </c>
      <c r="L704" s="49">
        <f>IF($K704&lt;=hypothèses!$BG$2,1,IF(AND($K704&gt;hypothèses!$BF$3,$K704&lt;=hypothèses!$BG$3),2,IF(AND($K704&gt;hypothèses!$BF$4,$K704&lt;=hypothèses!$BG$4),3,IF(AND($K704&gt;hypothèses!$BF$5,$K704&lt;=hypothèses!$BG$5),4,IF(AND($K704&gt;hypothèses!$BF$6,$K704&lt;=hypothèses!$BG$6),5,IF(AND($K704&gt;hypothèses!$BF$7,$K704&lt;=hypothèses!$BG$7),6,IF(AND($K704&gt;hypothèses!$BF$8,$K704&lt;=hypothèses!$BG$8),7,IF(AND($K704&gt;hypothèses!$BF$9,$K704&lt;=hypothèses!$BG$9),8,IF(AND($K704&gt;hypothèses!$BF$10,$K704&lt;=hypothèses!$BG$10),9,IF(AND($K704&gt;hypothèses!$BF$11,$K704&lt;=hypothèses!$BG$11),10,IF(Tableau1[[#This Row],[QF mens]]&gt;hypothèses!BG713,10,"")))))))))))</f>
        <v>4</v>
      </c>
      <c r="M704" s="49">
        <f>IF($K704&lt;=hypothèses!$BY$2,1,IF(AND($K704&gt;hypothèses!$BX$3,$K704&lt;=hypothèses!$BY$3),2,IF(AND($K704&gt;hypothèses!$BX$4,$K704&lt;=hypothèses!$BY$4),3,IF(AND($K704&gt;hypothèses!$BX$5,$K704&lt;=hypothèses!$BY$5),4,IF(AND($K704&gt;hypothèses!$BX$6,$K704&lt;=hypothèses!$BY$6),5,IF(AND($K704&gt;hypothèses!$BX$7,$K704&lt;=hypothèses!$BY$7),6,IF(AND($K704&gt;hypothèses!$BX$8,$K704&lt;=hypothèses!$BY$8),7,IF(AND($K704&gt;hypothèses!$BX$9,$K704&lt;=hypothèses!$BY$9),8,IF(AND($K704&gt;hypothèses!$BX$10,$K704&lt;=hypothèses!$BY$10),9,IF(AND($K704&gt;hypothèses!$BX$11,$K704&lt;=hypothèses!$BY$11),10,IF(Tableau1[[#This Row],[QF mens]]&gt;hypothèses!BH713,10,"")))))))))))</f>
        <v>2</v>
      </c>
      <c r="N704" s="49" t="s">
        <v>82</v>
      </c>
      <c r="O704" s="49" t="s">
        <v>77</v>
      </c>
      <c r="P704" s="49" t="s">
        <v>83</v>
      </c>
      <c r="Q704" s="49" t="s">
        <v>82</v>
      </c>
      <c r="T704">
        <v>0</v>
      </c>
      <c r="U704" s="58" t="str" cm="1">
        <f t="array" ref="U70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704" s="58">
        <f>IF(R704="Tarif Frais de dossier",30,IF(T704&lt;0,0,IF(AND(D704=hypothèses!$BR$2,R704=hypothèses!$BI$1),IF(K704&lt;=hypothèses!$BP$2,hypothèses!$BS$2,IF(K704&gt;=hypothèses!$BQ$2,hypothèses!$BT$2,K704*hypothèses!$BU$2)),IF(AND(D704=hypothèses!$BR$3,R704=hypothèses!$BI$1),IF(K704&lt;=hypothèses!$BP$3,hypothèses!$BS$3,IF(K704&gt;=hypothèses!$BQ$3,hypothèses!$BT$3,K704*hypothèses!$BU$3)),IF(AND(D704=hypothèses!$BR$5,R704=hypothèses!$BJ$1),IF(K704&lt;=hypothèses!$BP$5,hypothèses!$BS$5,IF(K704&gt;=hypothèses!$BQ$5,hypothèses!$BT$5,K704*hypothèses!$BU$5)),IF(AND(D704=hypothèses!$BR$6,R704=hypothèses!$BJ$1),IF(K704&lt;=hypothèses!$BP$6,hypothèses!$BS$6,IF(K704&gt;=hypothèses!$BQ$6,hypothèses!$BT$6,K704*hypothèses!$BU$6)),IF(AND(D704=hypothèses!$BR$8,R704=hypothèses!$BK$1),IF(K704&lt;=hypothèses!$BP$8,hypothèses!$BS$8,IF(K704&gt;=hypothèses!$BQ$8,hypothèses!$BT$8,K704*hypothèses!$BU$8)),IF(AND(D704=hypothèses!$BR$9,R704=hypothèses!$BK$1),IF(K704&lt;=hypothèses!$BP$9,hypothèses!$BS$9,IF(K704&gt;=hypothèses!$BQ$9,hypothèses!$BT$9,K704*hypothèses!$BU$9)),IF(AND(D704=hypothèses!$BR$11,R704=hypothèses!$BL$1),IF(K704&lt;=hypothèses!$BP$11,hypothèses!$BS$11,IF(K704&gt;=hypothèses!$BQ$11,hypothèses!$BT$11,K704*hypothèses!$BU$11)),IF(AND(D704=hypothèses!$BR$12,R704=hypothèses!$BL$1),IF(K704&lt;=hypothèses!$BP$12,hypothèses!$BS$12,IF(K704&gt;=hypothèses!$BQ$12,hypothèses!$BT$12,K704*hypothèses!$BU$12)),IF(AND(D704=hypothèses!$BR$14,R704=hypothèses!$BM$1),IF(K704&lt;=hypothèses!$BP$14,hypothèses!$BS$14,IF(K704&gt;=hypothèses!$BQ$14,hypothèses!$BT$14,K704*hypothèses!$BU$14)),IF(AND(D704=hypothèses!$BR$15,R704=hypothèses!$BM$1),IF(K704&lt;=hypothèses!$BP$15,hypothèses!$BS$15,IF(K704&gt;=hypothèses!$BQ$15,hypothèses!$BT$15,K704*hypothèses!$BU$15)),IF(AND(D704=hypothèses!$BR$17,R704=hypothèses!$BN$1),IF(K704&lt;=hypothèses!$BP$17,hypothèses!$BS$17,IF(K704&gt;=hypothèses!$BQ$17,hypothèses!$BT$17,K704*hypothèses!$BU$17)),IF(AND(D704=hypothèses!$BR$18,R704=hypothèses!$BN$1),IF(K704&lt;=hypothèses!$BP$18,hypothèses!$BS$18,IF(K704&gt;=hypothèses!$BQ$18,hypothèses!$BT$18,K704*hypothèses!$BU$18)),0))))))))))))))</f>
        <v>0</v>
      </c>
      <c r="W704" t="str" cm="1">
        <f t="array" ref="W704">IFERROR(IF(T704&lt;0,0,IF(R704="tarif frais de dossier",30,K704*INDEX(hypothèses!$CC$2:$CR$21,MATCH(1,(K704&gt;=hypothèses!$BX$2:$BX$21)*(K704&lt;hypothèses!$BY$2:$BY$21)*(D704="Villeurbanne")+(K704&gt;=hypothèses!$BX$12:$BX$21)*(K704&lt;hypothèses!$BY$12:$BY$21)*(D704="Hors Villeurbanne"),0),CHOOSE(MATCH(R704,{"tarif eveil";"tarif courant";"tarif pratiques collectives";"tarif troisième cycle renforcé PPES";"tarif cumul";"tarif location"},0),1,4,7,10,13,16)))),"")</f>
        <v/>
      </c>
    </row>
    <row r="705" spans="1:23">
      <c r="A705" s="72" t="s">
        <v>71</v>
      </c>
      <c r="B705" s="72" t="s">
        <v>72</v>
      </c>
      <c r="C705" s="72" t="s">
        <v>73</v>
      </c>
      <c r="D705" t="s">
        <v>86</v>
      </c>
      <c r="E705" s="59">
        <v>7995</v>
      </c>
      <c r="F705">
        <v>4</v>
      </c>
      <c r="G705">
        <v>1</v>
      </c>
      <c r="H705">
        <f>IF(Tableau1[[#This Row],[Tranche RFR]]&gt;=2,Tableau1[[#This Row],[Tranche RFR]]-1,Tableau1[[#This Row],[Tranche RFR]])</f>
        <v>3</v>
      </c>
      <c r="I705">
        <f>Tableau1[[#This Row],[RFR]]/Tableau1[[#This Row],[nb parts sans couple]]</f>
        <v>2665</v>
      </c>
      <c r="J705" t="s">
        <v>77</v>
      </c>
      <c r="K705" s="4">
        <f t="shared" si="10"/>
        <v>666.25</v>
      </c>
      <c r="L705" s="49">
        <f>IF($K705&lt;=hypothèses!$BG$2,1,IF(AND($K705&gt;hypothèses!$BF$3,$K705&lt;=hypothèses!$BG$3),2,IF(AND($K705&gt;hypothèses!$BF$4,$K705&lt;=hypothèses!$BG$4),3,IF(AND($K705&gt;hypothèses!$BF$5,$K705&lt;=hypothèses!$BG$5),4,IF(AND($K705&gt;hypothèses!$BF$6,$K705&lt;=hypothèses!$BG$6),5,IF(AND($K705&gt;hypothèses!$BF$7,$K705&lt;=hypothèses!$BG$7),6,IF(AND($K705&gt;hypothèses!$BF$8,$K705&lt;=hypothèses!$BG$8),7,IF(AND($K705&gt;hypothèses!$BF$9,$K705&lt;=hypothèses!$BG$9),8,IF(AND($K705&gt;hypothèses!$BF$10,$K705&lt;=hypothèses!$BG$10),9,IF(AND($K705&gt;hypothèses!$BF$11,$K705&lt;=hypothèses!$BG$11),10,IF(Tableau1[[#This Row],[QF mens]]&gt;hypothèses!BG714,10,"")))))))))))</f>
        <v>4</v>
      </c>
      <c r="M705" s="49">
        <f>IF($K705&lt;=hypothèses!$BY$2,1,IF(AND($K705&gt;hypothèses!$BX$3,$K705&lt;=hypothèses!$BY$3),2,IF(AND($K705&gt;hypothèses!$BX$4,$K705&lt;=hypothèses!$BY$4),3,IF(AND($K705&gt;hypothèses!$BX$5,$K705&lt;=hypothèses!$BY$5),4,IF(AND($K705&gt;hypothèses!$BX$6,$K705&lt;=hypothèses!$BY$6),5,IF(AND($K705&gt;hypothèses!$BX$7,$K705&lt;=hypothèses!$BY$7),6,IF(AND($K705&gt;hypothèses!$BX$8,$K705&lt;=hypothèses!$BY$8),7,IF(AND($K705&gt;hypothèses!$BX$9,$K705&lt;=hypothèses!$BY$9),8,IF(AND($K705&gt;hypothèses!$BX$10,$K705&lt;=hypothèses!$BY$10),9,IF(AND($K705&gt;hypothèses!$BX$11,$K705&lt;=hypothèses!$BY$11),10,IF(Tableau1[[#This Row],[QF mens]]&gt;hypothèses!BH714,10,"")))))))))))</f>
        <v>2</v>
      </c>
      <c r="N705" s="49" t="s">
        <v>82</v>
      </c>
      <c r="O705" s="49" t="s">
        <v>77</v>
      </c>
      <c r="P705" s="49" t="s">
        <v>83</v>
      </c>
      <c r="Q705" s="49" t="s">
        <v>82</v>
      </c>
      <c r="T705">
        <v>0</v>
      </c>
      <c r="U705" s="58" t="str" cm="1">
        <f t="array" ref="U70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705" s="58">
        <f>IF(R705="Tarif Frais de dossier",30,IF(T705&lt;0,0,IF(AND(D705=hypothèses!$BR$2,R705=hypothèses!$BI$1),IF(K705&lt;=hypothèses!$BP$2,hypothèses!$BS$2,IF(K705&gt;=hypothèses!$BQ$2,hypothèses!$BT$2,K705*hypothèses!$BU$2)),IF(AND(D705=hypothèses!$BR$3,R705=hypothèses!$BI$1),IF(K705&lt;=hypothèses!$BP$3,hypothèses!$BS$3,IF(K705&gt;=hypothèses!$BQ$3,hypothèses!$BT$3,K705*hypothèses!$BU$3)),IF(AND(D705=hypothèses!$BR$5,R705=hypothèses!$BJ$1),IF(K705&lt;=hypothèses!$BP$5,hypothèses!$BS$5,IF(K705&gt;=hypothèses!$BQ$5,hypothèses!$BT$5,K705*hypothèses!$BU$5)),IF(AND(D705=hypothèses!$BR$6,R705=hypothèses!$BJ$1),IF(K705&lt;=hypothèses!$BP$6,hypothèses!$BS$6,IF(K705&gt;=hypothèses!$BQ$6,hypothèses!$BT$6,K705*hypothèses!$BU$6)),IF(AND(D705=hypothèses!$BR$8,R705=hypothèses!$BK$1),IF(K705&lt;=hypothèses!$BP$8,hypothèses!$BS$8,IF(K705&gt;=hypothèses!$BQ$8,hypothèses!$BT$8,K705*hypothèses!$BU$8)),IF(AND(D705=hypothèses!$BR$9,R705=hypothèses!$BK$1),IF(K705&lt;=hypothèses!$BP$9,hypothèses!$BS$9,IF(K705&gt;=hypothèses!$BQ$9,hypothèses!$BT$9,K705*hypothèses!$BU$9)),IF(AND(D705=hypothèses!$BR$11,R705=hypothèses!$BL$1),IF(K705&lt;=hypothèses!$BP$11,hypothèses!$BS$11,IF(K705&gt;=hypothèses!$BQ$11,hypothèses!$BT$11,K705*hypothèses!$BU$11)),IF(AND(D705=hypothèses!$BR$12,R705=hypothèses!$BL$1),IF(K705&lt;=hypothèses!$BP$12,hypothèses!$BS$12,IF(K705&gt;=hypothèses!$BQ$12,hypothèses!$BT$12,K705*hypothèses!$BU$12)),IF(AND(D705=hypothèses!$BR$14,R705=hypothèses!$BM$1),IF(K705&lt;=hypothèses!$BP$14,hypothèses!$BS$14,IF(K705&gt;=hypothèses!$BQ$14,hypothèses!$BT$14,K705*hypothèses!$BU$14)),IF(AND(D705=hypothèses!$BR$15,R705=hypothèses!$BM$1),IF(K705&lt;=hypothèses!$BP$15,hypothèses!$BS$15,IF(K705&gt;=hypothèses!$BQ$15,hypothèses!$BT$15,K705*hypothèses!$BU$15)),IF(AND(D705=hypothèses!$BR$17,R705=hypothèses!$BN$1),IF(K705&lt;=hypothèses!$BP$17,hypothèses!$BS$17,IF(K705&gt;=hypothèses!$BQ$17,hypothèses!$BT$17,K705*hypothèses!$BU$17)),IF(AND(D705=hypothèses!$BR$18,R705=hypothèses!$BN$1),IF(K705&lt;=hypothèses!$BP$18,hypothèses!$BS$18,IF(K705&gt;=hypothèses!$BQ$18,hypothèses!$BT$18,K705*hypothèses!$BU$18)),0))))))))))))))</f>
        <v>0</v>
      </c>
      <c r="W705" t="str" cm="1">
        <f t="array" ref="W705">IFERROR(IF(T705&lt;0,0,IF(R705="tarif frais de dossier",30,K705*INDEX(hypothèses!$CC$2:$CR$21,MATCH(1,(K705&gt;=hypothèses!$BX$2:$BX$21)*(K705&lt;hypothèses!$BY$2:$BY$21)*(D705="Villeurbanne")+(K705&gt;=hypothèses!$BX$12:$BX$21)*(K705&lt;hypothèses!$BY$12:$BY$21)*(D705="Hors Villeurbanne"),0),CHOOSE(MATCH(R705,{"tarif eveil";"tarif courant";"tarif pratiques collectives";"tarif troisième cycle renforcé PPES";"tarif cumul";"tarif location"},0),1,4,7,10,13,16)))),"")</f>
        <v/>
      </c>
    </row>
    <row r="706" spans="1:23">
      <c r="A706" s="71" t="s">
        <v>71</v>
      </c>
      <c r="B706" s="71" t="s">
        <v>72</v>
      </c>
      <c r="C706" s="71" t="s">
        <v>73</v>
      </c>
      <c r="D706" t="s">
        <v>70</v>
      </c>
      <c r="E706" s="59">
        <v>194768</v>
      </c>
      <c r="F706">
        <v>41</v>
      </c>
      <c r="G706">
        <v>2.5</v>
      </c>
      <c r="H706">
        <f>IF(Tableau1[[#This Row],[Tranche RFR]]&gt;=2,Tableau1[[#This Row],[Tranche RFR]]-1,Tableau1[[#This Row],[Tranche RFR]])</f>
        <v>40</v>
      </c>
      <c r="I706">
        <f>Tableau1[[#This Row],[RFR]]/Tableau1[[#This Row],[nb parts sans couple]]</f>
        <v>4869.2</v>
      </c>
      <c r="J706" t="s">
        <v>77</v>
      </c>
      <c r="K706" s="4">
        <f t="shared" ref="K706:K769" si="11">(E706/G706)/12</f>
        <v>6492.2666666666664</v>
      </c>
      <c r="L706" s="49">
        <f>IF($K706&lt;=hypothèses!$BG$2,1,IF(AND($K706&gt;hypothèses!$BF$3,$K706&lt;=hypothèses!$BG$3),2,IF(AND($K706&gt;hypothèses!$BF$4,$K706&lt;=hypothèses!$BG$4),3,IF(AND($K706&gt;hypothèses!$BF$5,$K706&lt;=hypothèses!$BG$5),4,IF(AND($K706&gt;hypothèses!$BF$6,$K706&lt;=hypothèses!$BG$6),5,IF(AND($K706&gt;hypothèses!$BF$7,$K706&lt;=hypothèses!$BG$7),6,IF(AND($K706&gt;hypothèses!$BF$8,$K706&lt;=hypothèses!$BG$8),7,IF(AND($K706&gt;hypothèses!$BF$9,$K706&lt;=hypothèses!$BG$9),8,IF(AND($K706&gt;hypothèses!$BF$10,$K706&lt;=hypothèses!$BG$10),9,IF(AND($K706&gt;hypothèses!$BF$11,$K706&lt;=hypothèses!$BG$11),10,IF(Tableau1[[#This Row],[QF mens]]&gt;hypothèses!BG715,10,"")))))))))))</f>
        <v>10</v>
      </c>
      <c r="M706" s="49">
        <f>IF($K706&lt;=hypothèses!$BY$2,1,IF(AND($K706&gt;hypothèses!$BX$3,$K706&lt;=hypothèses!$BY$3),2,IF(AND($K706&gt;hypothèses!$BX$4,$K706&lt;=hypothèses!$BY$4),3,IF(AND($K706&gt;hypothèses!$BX$5,$K706&lt;=hypothèses!$BY$5),4,IF(AND($K706&gt;hypothèses!$BX$6,$K706&lt;=hypothèses!$BY$6),5,IF(AND($K706&gt;hypothèses!$BX$7,$K706&lt;=hypothèses!$BY$7),6,IF(AND($K706&gt;hypothèses!$BX$8,$K706&lt;=hypothèses!$BY$8),7,IF(AND($K706&gt;hypothèses!$BX$9,$K706&lt;=hypothèses!$BY$9),8,IF(AND($K706&gt;hypothèses!$BX$10,$K706&lt;=hypothèses!$BY$10),9,IF(AND($K706&gt;hypothèses!$BX$11,$K706&lt;=hypothèses!$BY$11),10,IF(Tableau1[[#This Row],[QF mens]]&gt;hypothèses!BH715,10,"")))))))))))</f>
        <v>10</v>
      </c>
      <c r="N706" s="49" t="s">
        <v>82</v>
      </c>
      <c r="O706" s="49" t="s">
        <v>77</v>
      </c>
      <c r="P706" s="49" t="s">
        <v>83</v>
      </c>
      <c r="Q706" s="49" t="s">
        <v>82</v>
      </c>
      <c r="R706" t="s">
        <v>13</v>
      </c>
      <c r="S706">
        <v>1</v>
      </c>
      <c r="T706">
        <v>1067</v>
      </c>
      <c r="U706" s="58" cm="1">
        <f t="array" ref="U70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1066.98</v>
      </c>
      <c r="V706" s="58">
        <f>IF(R706="Tarif Frais de dossier",30,IF(T706&lt;0,0,IF(AND(D706=hypothèses!$BR$2,R706=hypothèses!$BI$1),IF(K706&lt;=hypothèses!$BP$2,hypothèses!$BS$2,IF(K706&gt;=hypothèses!$BQ$2,hypothèses!$BT$2,K706*hypothèses!$BU$2)),IF(AND(D706=hypothèses!$BR$3,R706=hypothèses!$BI$1),IF(K706&lt;=hypothèses!$BP$3,hypothèses!$BS$3,IF(K706&gt;=hypothèses!$BQ$3,hypothèses!$BT$3,K706*hypothèses!$BU$3)),IF(AND(D706=hypothèses!$BR$5,R706=hypothèses!$BJ$1),IF(K706&lt;=hypothèses!$BP$5,hypothèses!$BS$5,IF(K706&gt;=hypothèses!$BQ$5,hypothèses!$BT$5,K706*hypothèses!$BU$5)),IF(AND(D706=hypothèses!$BR$6,R706=hypothèses!$BJ$1),IF(K706&lt;=hypothèses!$BP$6,hypothèses!$BS$6,IF(K706&gt;=hypothèses!$BQ$6,hypothèses!$BT$6,K706*hypothèses!$BU$6)),IF(AND(D706=hypothèses!$BR$8,R706=hypothèses!$BK$1),IF(K706&lt;=hypothèses!$BP$8,hypothèses!$BS$8,IF(K706&gt;=hypothèses!$BQ$8,hypothèses!$BT$8,K706*hypothèses!$BU$8)),IF(AND(D706=hypothèses!$BR$9,R706=hypothèses!$BK$1),IF(K706&lt;=hypothèses!$BP$9,hypothèses!$BS$9,IF(K706&gt;=hypothèses!$BQ$9,hypothèses!$BT$9,K706*hypothèses!$BU$9)),IF(AND(D706=hypothèses!$BR$11,R706=hypothèses!$BL$1),IF(K706&lt;=hypothèses!$BP$11,hypothèses!$BS$11,IF(K706&gt;=hypothèses!$BQ$11,hypothèses!$BT$11,K706*hypothèses!$BU$11)),IF(AND(D706=hypothèses!$BR$12,R706=hypothèses!$BL$1),IF(K706&lt;=hypothèses!$BP$12,hypothèses!$BS$12,IF(K706&gt;=hypothèses!$BQ$12,hypothèses!$BT$12,K706*hypothèses!$BU$12)),IF(AND(D706=hypothèses!$BR$14,R706=hypothèses!$BM$1),IF(K706&lt;=hypothèses!$BP$14,hypothèses!$BS$14,IF(K706&gt;=hypothèses!$BQ$14,hypothèses!$BT$14,K706*hypothèses!$BU$14)),IF(AND(D706=hypothèses!$BR$15,R706=hypothèses!$BM$1),IF(K706&lt;=hypothèses!$BP$15,hypothèses!$BS$15,IF(K706&gt;=hypothèses!$BQ$15,hypothèses!$BT$15,K706*hypothèses!$BU$15)),IF(AND(D706=hypothèses!$BR$17,R706=hypothèses!$BN$1),IF(K706&lt;=hypothèses!$BP$17,hypothèses!$BS$17,IF(K706&gt;=hypothèses!$BQ$17,hypothèses!$BT$17,K706*hypothèses!$BU$17)),IF(AND(D706=hypothèses!$BR$18,R706=hypothèses!$BN$1),IF(K706&lt;=hypothèses!$BP$18,hypothèses!$BS$18,IF(K706&gt;=hypothèses!$BQ$18,hypothèses!$BT$18,K706*hypothèses!$BU$18)),0))))))))))))))</f>
        <v>1067</v>
      </c>
      <c r="W706" t="str" cm="1">
        <f t="array" ref="W706">IFERROR(IF(T706&lt;0,0,IF(R706="tarif frais de dossier",30,K706*INDEX(hypothèses!$CC$2:$CR$21,MATCH(1,(K706&gt;=hypothèses!$BX$2:$BX$21)*(K706&lt;hypothèses!$BY$2:$BY$21)*(D706="Villeurbanne")+(K706&gt;=hypothèses!$BX$12:$BX$21)*(K706&lt;hypothèses!$BY$12:$BY$21)*(D706="Hors Villeurbanne"),0),CHOOSE(MATCH(R706,{"tarif eveil";"tarif courant";"tarif pratiques collectives";"tarif troisième cycle renforcé PPES";"tarif cumul";"tarif location"},0),1,4,7,10,13,16)))),"")</f>
        <v/>
      </c>
    </row>
    <row r="707" spans="1:23">
      <c r="A707" s="72" t="s">
        <v>71</v>
      </c>
      <c r="B707" s="72" t="s">
        <v>72</v>
      </c>
      <c r="C707" s="72" t="s">
        <v>73</v>
      </c>
      <c r="D707" t="s">
        <v>70</v>
      </c>
      <c r="E707" s="59">
        <v>194768</v>
      </c>
      <c r="F707">
        <v>41</v>
      </c>
      <c r="G707">
        <v>2.5</v>
      </c>
      <c r="H707">
        <f>IF(Tableau1[[#This Row],[Tranche RFR]]&gt;=2,Tableau1[[#This Row],[Tranche RFR]]-1,Tableau1[[#This Row],[Tranche RFR]])</f>
        <v>40</v>
      </c>
      <c r="I707">
        <f>Tableau1[[#This Row],[RFR]]/Tableau1[[#This Row],[nb parts sans couple]]</f>
        <v>4869.2</v>
      </c>
      <c r="J707" t="s">
        <v>77</v>
      </c>
      <c r="K707" s="4">
        <f t="shared" si="11"/>
        <v>6492.2666666666664</v>
      </c>
      <c r="L707" s="49">
        <f>IF($K707&lt;=hypothèses!$BG$2,1,IF(AND($K707&gt;hypothèses!$BF$3,$K707&lt;=hypothèses!$BG$3),2,IF(AND($K707&gt;hypothèses!$BF$4,$K707&lt;=hypothèses!$BG$4),3,IF(AND($K707&gt;hypothèses!$BF$5,$K707&lt;=hypothèses!$BG$5),4,IF(AND($K707&gt;hypothèses!$BF$6,$K707&lt;=hypothèses!$BG$6),5,IF(AND($K707&gt;hypothèses!$BF$7,$K707&lt;=hypothèses!$BG$7),6,IF(AND($K707&gt;hypothèses!$BF$8,$K707&lt;=hypothèses!$BG$8),7,IF(AND($K707&gt;hypothèses!$BF$9,$K707&lt;=hypothèses!$BG$9),8,IF(AND($K707&gt;hypothèses!$BF$10,$K707&lt;=hypothèses!$BG$10),9,IF(AND($K707&gt;hypothèses!$BF$11,$K707&lt;=hypothèses!$BG$11),10,IF(Tableau1[[#This Row],[QF mens]]&gt;hypothèses!BG716,10,"")))))))))))</f>
        <v>10</v>
      </c>
      <c r="M707" s="49">
        <f>IF($K707&lt;=hypothèses!$BY$2,1,IF(AND($K707&gt;hypothèses!$BX$3,$K707&lt;=hypothèses!$BY$3),2,IF(AND($K707&gt;hypothèses!$BX$4,$K707&lt;=hypothèses!$BY$4),3,IF(AND($K707&gt;hypothèses!$BX$5,$K707&lt;=hypothèses!$BY$5),4,IF(AND($K707&gt;hypothèses!$BX$6,$K707&lt;=hypothèses!$BY$6),5,IF(AND($K707&gt;hypothèses!$BX$7,$K707&lt;=hypothèses!$BY$7),6,IF(AND($K707&gt;hypothèses!$BX$8,$K707&lt;=hypothèses!$BY$8),7,IF(AND($K707&gt;hypothèses!$BX$9,$K707&lt;=hypothèses!$BY$9),8,IF(AND($K707&gt;hypothèses!$BX$10,$K707&lt;=hypothèses!$BY$10),9,IF(AND($K707&gt;hypothèses!$BX$11,$K707&lt;=hypothèses!$BY$11),10,IF(Tableau1[[#This Row],[QF mens]]&gt;hypothèses!BH716,10,"")))))))))))</f>
        <v>10</v>
      </c>
      <c r="N707" s="49" t="s">
        <v>82</v>
      </c>
      <c r="O707" s="49" t="s">
        <v>77</v>
      </c>
      <c r="P707" s="49" t="s">
        <v>83</v>
      </c>
      <c r="Q707" s="49" t="s">
        <v>82</v>
      </c>
      <c r="T707">
        <v>0</v>
      </c>
      <c r="U707" s="58" t="str" cm="1">
        <f t="array" ref="U70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707" s="58">
        <f>IF(R707="Tarif Frais de dossier",30,IF(T707&lt;0,0,IF(AND(D707=hypothèses!$BR$2,R707=hypothèses!$BI$1),IF(K707&lt;=hypothèses!$BP$2,hypothèses!$BS$2,IF(K707&gt;=hypothèses!$BQ$2,hypothèses!$BT$2,K707*hypothèses!$BU$2)),IF(AND(D707=hypothèses!$BR$3,R707=hypothèses!$BI$1),IF(K707&lt;=hypothèses!$BP$3,hypothèses!$BS$3,IF(K707&gt;=hypothèses!$BQ$3,hypothèses!$BT$3,K707*hypothèses!$BU$3)),IF(AND(D707=hypothèses!$BR$5,R707=hypothèses!$BJ$1),IF(K707&lt;=hypothèses!$BP$5,hypothèses!$BS$5,IF(K707&gt;=hypothèses!$BQ$5,hypothèses!$BT$5,K707*hypothèses!$BU$5)),IF(AND(D707=hypothèses!$BR$6,R707=hypothèses!$BJ$1),IF(K707&lt;=hypothèses!$BP$6,hypothèses!$BS$6,IF(K707&gt;=hypothèses!$BQ$6,hypothèses!$BT$6,K707*hypothèses!$BU$6)),IF(AND(D707=hypothèses!$BR$8,R707=hypothèses!$BK$1),IF(K707&lt;=hypothèses!$BP$8,hypothèses!$BS$8,IF(K707&gt;=hypothèses!$BQ$8,hypothèses!$BT$8,K707*hypothèses!$BU$8)),IF(AND(D707=hypothèses!$BR$9,R707=hypothèses!$BK$1),IF(K707&lt;=hypothèses!$BP$9,hypothèses!$BS$9,IF(K707&gt;=hypothèses!$BQ$9,hypothèses!$BT$9,K707*hypothèses!$BU$9)),IF(AND(D707=hypothèses!$BR$11,R707=hypothèses!$BL$1),IF(K707&lt;=hypothèses!$BP$11,hypothèses!$BS$11,IF(K707&gt;=hypothèses!$BQ$11,hypothèses!$BT$11,K707*hypothèses!$BU$11)),IF(AND(D707=hypothèses!$BR$12,R707=hypothèses!$BL$1),IF(K707&lt;=hypothèses!$BP$12,hypothèses!$BS$12,IF(K707&gt;=hypothèses!$BQ$12,hypothèses!$BT$12,K707*hypothèses!$BU$12)),IF(AND(D707=hypothèses!$BR$14,R707=hypothèses!$BM$1),IF(K707&lt;=hypothèses!$BP$14,hypothèses!$BS$14,IF(K707&gt;=hypothèses!$BQ$14,hypothèses!$BT$14,K707*hypothèses!$BU$14)),IF(AND(D707=hypothèses!$BR$15,R707=hypothèses!$BM$1),IF(K707&lt;=hypothèses!$BP$15,hypothèses!$BS$15,IF(K707&gt;=hypothèses!$BQ$15,hypothèses!$BT$15,K707*hypothèses!$BU$15)),IF(AND(D707=hypothèses!$BR$17,R707=hypothèses!$BN$1),IF(K707&lt;=hypothèses!$BP$17,hypothèses!$BS$17,IF(K707&gt;=hypothèses!$BQ$17,hypothèses!$BT$17,K707*hypothèses!$BU$17)),IF(AND(D707=hypothèses!$BR$18,R707=hypothèses!$BN$1),IF(K707&lt;=hypothèses!$BP$18,hypothèses!$BS$18,IF(K707&gt;=hypothèses!$BQ$18,hypothèses!$BT$18,K707*hypothèses!$BU$18)),0))))))))))))))</f>
        <v>0</v>
      </c>
      <c r="W707" t="str" cm="1">
        <f t="array" ref="W707">IFERROR(IF(T707&lt;0,0,IF(R707="tarif frais de dossier",30,K707*INDEX(hypothèses!$CC$2:$CR$21,MATCH(1,(K707&gt;=hypothèses!$BX$2:$BX$21)*(K707&lt;hypothèses!$BY$2:$BY$21)*(D707="Villeurbanne")+(K707&gt;=hypothèses!$BX$12:$BX$21)*(K707&lt;hypothèses!$BY$12:$BY$21)*(D707="Hors Villeurbanne"),0),CHOOSE(MATCH(R707,{"tarif eveil";"tarif courant";"tarif pratiques collectives";"tarif troisième cycle renforcé PPES";"tarif cumul";"tarif location"},0),1,4,7,10,13,16)))),"")</f>
        <v/>
      </c>
    </row>
    <row r="708" spans="1:23">
      <c r="A708" s="71" t="s">
        <v>71</v>
      </c>
      <c r="B708" s="71" t="s">
        <v>72</v>
      </c>
      <c r="C708" s="71" t="s">
        <v>73</v>
      </c>
      <c r="D708" t="s">
        <v>70</v>
      </c>
      <c r="E708" s="59">
        <v>194768</v>
      </c>
      <c r="F708">
        <v>41</v>
      </c>
      <c r="G708">
        <v>2.5</v>
      </c>
      <c r="H708">
        <f>IF(Tableau1[[#This Row],[Tranche RFR]]&gt;=2,Tableau1[[#This Row],[Tranche RFR]]-1,Tableau1[[#This Row],[Tranche RFR]])</f>
        <v>40</v>
      </c>
      <c r="I708">
        <f>Tableau1[[#This Row],[RFR]]/Tableau1[[#This Row],[nb parts sans couple]]</f>
        <v>4869.2</v>
      </c>
      <c r="J708" t="s">
        <v>77</v>
      </c>
      <c r="K708" s="4">
        <f t="shared" si="11"/>
        <v>6492.2666666666664</v>
      </c>
      <c r="L708" s="49">
        <f>IF($K708&lt;=hypothèses!$BG$2,1,IF(AND($K708&gt;hypothèses!$BF$3,$K708&lt;=hypothèses!$BG$3),2,IF(AND($K708&gt;hypothèses!$BF$4,$K708&lt;=hypothèses!$BG$4),3,IF(AND($K708&gt;hypothèses!$BF$5,$K708&lt;=hypothèses!$BG$5),4,IF(AND($K708&gt;hypothèses!$BF$6,$K708&lt;=hypothèses!$BG$6),5,IF(AND($K708&gt;hypothèses!$BF$7,$K708&lt;=hypothèses!$BG$7),6,IF(AND($K708&gt;hypothèses!$BF$8,$K708&lt;=hypothèses!$BG$8),7,IF(AND($K708&gt;hypothèses!$BF$9,$K708&lt;=hypothèses!$BG$9),8,IF(AND($K708&gt;hypothèses!$BF$10,$K708&lt;=hypothèses!$BG$10),9,IF(AND($K708&gt;hypothèses!$BF$11,$K708&lt;=hypothèses!$BG$11),10,IF(Tableau1[[#This Row],[QF mens]]&gt;hypothèses!BG717,10,"")))))))))))</f>
        <v>10</v>
      </c>
      <c r="M708" s="49">
        <f>IF($K708&lt;=hypothèses!$BY$2,1,IF(AND($K708&gt;hypothèses!$BX$3,$K708&lt;=hypothèses!$BY$3),2,IF(AND($K708&gt;hypothèses!$BX$4,$K708&lt;=hypothèses!$BY$4),3,IF(AND($K708&gt;hypothèses!$BX$5,$K708&lt;=hypothèses!$BY$5),4,IF(AND($K708&gt;hypothèses!$BX$6,$K708&lt;=hypothèses!$BY$6),5,IF(AND($K708&gt;hypothèses!$BX$7,$K708&lt;=hypothèses!$BY$7),6,IF(AND($K708&gt;hypothèses!$BX$8,$K708&lt;=hypothèses!$BY$8),7,IF(AND($K708&gt;hypothèses!$BX$9,$K708&lt;=hypothèses!$BY$9),8,IF(AND($K708&gt;hypothèses!$BX$10,$K708&lt;=hypothèses!$BY$10),9,IF(AND($K708&gt;hypothèses!$BX$11,$K708&lt;=hypothèses!$BY$11),10,IF(Tableau1[[#This Row],[QF mens]]&gt;hypothèses!BH717,10,"")))))))))))</f>
        <v>10</v>
      </c>
      <c r="N708" s="49" t="s">
        <v>82</v>
      </c>
      <c r="O708" s="49" t="s">
        <v>77</v>
      </c>
      <c r="P708" s="49" t="s">
        <v>83</v>
      </c>
      <c r="Q708" s="49" t="s">
        <v>82</v>
      </c>
      <c r="T708">
        <v>0</v>
      </c>
      <c r="U708" s="58" t="str" cm="1">
        <f t="array" ref="U70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708" s="58">
        <f>IF(R708="Tarif Frais de dossier",30,IF(T708&lt;0,0,IF(AND(D708=hypothèses!$BR$2,R708=hypothèses!$BI$1),IF(K708&lt;=hypothèses!$BP$2,hypothèses!$BS$2,IF(K708&gt;=hypothèses!$BQ$2,hypothèses!$BT$2,K708*hypothèses!$BU$2)),IF(AND(D708=hypothèses!$BR$3,R708=hypothèses!$BI$1),IF(K708&lt;=hypothèses!$BP$3,hypothèses!$BS$3,IF(K708&gt;=hypothèses!$BQ$3,hypothèses!$BT$3,K708*hypothèses!$BU$3)),IF(AND(D708=hypothèses!$BR$5,R708=hypothèses!$BJ$1),IF(K708&lt;=hypothèses!$BP$5,hypothèses!$BS$5,IF(K708&gt;=hypothèses!$BQ$5,hypothèses!$BT$5,K708*hypothèses!$BU$5)),IF(AND(D708=hypothèses!$BR$6,R708=hypothèses!$BJ$1),IF(K708&lt;=hypothèses!$BP$6,hypothèses!$BS$6,IF(K708&gt;=hypothèses!$BQ$6,hypothèses!$BT$6,K708*hypothèses!$BU$6)),IF(AND(D708=hypothèses!$BR$8,R708=hypothèses!$BK$1),IF(K708&lt;=hypothèses!$BP$8,hypothèses!$BS$8,IF(K708&gt;=hypothèses!$BQ$8,hypothèses!$BT$8,K708*hypothèses!$BU$8)),IF(AND(D708=hypothèses!$BR$9,R708=hypothèses!$BK$1),IF(K708&lt;=hypothèses!$BP$9,hypothèses!$BS$9,IF(K708&gt;=hypothèses!$BQ$9,hypothèses!$BT$9,K708*hypothèses!$BU$9)),IF(AND(D708=hypothèses!$BR$11,R708=hypothèses!$BL$1),IF(K708&lt;=hypothèses!$BP$11,hypothèses!$BS$11,IF(K708&gt;=hypothèses!$BQ$11,hypothèses!$BT$11,K708*hypothèses!$BU$11)),IF(AND(D708=hypothèses!$BR$12,R708=hypothèses!$BL$1),IF(K708&lt;=hypothèses!$BP$12,hypothèses!$BS$12,IF(K708&gt;=hypothèses!$BQ$12,hypothèses!$BT$12,K708*hypothèses!$BU$12)),IF(AND(D708=hypothèses!$BR$14,R708=hypothèses!$BM$1),IF(K708&lt;=hypothèses!$BP$14,hypothèses!$BS$14,IF(K708&gt;=hypothèses!$BQ$14,hypothèses!$BT$14,K708*hypothèses!$BU$14)),IF(AND(D708=hypothèses!$BR$15,R708=hypothèses!$BM$1),IF(K708&lt;=hypothèses!$BP$15,hypothèses!$BS$15,IF(K708&gt;=hypothèses!$BQ$15,hypothèses!$BT$15,K708*hypothèses!$BU$15)),IF(AND(D708=hypothèses!$BR$17,R708=hypothèses!$BN$1),IF(K708&lt;=hypothèses!$BP$17,hypothèses!$BS$17,IF(K708&gt;=hypothèses!$BQ$17,hypothèses!$BT$17,K708*hypothèses!$BU$17)),IF(AND(D708=hypothèses!$BR$18,R708=hypothèses!$BN$1),IF(K708&lt;=hypothèses!$BP$18,hypothèses!$BS$18,IF(K708&gt;=hypothèses!$BQ$18,hypothèses!$BT$18,K708*hypothèses!$BU$18)),0))))))))))))))</f>
        <v>0</v>
      </c>
      <c r="W708" t="str" cm="1">
        <f t="array" ref="W708">IFERROR(IF(T708&lt;0,0,IF(R708="tarif frais de dossier",30,K708*INDEX(hypothèses!$CC$2:$CR$21,MATCH(1,(K708&gt;=hypothèses!$BX$2:$BX$21)*(K708&lt;hypothèses!$BY$2:$BY$21)*(D708="Villeurbanne")+(K708&gt;=hypothèses!$BX$12:$BX$21)*(K708&lt;hypothèses!$BY$12:$BY$21)*(D708="Hors Villeurbanne"),0),CHOOSE(MATCH(R708,{"tarif eveil";"tarif courant";"tarif pratiques collectives";"tarif troisième cycle renforcé PPES";"tarif cumul";"tarif location"},0),1,4,7,10,13,16)))),"")</f>
        <v/>
      </c>
    </row>
    <row r="709" spans="1:23">
      <c r="A709" s="72" t="s">
        <v>71</v>
      </c>
      <c r="B709" s="72" t="s">
        <v>72</v>
      </c>
      <c r="C709" s="72" t="s">
        <v>73</v>
      </c>
      <c r="D709" t="s">
        <v>70</v>
      </c>
      <c r="E709" s="59">
        <v>194768</v>
      </c>
      <c r="F709">
        <v>41</v>
      </c>
      <c r="G709">
        <v>2.5</v>
      </c>
      <c r="H709">
        <f>IF(Tableau1[[#This Row],[Tranche RFR]]&gt;=2,Tableau1[[#This Row],[Tranche RFR]]-1,Tableau1[[#This Row],[Tranche RFR]])</f>
        <v>40</v>
      </c>
      <c r="I709">
        <f>Tableau1[[#This Row],[RFR]]/Tableau1[[#This Row],[nb parts sans couple]]</f>
        <v>4869.2</v>
      </c>
      <c r="J709" t="s">
        <v>77</v>
      </c>
      <c r="K709" s="4">
        <f t="shared" si="11"/>
        <v>6492.2666666666664</v>
      </c>
      <c r="L709" s="49">
        <f>IF($K709&lt;=hypothèses!$BG$2,1,IF(AND($K709&gt;hypothèses!$BF$3,$K709&lt;=hypothèses!$BG$3),2,IF(AND($K709&gt;hypothèses!$BF$4,$K709&lt;=hypothèses!$BG$4),3,IF(AND($K709&gt;hypothèses!$BF$5,$K709&lt;=hypothèses!$BG$5),4,IF(AND($K709&gt;hypothèses!$BF$6,$K709&lt;=hypothèses!$BG$6),5,IF(AND($K709&gt;hypothèses!$BF$7,$K709&lt;=hypothèses!$BG$7),6,IF(AND($K709&gt;hypothèses!$BF$8,$K709&lt;=hypothèses!$BG$8),7,IF(AND($K709&gt;hypothèses!$BF$9,$K709&lt;=hypothèses!$BG$9),8,IF(AND($K709&gt;hypothèses!$BF$10,$K709&lt;=hypothèses!$BG$10),9,IF(AND($K709&gt;hypothèses!$BF$11,$K709&lt;=hypothèses!$BG$11),10,IF(Tableau1[[#This Row],[QF mens]]&gt;hypothèses!BG718,10,"")))))))))))</f>
        <v>10</v>
      </c>
      <c r="M709" s="49">
        <f>IF($K709&lt;=hypothèses!$BY$2,1,IF(AND($K709&gt;hypothèses!$BX$3,$K709&lt;=hypothèses!$BY$3),2,IF(AND($K709&gt;hypothèses!$BX$4,$K709&lt;=hypothèses!$BY$4),3,IF(AND($K709&gt;hypothèses!$BX$5,$K709&lt;=hypothèses!$BY$5),4,IF(AND($K709&gt;hypothèses!$BX$6,$K709&lt;=hypothèses!$BY$6),5,IF(AND($K709&gt;hypothèses!$BX$7,$K709&lt;=hypothèses!$BY$7),6,IF(AND($K709&gt;hypothèses!$BX$8,$K709&lt;=hypothèses!$BY$8),7,IF(AND($K709&gt;hypothèses!$BX$9,$K709&lt;=hypothèses!$BY$9),8,IF(AND($K709&gt;hypothèses!$BX$10,$K709&lt;=hypothèses!$BY$10),9,IF(AND($K709&gt;hypothèses!$BX$11,$K709&lt;=hypothèses!$BY$11),10,IF(Tableau1[[#This Row],[QF mens]]&gt;hypothèses!BH718,10,"")))))))))))</f>
        <v>10</v>
      </c>
      <c r="N709" s="49" t="s">
        <v>82</v>
      </c>
      <c r="O709" s="49" t="s">
        <v>77</v>
      </c>
      <c r="P709" s="49" t="s">
        <v>83</v>
      </c>
      <c r="Q709" s="49" t="s">
        <v>82</v>
      </c>
      <c r="T709">
        <v>0</v>
      </c>
      <c r="U709" s="58" t="str" cm="1">
        <f t="array" ref="U70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709" s="58">
        <f>IF(R709="Tarif Frais de dossier",30,IF(T709&lt;0,0,IF(AND(D709=hypothèses!$BR$2,R709=hypothèses!$BI$1),IF(K709&lt;=hypothèses!$BP$2,hypothèses!$BS$2,IF(K709&gt;=hypothèses!$BQ$2,hypothèses!$BT$2,K709*hypothèses!$BU$2)),IF(AND(D709=hypothèses!$BR$3,R709=hypothèses!$BI$1),IF(K709&lt;=hypothèses!$BP$3,hypothèses!$BS$3,IF(K709&gt;=hypothèses!$BQ$3,hypothèses!$BT$3,K709*hypothèses!$BU$3)),IF(AND(D709=hypothèses!$BR$5,R709=hypothèses!$BJ$1),IF(K709&lt;=hypothèses!$BP$5,hypothèses!$BS$5,IF(K709&gt;=hypothèses!$BQ$5,hypothèses!$BT$5,K709*hypothèses!$BU$5)),IF(AND(D709=hypothèses!$BR$6,R709=hypothèses!$BJ$1),IF(K709&lt;=hypothèses!$BP$6,hypothèses!$BS$6,IF(K709&gt;=hypothèses!$BQ$6,hypothèses!$BT$6,K709*hypothèses!$BU$6)),IF(AND(D709=hypothèses!$BR$8,R709=hypothèses!$BK$1),IF(K709&lt;=hypothèses!$BP$8,hypothèses!$BS$8,IF(K709&gt;=hypothèses!$BQ$8,hypothèses!$BT$8,K709*hypothèses!$BU$8)),IF(AND(D709=hypothèses!$BR$9,R709=hypothèses!$BK$1),IF(K709&lt;=hypothèses!$BP$9,hypothèses!$BS$9,IF(K709&gt;=hypothèses!$BQ$9,hypothèses!$BT$9,K709*hypothèses!$BU$9)),IF(AND(D709=hypothèses!$BR$11,R709=hypothèses!$BL$1),IF(K709&lt;=hypothèses!$BP$11,hypothèses!$BS$11,IF(K709&gt;=hypothèses!$BQ$11,hypothèses!$BT$11,K709*hypothèses!$BU$11)),IF(AND(D709=hypothèses!$BR$12,R709=hypothèses!$BL$1),IF(K709&lt;=hypothèses!$BP$12,hypothèses!$BS$12,IF(K709&gt;=hypothèses!$BQ$12,hypothèses!$BT$12,K709*hypothèses!$BU$12)),IF(AND(D709=hypothèses!$BR$14,R709=hypothèses!$BM$1),IF(K709&lt;=hypothèses!$BP$14,hypothèses!$BS$14,IF(K709&gt;=hypothèses!$BQ$14,hypothèses!$BT$14,K709*hypothèses!$BU$14)),IF(AND(D709=hypothèses!$BR$15,R709=hypothèses!$BM$1),IF(K709&lt;=hypothèses!$BP$15,hypothèses!$BS$15,IF(K709&gt;=hypothèses!$BQ$15,hypothèses!$BT$15,K709*hypothèses!$BU$15)),IF(AND(D709=hypothèses!$BR$17,R709=hypothèses!$BN$1),IF(K709&lt;=hypothèses!$BP$17,hypothèses!$BS$17,IF(K709&gt;=hypothèses!$BQ$17,hypothèses!$BT$17,K709*hypothèses!$BU$17)),IF(AND(D709=hypothèses!$BR$18,R709=hypothèses!$BN$1),IF(K709&lt;=hypothèses!$BP$18,hypothèses!$BS$18,IF(K709&gt;=hypothèses!$BQ$18,hypothèses!$BT$18,K709*hypothèses!$BU$18)),0))))))))))))))</f>
        <v>0</v>
      </c>
      <c r="W709" t="str" cm="1">
        <f t="array" ref="W709">IFERROR(IF(T709&lt;0,0,IF(R709="tarif frais de dossier",30,K709*INDEX(hypothèses!$CC$2:$CR$21,MATCH(1,(K709&gt;=hypothèses!$BX$2:$BX$21)*(K709&lt;hypothèses!$BY$2:$BY$21)*(D709="Villeurbanne")+(K709&gt;=hypothèses!$BX$12:$BX$21)*(K709&lt;hypothèses!$BY$12:$BY$21)*(D709="Hors Villeurbanne"),0),CHOOSE(MATCH(R709,{"tarif eveil";"tarif courant";"tarif pratiques collectives";"tarif troisième cycle renforcé PPES";"tarif cumul";"tarif location"},0),1,4,7,10,13,16)))),"")</f>
        <v/>
      </c>
    </row>
    <row r="710" spans="1:23">
      <c r="A710" s="71" t="s">
        <v>71</v>
      </c>
      <c r="B710" s="71" t="s">
        <v>72</v>
      </c>
      <c r="C710" s="71" t="s">
        <v>73</v>
      </c>
      <c r="D710" t="s">
        <v>70</v>
      </c>
      <c r="E710" s="59">
        <v>194768</v>
      </c>
      <c r="F710">
        <v>41</v>
      </c>
      <c r="G710">
        <v>2.5</v>
      </c>
      <c r="H710">
        <f>IF(Tableau1[[#This Row],[Tranche RFR]]&gt;=2,Tableau1[[#This Row],[Tranche RFR]]-1,Tableau1[[#This Row],[Tranche RFR]])</f>
        <v>40</v>
      </c>
      <c r="I710">
        <f>Tableau1[[#This Row],[RFR]]/Tableau1[[#This Row],[nb parts sans couple]]</f>
        <v>4869.2</v>
      </c>
      <c r="J710" t="s">
        <v>77</v>
      </c>
      <c r="K710" s="4">
        <f t="shared" si="11"/>
        <v>6492.2666666666664</v>
      </c>
      <c r="L710" s="49">
        <f>IF($K710&lt;=hypothèses!$BG$2,1,IF(AND($K710&gt;hypothèses!$BF$3,$K710&lt;=hypothèses!$BG$3),2,IF(AND($K710&gt;hypothèses!$BF$4,$K710&lt;=hypothèses!$BG$4),3,IF(AND($K710&gt;hypothèses!$BF$5,$K710&lt;=hypothèses!$BG$5),4,IF(AND($K710&gt;hypothèses!$BF$6,$K710&lt;=hypothèses!$BG$6),5,IF(AND($K710&gt;hypothèses!$BF$7,$K710&lt;=hypothèses!$BG$7),6,IF(AND($K710&gt;hypothèses!$BF$8,$K710&lt;=hypothèses!$BG$8),7,IF(AND($K710&gt;hypothèses!$BF$9,$K710&lt;=hypothèses!$BG$9),8,IF(AND($K710&gt;hypothèses!$BF$10,$K710&lt;=hypothèses!$BG$10),9,IF(AND($K710&gt;hypothèses!$BF$11,$K710&lt;=hypothèses!$BG$11),10,IF(Tableau1[[#This Row],[QF mens]]&gt;hypothèses!BG719,10,"")))))))))))</f>
        <v>10</v>
      </c>
      <c r="M710" s="49">
        <f>IF($K710&lt;=hypothèses!$BY$2,1,IF(AND($K710&gt;hypothèses!$BX$3,$K710&lt;=hypothèses!$BY$3),2,IF(AND($K710&gt;hypothèses!$BX$4,$K710&lt;=hypothèses!$BY$4),3,IF(AND($K710&gt;hypothèses!$BX$5,$K710&lt;=hypothèses!$BY$5),4,IF(AND($K710&gt;hypothèses!$BX$6,$K710&lt;=hypothèses!$BY$6),5,IF(AND($K710&gt;hypothèses!$BX$7,$K710&lt;=hypothèses!$BY$7),6,IF(AND($K710&gt;hypothèses!$BX$8,$K710&lt;=hypothèses!$BY$8),7,IF(AND($K710&gt;hypothèses!$BX$9,$K710&lt;=hypothèses!$BY$9),8,IF(AND($K710&gt;hypothèses!$BX$10,$K710&lt;=hypothèses!$BY$10),9,IF(AND($K710&gt;hypothèses!$BX$11,$K710&lt;=hypothèses!$BY$11),10,IF(Tableau1[[#This Row],[QF mens]]&gt;hypothèses!BH719,10,"")))))))))))</f>
        <v>10</v>
      </c>
      <c r="N710" s="49" t="s">
        <v>82</v>
      </c>
      <c r="O710" s="49" t="s">
        <v>77</v>
      </c>
      <c r="P710" s="49" t="s">
        <v>83</v>
      </c>
      <c r="Q710" s="49" t="s">
        <v>82</v>
      </c>
      <c r="T710">
        <v>0</v>
      </c>
      <c r="U710" s="58" t="str" cm="1">
        <f t="array" ref="U71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710" s="58">
        <f>IF(R710="Tarif Frais de dossier",30,IF(T710&lt;0,0,IF(AND(D710=hypothèses!$BR$2,R710=hypothèses!$BI$1),IF(K710&lt;=hypothèses!$BP$2,hypothèses!$BS$2,IF(K710&gt;=hypothèses!$BQ$2,hypothèses!$BT$2,K710*hypothèses!$BU$2)),IF(AND(D710=hypothèses!$BR$3,R710=hypothèses!$BI$1),IF(K710&lt;=hypothèses!$BP$3,hypothèses!$BS$3,IF(K710&gt;=hypothèses!$BQ$3,hypothèses!$BT$3,K710*hypothèses!$BU$3)),IF(AND(D710=hypothèses!$BR$5,R710=hypothèses!$BJ$1),IF(K710&lt;=hypothèses!$BP$5,hypothèses!$BS$5,IF(K710&gt;=hypothèses!$BQ$5,hypothèses!$BT$5,K710*hypothèses!$BU$5)),IF(AND(D710=hypothèses!$BR$6,R710=hypothèses!$BJ$1),IF(K710&lt;=hypothèses!$BP$6,hypothèses!$BS$6,IF(K710&gt;=hypothèses!$BQ$6,hypothèses!$BT$6,K710*hypothèses!$BU$6)),IF(AND(D710=hypothèses!$BR$8,R710=hypothèses!$BK$1),IF(K710&lt;=hypothèses!$BP$8,hypothèses!$BS$8,IF(K710&gt;=hypothèses!$BQ$8,hypothèses!$BT$8,K710*hypothèses!$BU$8)),IF(AND(D710=hypothèses!$BR$9,R710=hypothèses!$BK$1),IF(K710&lt;=hypothèses!$BP$9,hypothèses!$BS$9,IF(K710&gt;=hypothèses!$BQ$9,hypothèses!$BT$9,K710*hypothèses!$BU$9)),IF(AND(D710=hypothèses!$BR$11,R710=hypothèses!$BL$1),IF(K710&lt;=hypothèses!$BP$11,hypothèses!$BS$11,IF(K710&gt;=hypothèses!$BQ$11,hypothèses!$BT$11,K710*hypothèses!$BU$11)),IF(AND(D710=hypothèses!$BR$12,R710=hypothèses!$BL$1),IF(K710&lt;=hypothèses!$BP$12,hypothèses!$BS$12,IF(K710&gt;=hypothèses!$BQ$12,hypothèses!$BT$12,K710*hypothèses!$BU$12)),IF(AND(D710=hypothèses!$BR$14,R710=hypothèses!$BM$1),IF(K710&lt;=hypothèses!$BP$14,hypothèses!$BS$14,IF(K710&gt;=hypothèses!$BQ$14,hypothèses!$BT$14,K710*hypothèses!$BU$14)),IF(AND(D710=hypothèses!$BR$15,R710=hypothèses!$BM$1),IF(K710&lt;=hypothèses!$BP$15,hypothèses!$BS$15,IF(K710&gt;=hypothèses!$BQ$15,hypothèses!$BT$15,K710*hypothèses!$BU$15)),IF(AND(D710=hypothèses!$BR$17,R710=hypothèses!$BN$1),IF(K710&lt;=hypothèses!$BP$17,hypothèses!$BS$17,IF(K710&gt;=hypothèses!$BQ$17,hypothèses!$BT$17,K710*hypothèses!$BU$17)),IF(AND(D710=hypothèses!$BR$18,R710=hypothèses!$BN$1),IF(K710&lt;=hypothèses!$BP$18,hypothèses!$BS$18,IF(K710&gt;=hypothèses!$BQ$18,hypothèses!$BT$18,K710*hypothèses!$BU$18)),0))))))))))))))</f>
        <v>0</v>
      </c>
      <c r="W710" t="str" cm="1">
        <f t="array" ref="W710">IFERROR(IF(T710&lt;0,0,IF(R710="tarif frais de dossier",30,K710*INDEX(hypothèses!$CC$2:$CR$21,MATCH(1,(K710&gt;=hypothèses!$BX$2:$BX$21)*(K710&lt;hypothèses!$BY$2:$BY$21)*(D710="Villeurbanne")+(K710&gt;=hypothèses!$BX$12:$BX$21)*(K710&lt;hypothèses!$BY$12:$BY$21)*(D710="Hors Villeurbanne"),0),CHOOSE(MATCH(R710,{"tarif eveil";"tarif courant";"tarif pratiques collectives";"tarif troisième cycle renforcé PPES";"tarif cumul";"tarif location"},0),1,4,7,10,13,16)))),"")</f>
        <v/>
      </c>
    </row>
    <row r="711" spans="1:23">
      <c r="A711" s="72" t="s">
        <v>71</v>
      </c>
      <c r="B711" s="72" t="s">
        <v>72</v>
      </c>
      <c r="C711" s="72" t="s">
        <v>73</v>
      </c>
      <c r="D711" t="s">
        <v>70</v>
      </c>
      <c r="E711" s="59">
        <v>194768</v>
      </c>
      <c r="F711">
        <v>41</v>
      </c>
      <c r="G711">
        <v>2.5</v>
      </c>
      <c r="H711">
        <f>IF(Tableau1[[#This Row],[Tranche RFR]]&gt;=2,Tableau1[[#This Row],[Tranche RFR]]-1,Tableau1[[#This Row],[Tranche RFR]])</f>
        <v>40</v>
      </c>
      <c r="I711">
        <f>Tableau1[[#This Row],[RFR]]/Tableau1[[#This Row],[nb parts sans couple]]</f>
        <v>4869.2</v>
      </c>
      <c r="J711" t="s">
        <v>77</v>
      </c>
      <c r="K711" s="4">
        <f t="shared" si="11"/>
        <v>6492.2666666666664</v>
      </c>
      <c r="L711" s="49">
        <f>IF($K711&lt;=hypothèses!$BG$2,1,IF(AND($K711&gt;hypothèses!$BF$3,$K711&lt;=hypothèses!$BG$3),2,IF(AND($K711&gt;hypothèses!$BF$4,$K711&lt;=hypothèses!$BG$4),3,IF(AND($K711&gt;hypothèses!$BF$5,$K711&lt;=hypothèses!$BG$5),4,IF(AND($K711&gt;hypothèses!$BF$6,$K711&lt;=hypothèses!$BG$6),5,IF(AND($K711&gt;hypothèses!$BF$7,$K711&lt;=hypothèses!$BG$7),6,IF(AND($K711&gt;hypothèses!$BF$8,$K711&lt;=hypothèses!$BG$8),7,IF(AND($K711&gt;hypothèses!$BF$9,$K711&lt;=hypothèses!$BG$9),8,IF(AND($K711&gt;hypothèses!$BF$10,$K711&lt;=hypothèses!$BG$10),9,IF(AND($K711&gt;hypothèses!$BF$11,$K711&lt;=hypothèses!$BG$11),10,IF(Tableau1[[#This Row],[QF mens]]&gt;hypothèses!BG720,10,"")))))))))))</f>
        <v>10</v>
      </c>
      <c r="M711" s="49">
        <f>IF($K711&lt;=hypothèses!$BY$2,1,IF(AND($K711&gt;hypothèses!$BX$3,$K711&lt;=hypothèses!$BY$3),2,IF(AND($K711&gt;hypothèses!$BX$4,$K711&lt;=hypothèses!$BY$4),3,IF(AND($K711&gt;hypothèses!$BX$5,$K711&lt;=hypothèses!$BY$5),4,IF(AND($K711&gt;hypothèses!$BX$6,$K711&lt;=hypothèses!$BY$6),5,IF(AND($K711&gt;hypothèses!$BX$7,$K711&lt;=hypothèses!$BY$7),6,IF(AND($K711&gt;hypothèses!$BX$8,$K711&lt;=hypothèses!$BY$8),7,IF(AND($K711&gt;hypothèses!$BX$9,$K711&lt;=hypothèses!$BY$9),8,IF(AND($K711&gt;hypothèses!$BX$10,$K711&lt;=hypothèses!$BY$10),9,IF(AND($K711&gt;hypothèses!$BX$11,$K711&lt;=hypothèses!$BY$11),10,IF(Tableau1[[#This Row],[QF mens]]&gt;hypothèses!BH720,10,"")))))))))))</f>
        <v>10</v>
      </c>
      <c r="N711" s="49" t="s">
        <v>82</v>
      </c>
      <c r="O711" s="49" t="s">
        <v>77</v>
      </c>
      <c r="P711" s="49" t="s">
        <v>83</v>
      </c>
      <c r="Q711" s="49" t="s">
        <v>82</v>
      </c>
      <c r="T711">
        <v>0</v>
      </c>
      <c r="U711" s="58" t="str" cm="1">
        <f t="array" ref="U71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711" s="58">
        <f>IF(R711="Tarif Frais de dossier",30,IF(T711&lt;0,0,IF(AND(D711=hypothèses!$BR$2,R711=hypothèses!$BI$1),IF(K711&lt;=hypothèses!$BP$2,hypothèses!$BS$2,IF(K711&gt;=hypothèses!$BQ$2,hypothèses!$BT$2,K711*hypothèses!$BU$2)),IF(AND(D711=hypothèses!$BR$3,R711=hypothèses!$BI$1),IF(K711&lt;=hypothèses!$BP$3,hypothèses!$BS$3,IF(K711&gt;=hypothèses!$BQ$3,hypothèses!$BT$3,K711*hypothèses!$BU$3)),IF(AND(D711=hypothèses!$BR$5,R711=hypothèses!$BJ$1),IF(K711&lt;=hypothèses!$BP$5,hypothèses!$BS$5,IF(K711&gt;=hypothèses!$BQ$5,hypothèses!$BT$5,K711*hypothèses!$BU$5)),IF(AND(D711=hypothèses!$BR$6,R711=hypothèses!$BJ$1),IF(K711&lt;=hypothèses!$BP$6,hypothèses!$BS$6,IF(K711&gt;=hypothèses!$BQ$6,hypothèses!$BT$6,K711*hypothèses!$BU$6)),IF(AND(D711=hypothèses!$BR$8,R711=hypothèses!$BK$1),IF(K711&lt;=hypothèses!$BP$8,hypothèses!$BS$8,IF(K711&gt;=hypothèses!$BQ$8,hypothèses!$BT$8,K711*hypothèses!$BU$8)),IF(AND(D711=hypothèses!$BR$9,R711=hypothèses!$BK$1),IF(K711&lt;=hypothèses!$BP$9,hypothèses!$BS$9,IF(K711&gt;=hypothèses!$BQ$9,hypothèses!$BT$9,K711*hypothèses!$BU$9)),IF(AND(D711=hypothèses!$BR$11,R711=hypothèses!$BL$1),IF(K711&lt;=hypothèses!$BP$11,hypothèses!$BS$11,IF(K711&gt;=hypothèses!$BQ$11,hypothèses!$BT$11,K711*hypothèses!$BU$11)),IF(AND(D711=hypothèses!$BR$12,R711=hypothèses!$BL$1),IF(K711&lt;=hypothèses!$BP$12,hypothèses!$BS$12,IF(K711&gt;=hypothèses!$BQ$12,hypothèses!$BT$12,K711*hypothèses!$BU$12)),IF(AND(D711=hypothèses!$BR$14,R711=hypothèses!$BM$1),IF(K711&lt;=hypothèses!$BP$14,hypothèses!$BS$14,IF(K711&gt;=hypothèses!$BQ$14,hypothèses!$BT$14,K711*hypothèses!$BU$14)),IF(AND(D711=hypothèses!$BR$15,R711=hypothèses!$BM$1),IF(K711&lt;=hypothèses!$BP$15,hypothèses!$BS$15,IF(K711&gt;=hypothèses!$BQ$15,hypothèses!$BT$15,K711*hypothèses!$BU$15)),IF(AND(D711=hypothèses!$BR$17,R711=hypothèses!$BN$1),IF(K711&lt;=hypothèses!$BP$17,hypothèses!$BS$17,IF(K711&gt;=hypothèses!$BQ$17,hypothèses!$BT$17,K711*hypothèses!$BU$17)),IF(AND(D711=hypothèses!$BR$18,R711=hypothèses!$BN$1),IF(K711&lt;=hypothèses!$BP$18,hypothèses!$BS$18,IF(K711&gt;=hypothèses!$BQ$18,hypothèses!$BT$18,K711*hypothèses!$BU$18)),0))))))))))))))</f>
        <v>0</v>
      </c>
      <c r="W711" t="str" cm="1">
        <f t="array" ref="W711">IFERROR(IF(T711&lt;0,0,IF(R711="tarif frais de dossier",30,K711*INDEX(hypothèses!$CC$2:$CR$21,MATCH(1,(K711&gt;=hypothèses!$BX$2:$BX$21)*(K711&lt;hypothèses!$BY$2:$BY$21)*(D711="Villeurbanne")+(K711&gt;=hypothèses!$BX$12:$BX$21)*(K711&lt;hypothèses!$BY$12:$BY$21)*(D711="Hors Villeurbanne"),0),CHOOSE(MATCH(R711,{"tarif eveil";"tarif courant";"tarif pratiques collectives";"tarif troisième cycle renforcé PPES";"tarif cumul";"tarif location"},0),1,4,7,10,13,16)))),"")</f>
        <v/>
      </c>
    </row>
    <row r="712" spans="1:23">
      <c r="A712" s="71" t="s">
        <v>71</v>
      </c>
      <c r="B712" s="71" t="s">
        <v>72</v>
      </c>
      <c r="C712" s="71" t="s">
        <v>73</v>
      </c>
      <c r="D712" t="s">
        <v>70</v>
      </c>
      <c r="E712" s="59">
        <v>194768</v>
      </c>
      <c r="F712">
        <v>41</v>
      </c>
      <c r="G712">
        <v>2.5</v>
      </c>
      <c r="H712">
        <f>IF(Tableau1[[#This Row],[Tranche RFR]]&gt;=2,Tableau1[[#This Row],[Tranche RFR]]-1,Tableau1[[#This Row],[Tranche RFR]])</f>
        <v>40</v>
      </c>
      <c r="I712">
        <f>Tableau1[[#This Row],[RFR]]/Tableau1[[#This Row],[nb parts sans couple]]</f>
        <v>4869.2</v>
      </c>
      <c r="J712" t="s">
        <v>77</v>
      </c>
      <c r="K712" s="4">
        <f t="shared" si="11"/>
        <v>6492.2666666666664</v>
      </c>
      <c r="L712" s="49">
        <f>IF($K712&lt;=hypothèses!$BG$2,1,IF(AND($K712&gt;hypothèses!$BF$3,$K712&lt;=hypothèses!$BG$3),2,IF(AND($K712&gt;hypothèses!$BF$4,$K712&lt;=hypothèses!$BG$4),3,IF(AND($K712&gt;hypothèses!$BF$5,$K712&lt;=hypothèses!$BG$5),4,IF(AND($K712&gt;hypothèses!$BF$6,$K712&lt;=hypothèses!$BG$6),5,IF(AND($K712&gt;hypothèses!$BF$7,$K712&lt;=hypothèses!$BG$7),6,IF(AND($K712&gt;hypothèses!$BF$8,$K712&lt;=hypothèses!$BG$8),7,IF(AND($K712&gt;hypothèses!$BF$9,$K712&lt;=hypothèses!$BG$9),8,IF(AND($K712&gt;hypothèses!$BF$10,$K712&lt;=hypothèses!$BG$10),9,IF(AND($K712&gt;hypothèses!$BF$11,$K712&lt;=hypothèses!$BG$11),10,IF(Tableau1[[#This Row],[QF mens]]&gt;hypothèses!BG721,10,"")))))))))))</f>
        <v>10</v>
      </c>
      <c r="M712" s="49">
        <f>IF($K712&lt;=hypothèses!$BY$2,1,IF(AND($K712&gt;hypothèses!$BX$3,$K712&lt;=hypothèses!$BY$3),2,IF(AND($K712&gt;hypothèses!$BX$4,$K712&lt;=hypothèses!$BY$4),3,IF(AND($K712&gt;hypothèses!$BX$5,$K712&lt;=hypothèses!$BY$5),4,IF(AND($K712&gt;hypothèses!$BX$6,$K712&lt;=hypothèses!$BY$6),5,IF(AND($K712&gt;hypothèses!$BX$7,$K712&lt;=hypothèses!$BY$7),6,IF(AND($K712&gt;hypothèses!$BX$8,$K712&lt;=hypothèses!$BY$8),7,IF(AND($K712&gt;hypothèses!$BX$9,$K712&lt;=hypothèses!$BY$9),8,IF(AND($K712&gt;hypothèses!$BX$10,$K712&lt;=hypothèses!$BY$10),9,IF(AND($K712&gt;hypothèses!$BX$11,$K712&lt;=hypothèses!$BY$11),10,IF(Tableau1[[#This Row],[QF mens]]&gt;hypothèses!BH721,10,"")))))))))))</f>
        <v>10</v>
      </c>
      <c r="N712" s="49" t="s">
        <v>82</v>
      </c>
      <c r="O712" s="49" t="s">
        <v>77</v>
      </c>
      <c r="P712" s="49" t="s">
        <v>83</v>
      </c>
      <c r="Q712" s="49" t="s">
        <v>82</v>
      </c>
      <c r="T712">
        <v>0</v>
      </c>
      <c r="U712" s="58" t="str" cm="1">
        <f t="array" ref="U71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712" s="58">
        <f>IF(R712="Tarif Frais de dossier",30,IF(T712&lt;0,0,IF(AND(D712=hypothèses!$BR$2,R712=hypothèses!$BI$1),IF(K712&lt;=hypothèses!$BP$2,hypothèses!$BS$2,IF(K712&gt;=hypothèses!$BQ$2,hypothèses!$BT$2,K712*hypothèses!$BU$2)),IF(AND(D712=hypothèses!$BR$3,R712=hypothèses!$BI$1),IF(K712&lt;=hypothèses!$BP$3,hypothèses!$BS$3,IF(K712&gt;=hypothèses!$BQ$3,hypothèses!$BT$3,K712*hypothèses!$BU$3)),IF(AND(D712=hypothèses!$BR$5,R712=hypothèses!$BJ$1),IF(K712&lt;=hypothèses!$BP$5,hypothèses!$BS$5,IF(K712&gt;=hypothèses!$BQ$5,hypothèses!$BT$5,K712*hypothèses!$BU$5)),IF(AND(D712=hypothèses!$BR$6,R712=hypothèses!$BJ$1),IF(K712&lt;=hypothèses!$BP$6,hypothèses!$BS$6,IF(K712&gt;=hypothèses!$BQ$6,hypothèses!$BT$6,K712*hypothèses!$BU$6)),IF(AND(D712=hypothèses!$BR$8,R712=hypothèses!$BK$1),IF(K712&lt;=hypothèses!$BP$8,hypothèses!$BS$8,IF(K712&gt;=hypothèses!$BQ$8,hypothèses!$BT$8,K712*hypothèses!$BU$8)),IF(AND(D712=hypothèses!$BR$9,R712=hypothèses!$BK$1),IF(K712&lt;=hypothèses!$BP$9,hypothèses!$BS$9,IF(K712&gt;=hypothèses!$BQ$9,hypothèses!$BT$9,K712*hypothèses!$BU$9)),IF(AND(D712=hypothèses!$BR$11,R712=hypothèses!$BL$1),IF(K712&lt;=hypothèses!$BP$11,hypothèses!$BS$11,IF(K712&gt;=hypothèses!$BQ$11,hypothèses!$BT$11,K712*hypothèses!$BU$11)),IF(AND(D712=hypothèses!$BR$12,R712=hypothèses!$BL$1),IF(K712&lt;=hypothèses!$BP$12,hypothèses!$BS$12,IF(K712&gt;=hypothèses!$BQ$12,hypothèses!$BT$12,K712*hypothèses!$BU$12)),IF(AND(D712=hypothèses!$BR$14,R712=hypothèses!$BM$1),IF(K712&lt;=hypothèses!$BP$14,hypothèses!$BS$14,IF(K712&gt;=hypothèses!$BQ$14,hypothèses!$BT$14,K712*hypothèses!$BU$14)),IF(AND(D712=hypothèses!$BR$15,R712=hypothèses!$BM$1),IF(K712&lt;=hypothèses!$BP$15,hypothèses!$BS$15,IF(K712&gt;=hypothèses!$BQ$15,hypothèses!$BT$15,K712*hypothèses!$BU$15)),IF(AND(D712=hypothèses!$BR$17,R712=hypothèses!$BN$1),IF(K712&lt;=hypothèses!$BP$17,hypothèses!$BS$17,IF(K712&gt;=hypothèses!$BQ$17,hypothèses!$BT$17,K712*hypothèses!$BU$17)),IF(AND(D712=hypothèses!$BR$18,R712=hypothèses!$BN$1),IF(K712&lt;=hypothèses!$BP$18,hypothèses!$BS$18,IF(K712&gt;=hypothèses!$BQ$18,hypothèses!$BT$18,K712*hypothèses!$BU$18)),0))))))))))))))</f>
        <v>0</v>
      </c>
      <c r="W712" t="str" cm="1">
        <f t="array" ref="W712">IFERROR(IF(T712&lt;0,0,IF(R712="tarif frais de dossier",30,K712*INDEX(hypothèses!$CC$2:$CR$21,MATCH(1,(K712&gt;=hypothèses!$BX$2:$BX$21)*(K712&lt;hypothèses!$BY$2:$BY$21)*(D712="Villeurbanne")+(K712&gt;=hypothèses!$BX$12:$BX$21)*(K712&lt;hypothèses!$BY$12:$BY$21)*(D712="Hors Villeurbanne"),0),CHOOSE(MATCH(R712,{"tarif eveil";"tarif courant";"tarif pratiques collectives";"tarif troisième cycle renforcé PPES";"tarif cumul";"tarif location"},0),1,4,7,10,13,16)))),"")</f>
        <v/>
      </c>
    </row>
    <row r="713" spans="1:23">
      <c r="A713" s="72" t="s">
        <v>71</v>
      </c>
      <c r="B713" s="72" t="s">
        <v>72</v>
      </c>
      <c r="C713" s="72" t="s">
        <v>73</v>
      </c>
      <c r="D713" t="s">
        <v>70</v>
      </c>
      <c r="E713" s="59">
        <v>194768</v>
      </c>
      <c r="F713">
        <v>41</v>
      </c>
      <c r="G713">
        <v>2.5</v>
      </c>
      <c r="H713">
        <f>IF(Tableau1[[#This Row],[Tranche RFR]]&gt;=2,Tableau1[[#This Row],[Tranche RFR]]-1,Tableau1[[#This Row],[Tranche RFR]])</f>
        <v>40</v>
      </c>
      <c r="I713">
        <f>Tableau1[[#This Row],[RFR]]/Tableau1[[#This Row],[nb parts sans couple]]</f>
        <v>4869.2</v>
      </c>
      <c r="J713" t="s">
        <v>77</v>
      </c>
      <c r="K713" s="4">
        <f t="shared" si="11"/>
        <v>6492.2666666666664</v>
      </c>
      <c r="L713" s="49">
        <f>IF($K713&lt;=hypothèses!$BG$2,1,IF(AND($K713&gt;hypothèses!$BF$3,$K713&lt;=hypothèses!$BG$3),2,IF(AND($K713&gt;hypothèses!$BF$4,$K713&lt;=hypothèses!$BG$4),3,IF(AND($K713&gt;hypothèses!$BF$5,$K713&lt;=hypothèses!$BG$5),4,IF(AND($K713&gt;hypothèses!$BF$6,$K713&lt;=hypothèses!$BG$6),5,IF(AND($K713&gt;hypothèses!$BF$7,$K713&lt;=hypothèses!$BG$7),6,IF(AND($K713&gt;hypothèses!$BF$8,$K713&lt;=hypothèses!$BG$8),7,IF(AND($K713&gt;hypothèses!$BF$9,$K713&lt;=hypothèses!$BG$9),8,IF(AND($K713&gt;hypothèses!$BF$10,$K713&lt;=hypothèses!$BG$10),9,IF(AND($K713&gt;hypothèses!$BF$11,$K713&lt;=hypothèses!$BG$11),10,IF(Tableau1[[#This Row],[QF mens]]&gt;hypothèses!BG722,10,"")))))))))))</f>
        <v>10</v>
      </c>
      <c r="M713" s="49">
        <f>IF($K713&lt;=hypothèses!$BY$2,1,IF(AND($K713&gt;hypothèses!$BX$3,$K713&lt;=hypothèses!$BY$3),2,IF(AND($K713&gt;hypothèses!$BX$4,$K713&lt;=hypothèses!$BY$4),3,IF(AND($K713&gt;hypothèses!$BX$5,$K713&lt;=hypothèses!$BY$5),4,IF(AND($K713&gt;hypothèses!$BX$6,$K713&lt;=hypothèses!$BY$6),5,IF(AND($K713&gt;hypothèses!$BX$7,$K713&lt;=hypothèses!$BY$7),6,IF(AND($K713&gt;hypothèses!$BX$8,$K713&lt;=hypothèses!$BY$8),7,IF(AND($K713&gt;hypothèses!$BX$9,$K713&lt;=hypothèses!$BY$9),8,IF(AND($K713&gt;hypothèses!$BX$10,$K713&lt;=hypothèses!$BY$10),9,IF(AND($K713&gt;hypothèses!$BX$11,$K713&lt;=hypothèses!$BY$11),10,IF(Tableau1[[#This Row],[QF mens]]&gt;hypothèses!BH722,10,"")))))))))))</f>
        <v>10</v>
      </c>
      <c r="N713" s="49" t="s">
        <v>82</v>
      </c>
      <c r="O713" s="49" t="s">
        <v>77</v>
      </c>
      <c r="P713" s="49" t="s">
        <v>83</v>
      </c>
      <c r="Q713" s="49" t="s">
        <v>82</v>
      </c>
      <c r="T713">
        <v>0</v>
      </c>
      <c r="U713" s="58" t="str" cm="1">
        <f t="array" ref="U71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713" s="58">
        <f>IF(R713="Tarif Frais de dossier",30,IF(T713&lt;0,0,IF(AND(D713=hypothèses!$BR$2,R713=hypothèses!$BI$1),IF(K713&lt;=hypothèses!$BP$2,hypothèses!$BS$2,IF(K713&gt;=hypothèses!$BQ$2,hypothèses!$BT$2,K713*hypothèses!$BU$2)),IF(AND(D713=hypothèses!$BR$3,R713=hypothèses!$BI$1),IF(K713&lt;=hypothèses!$BP$3,hypothèses!$BS$3,IF(K713&gt;=hypothèses!$BQ$3,hypothèses!$BT$3,K713*hypothèses!$BU$3)),IF(AND(D713=hypothèses!$BR$5,R713=hypothèses!$BJ$1),IF(K713&lt;=hypothèses!$BP$5,hypothèses!$BS$5,IF(K713&gt;=hypothèses!$BQ$5,hypothèses!$BT$5,K713*hypothèses!$BU$5)),IF(AND(D713=hypothèses!$BR$6,R713=hypothèses!$BJ$1),IF(K713&lt;=hypothèses!$BP$6,hypothèses!$BS$6,IF(K713&gt;=hypothèses!$BQ$6,hypothèses!$BT$6,K713*hypothèses!$BU$6)),IF(AND(D713=hypothèses!$BR$8,R713=hypothèses!$BK$1),IF(K713&lt;=hypothèses!$BP$8,hypothèses!$BS$8,IF(K713&gt;=hypothèses!$BQ$8,hypothèses!$BT$8,K713*hypothèses!$BU$8)),IF(AND(D713=hypothèses!$BR$9,R713=hypothèses!$BK$1),IF(K713&lt;=hypothèses!$BP$9,hypothèses!$BS$9,IF(K713&gt;=hypothèses!$BQ$9,hypothèses!$BT$9,K713*hypothèses!$BU$9)),IF(AND(D713=hypothèses!$BR$11,R713=hypothèses!$BL$1),IF(K713&lt;=hypothèses!$BP$11,hypothèses!$BS$11,IF(K713&gt;=hypothèses!$BQ$11,hypothèses!$BT$11,K713*hypothèses!$BU$11)),IF(AND(D713=hypothèses!$BR$12,R713=hypothèses!$BL$1),IF(K713&lt;=hypothèses!$BP$12,hypothèses!$BS$12,IF(K713&gt;=hypothèses!$BQ$12,hypothèses!$BT$12,K713*hypothèses!$BU$12)),IF(AND(D713=hypothèses!$BR$14,R713=hypothèses!$BM$1),IF(K713&lt;=hypothèses!$BP$14,hypothèses!$BS$14,IF(K713&gt;=hypothèses!$BQ$14,hypothèses!$BT$14,K713*hypothèses!$BU$14)),IF(AND(D713=hypothèses!$BR$15,R713=hypothèses!$BM$1),IF(K713&lt;=hypothèses!$BP$15,hypothèses!$BS$15,IF(K713&gt;=hypothèses!$BQ$15,hypothèses!$BT$15,K713*hypothèses!$BU$15)),IF(AND(D713=hypothèses!$BR$17,R713=hypothèses!$BN$1),IF(K713&lt;=hypothèses!$BP$17,hypothèses!$BS$17,IF(K713&gt;=hypothèses!$BQ$17,hypothèses!$BT$17,K713*hypothèses!$BU$17)),IF(AND(D713=hypothèses!$BR$18,R713=hypothèses!$BN$1),IF(K713&lt;=hypothèses!$BP$18,hypothèses!$BS$18,IF(K713&gt;=hypothèses!$BQ$18,hypothèses!$BT$18,K713*hypothèses!$BU$18)),0))))))))))))))</f>
        <v>0</v>
      </c>
      <c r="W713" t="str" cm="1">
        <f t="array" ref="W713">IFERROR(IF(T713&lt;0,0,IF(R713="tarif frais de dossier",30,K713*INDEX(hypothèses!$CC$2:$CR$21,MATCH(1,(K713&gt;=hypothèses!$BX$2:$BX$21)*(K713&lt;hypothèses!$BY$2:$BY$21)*(D713="Villeurbanne")+(K713&gt;=hypothèses!$BX$12:$BX$21)*(K713&lt;hypothèses!$BY$12:$BY$21)*(D713="Hors Villeurbanne"),0),CHOOSE(MATCH(R713,{"tarif eveil";"tarif courant";"tarif pratiques collectives";"tarif troisième cycle renforcé PPES";"tarif cumul";"tarif location"},0),1,4,7,10,13,16)))),"")</f>
        <v/>
      </c>
    </row>
    <row r="714" spans="1:23">
      <c r="A714" s="71" t="s">
        <v>71</v>
      </c>
      <c r="B714" s="71" t="s">
        <v>72</v>
      </c>
      <c r="C714" s="71" t="s">
        <v>73</v>
      </c>
      <c r="D714" t="s">
        <v>70</v>
      </c>
      <c r="E714" s="59">
        <v>194768</v>
      </c>
      <c r="F714">
        <v>41</v>
      </c>
      <c r="G714">
        <v>2.5</v>
      </c>
      <c r="H714">
        <f>IF(Tableau1[[#This Row],[Tranche RFR]]&gt;=2,Tableau1[[#This Row],[Tranche RFR]]-1,Tableau1[[#This Row],[Tranche RFR]])</f>
        <v>40</v>
      </c>
      <c r="I714">
        <f>Tableau1[[#This Row],[RFR]]/Tableau1[[#This Row],[nb parts sans couple]]</f>
        <v>4869.2</v>
      </c>
      <c r="J714" t="s">
        <v>77</v>
      </c>
      <c r="K714" s="4">
        <f t="shared" si="11"/>
        <v>6492.2666666666664</v>
      </c>
      <c r="L714" s="49">
        <f>IF($K714&lt;=hypothèses!$BG$2,1,IF(AND($K714&gt;hypothèses!$BF$3,$K714&lt;=hypothèses!$BG$3),2,IF(AND($K714&gt;hypothèses!$BF$4,$K714&lt;=hypothèses!$BG$4),3,IF(AND($K714&gt;hypothèses!$BF$5,$K714&lt;=hypothèses!$BG$5),4,IF(AND($K714&gt;hypothèses!$BF$6,$K714&lt;=hypothèses!$BG$6),5,IF(AND($K714&gt;hypothèses!$BF$7,$K714&lt;=hypothèses!$BG$7),6,IF(AND($K714&gt;hypothèses!$BF$8,$K714&lt;=hypothèses!$BG$8),7,IF(AND($K714&gt;hypothèses!$BF$9,$K714&lt;=hypothèses!$BG$9),8,IF(AND($K714&gt;hypothèses!$BF$10,$K714&lt;=hypothèses!$BG$10),9,IF(AND($K714&gt;hypothèses!$BF$11,$K714&lt;=hypothèses!$BG$11),10,IF(Tableau1[[#This Row],[QF mens]]&gt;hypothèses!BG723,10,"")))))))))))</f>
        <v>10</v>
      </c>
      <c r="M714" s="49">
        <f>IF($K714&lt;=hypothèses!$BY$2,1,IF(AND($K714&gt;hypothèses!$BX$3,$K714&lt;=hypothèses!$BY$3),2,IF(AND($K714&gt;hypothèses!$BX$4,$K714&lt;=hypothèses!$BY$4),3,IF(AND($K714&gt;hypothèses!$BX$5,$K714&lt;=hypothèses!$BY$5),4,IF(AND($K714&gt;hypothèses!$BX$6,$K714&lt;=hypothèses!$BY$6),5,IF(AND($K714&gt;hypothèses!$BX$7,$K714&lt;=hypothèses!$BY$7),6,IF(AND($K714&gt;hypothèses!$BX$8,$K714&lt;=hypothèses!$BY$8),7,IF(AND($K714&gt;hypothèses!$BX$9,$K714&lt;=hypothèses!$BY$9),8,IF(AND($K714&gt;hypothèses!$BX$10,$K714&lt;=hypothèses!$BY$10),9,IF(AND($K714&gt;hypothèses!$BX$11,$K714&lt;=hypothèses!$BY$11),10,IF(Tableau1[[#This Row],[QF mens]]&gt;hypothèses!BH723,10,"")))))))))))</f>
        <v>10</v>
      </c>
      <c r="N714" s="49" t="s">
        <v>82</v>
      </c>
      <c r="O714" s="49" t="s">
        <v>77</v>
      </c>
      <c r="P714" s="49" t="s">
        <v>83</v>
      </c>
      <c r="Q714" s="49" t="s">
        <v>82</v>
      </c>
      <c r="T714">
        <v>0</v>
      </c>
      <c r="U714" s="58" t="str" cm="1">
        <f t="array" ref="U71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714" s="58">
        <f>IF(R714="Tarif Frais de dossier",30,IF(T714&lt;0,0,IF(AND(D714=hypothèses!$BR$2,R714=hypothèses!$BI$1),IF(K714&lt;=hypothèses!$BP$2,hypothèses!$BS$2,IF(K714&gt;=hypothèses!$BQ$2,hypothèses!$BT$2,K714*hypothèses!$BU$2)),IF(AND(D714=hypothèses!$BR$3,R714=hypothèses!$BI$1),IF(K714&lt;=hypothèses!$BP$3,hypothèses!$BS$3,IF(K714&gt;=hypothèses!$BQ$3,hypothèses!$BT$3,K714*hypothèses!$BU$3)),IF(AND(D714=hypothèses!$BR$5,R714=hypothèses!$BJ$1),IF(K714&lt;=hypothèses!$BP$5,hypothèses!$BS$5,IF(K714&gt;=hypothèses!$BQ$5,hypothèses!$BT$5,K714*hypothèses!$BU$5)),IF(AND(D714=hypothèses!$BR$6,R714=hypothèses!$BJ$1),IF(K714&lt;=hypothèses!$BP$6,hypothèses!$BS$6,IF(K714&gt;=hypothèses!$BQ$6,hypothèses!$BT$6,K714*hypothèses!$BU$6)),IF(AND(D714=hypothèses!$BR$8,R714=hypothèses!$BK$1),IF(K714&lt;=hypothèses!$BP$8,hypothèses!$BS$8,IF(K714&gt;=hypothèses!$BQ$8,hypothèses!$BT$8,K714*hypothèses!$BU$8)),IF(AND(D714=hypothèses!$BR$9,R714=hypothèses!$BK$1),IF(K714&lt;=hypothèses!$BP$9,hypothèses!$BS$9,IF(K714&gt;=hypothèses!$BQ$9,hypothèses!$BT$9,K714*hypothèses!$BU$9)),IF(AND(D714=hypothèses!$BR$11,R714=hypothèses!$BL$1),IF(K714&lt;=hypothèses!$BP$11,hypothèses!$BS$11,IF(K714&gt;=hypothèses!$BQ$11,hypothèses!$BT$11,K714*hypothèses!$BU$11)),IF(AND(D714=hypothèses!$BR$12,R714=hypothèses!$BL$1),IF(K714&lt;=hypothèses!$BP$12,hypothèses!$BS$12,IF(K714&gt;=hypothèses!$BQ$12,hypothèses!$BT$12,K714*hypothèses!$BU$12)),IF(AND(D714=hypothèses!$BR$14,R714=hypothèses!$BM$1),IF(K714&lt;=hypothèses!$BP$14,hypothèses!$BS$14,IF(K714&gt;=hypothèses!$BQ$14,hypothèses!$BT$14,K714*hypothèses!$BU$14)),IF(AND(D714=hypothèses!$BR$15,R714=hypothèses!$BM$1),IF(K714&lt;=hypothèses!$BP$15,hypothèses!$BS$15,IF(K714&gt;=hypothèses!$BQ$15,hypothèses!$BT$15,K714*hypothèses!$BU$15)),IF(AND(D714=hypothèses!$BR$17,R714=hypothèses!$BN$1),IF(K714&lt;=hypothèses!$BP$17,hypothèses!$BS$17,IF(K714&gt;=hypothèses!$BQ$17,hypothèses!$BT$17,K714*hypothèses!$BU$17)),IF(AND(D714=hypothèses!$BR$18,R714=hypothèses!$BN$1),IF(K714&lt;=hypothèses!$BP$18,hypothèses!$BS$18,IF(K714&gt;=hypothèses!$BQ$18,hypothèses!$BT$18,K714*hypothèses!$BU$18)),0))))))))))))))</f>
        <v>0</v>
      </c>
      <c r="W714" t="str" cm="1">
        <f t="array" ref="W714">IFERROR(IF(T714&lt;0,0,IF(R714="tarif frais de dossier",30,K714*INDEX(hypothèses!$CC$2:$CR$21,MATCH(1,(K714&gt;=hypothèses!$BX$2:$BX$21)*(K714&lt;hypothèses!$BY$2:$BY$21)*(D714="Villeurbanne")+(K714&gt;=hypothèses!$BX$12:$BX$21)*(K714&lt;hypothèses!$BY$12:$BY$21)*(D714="Hors Villeurbanne"),0),CHOOSE(MATCH(R714,{"tarif eveil";"tarif courant";"tarif pratiques collectives";"tarif troisième cycle renforcé PPES";"tarif cumul";"tarif location"},0),1,4,7,10,13,16)))),"")</f>
        <v/>
      </c>
    </row>
    <row r="715" spans="1:23">
      <c r="A715" s="72" t="s">
        <v>71</v>
      </c>
      <c r="B715" s="72" t="s">
        <v>72</v>
      </c>
      <c r="C715" s="72" t="s">
        <v>73</v>
      </c>
      <c r="D715" t="s">
        <v>70</v>
      </c>
      <c r="E715" s="59">
        <v>194768</v>
      </c>
      <c r="F715">
        <v>41</v>
      </c>
      <c r="G715">
        <v>2.5</v>
      </c>
      <c r="H715">
        <f>IF(Tableau1[[#This Row],[Tranche RFR]]&gt;=2,Tableau1[[#This Row],[Tranche RFR]]-1,Tableau1[[#This Row],[Tranche RFR]])</f>
        <v>40</v>
      </c>
      <c r="I715">
        <f>Tableau1[[#This Row],[RFR]]/Tableau1[[#This Row],[nb parts sans couple]]</f>
        <v>4869.2</v>
      </c>
      <c r="J715" t="s">
        <v>77</v>
      </c>
      <c r="K715" s="4">
        <f t="shared" si="11"/>
        <v>6492.2666666666664</v>
      </c>
      <c r="L715" s="49">
        <f>IF($K715&lt;=hypothèses!$BG$2,1,IF(AND($K715&gt;hypothèses!$BF$3,$K715&lt;=hypothèses!$BG$3),2,IF(AND($K715&gt;hypothèses!$BF$4,$K715&lt;=hypothèses!$BG$4),3,IF(AND($K715&gt;hypothèses!$BF$5,$K715&lt;=hypothèses!$BG$5),4,IF(AND($K715&gt;hypothèses!$BF$6,$K715&lt;=hypothèses!$BG$6),5,IF(AND($K715&gt;hypothèses!$BF$7,$K715&lt;=hypothèses!$BG$7),6,IF(AND($K715&gt;hypothèses!$BF$8,$K715&lt;=hypothèses!$BG$8),7,IF(AND($K715&gt;hypothèses!$BF$9,$K715&lt;=hypothèses!$BG$9),8,IF(AND($K715&gt;hypothèses!$BF$10,$K715&lt;=hypothèses!$BG$10),9,IF(AND($K715&gt;hypothèses!$BF$11,$K715&lt;=hypothèses!$BG$11),10,IF(Tableau1[[#This Row],[QF mens]]&gt;hypothèses!BG724,10,"")))))))))))</f>
        <v>10</v>
      </c>
      <c r="M715" s="49">
        <f>IF($K715&lt;=hypothèses!$BY$2,1,IF(AND($K715&gt;hypothèses!$BX$3,$K715&lt;=hypothèses!$BY$3),2,IF(AND($K715&gt;hypothèses!$BX$4,$K715&lt;=hypothèses!$BY$4),3,IF(AND($K715&gt;hypothèses!$BX$5,$K715&lt;=hypothèses!$BY$5),4,IF(AND($K715&gt;hypothèses!$BX$6,$K715&lt;=hypothèses!$BY$6),5,IF(AND($K715&gt;hypothèses!$BX$7,$K715&lt;=hypothèses!$BY$7),6,IF(AND($K715&gt;hypothèses!$BX$8,$K715&lt;=hypothèses!$BY$8),7,IF(AND($K715&gt;hypothèses!$BX$9,$K715&lt;=hypothèses!$BY$9),8,IF(AND($K715&gt;hypothèses!$BX$10,$K715&lt;=hypothèses!$BY$10),9,IF(AND($K715&gt;hypothèses!$BX$11,$K715&lt;=hypothèses!$BY$11),10,IF(Tableau1[[#This Row],[QF mens]]&gt;hypothèses!BH724,10,"")))))))))))</f>
        <v>10</v>
      </c>
      <c r="N715" s="49" t="s">
        <v>82</v>
      </c>
      <c r="O715" s="49" t="s">
        <v>77</v>
      </c>
      <c r="P715" s="49" t="s">
        <v>83</v>
      </c>
      <c r="Q715" s="49" t="s">
        <v>82</v>
      </c>
      <c r="T715">
        <v>0</v>
      </c>
      <c r="U715" s="58" t="str" cm="1">
        <f t="array" ref="U71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715" s="58">
        <f>IF(R715="Tarif Frais de dossier",30,IF(T715&lt;0,0,IF(AND(D715=hypothèses!$BR$2,R715=hypothèses!$BI$1),IF(K715&lt;=hypothèses!$BP$2,hypothèses!$BS$2,IF(K715&gt;=hypothèses!$BQ$2,hypothèses!$BT$2,K715*hypothèses!$BU$2)),IF(AND(D715=hypothèses!$BR$3,R715=hypothèses!$BI$1),IF(K715&lt;=hypothèses!$BP$3,hypothèses!$BS$3,IF(K715&gt;=hypothèses!$BQ$3,hypothèses!$BT$3,K715*hypothèses!$BU$3)),IF(AND(D715=hypothèses!$BR$5,R715=hypothèses!$BJ$1),IF(K715&lt;=hypothèses!$BP$5,hypothèses!$BS$5,IF(K715&gt;=hypothèses!$BQ$5,hypothèses!$BT$5,K715*hypothèses!$BU$5)),IF(AND(D715=hypothèses!$BR$6,R715=hypothèses!$BJ$1),IF(K715&lt;=hypothèses!$BP$6,hypothèses!$BS$6,IF(K715&gt;=hypothèses!$BQ$6,hypothèses!$BT$6,K715*hypothèses!$BU$6)),IF(AND(D715=hypothèses!$BR$8,R715=hypothèses!$BK$1),IF(K715&lt;=hypothèses!$BP$8,hypothèses!$BS$8,IF(K715&gt;=hypothèses!$BQ$8,hypothèses!$BT$8,K715*hypothèses!$BU$8)),IF(AND(D715=hypothèses!$BR$9,R715=hypothèses!$BK$1),IF(K715&lt;=hypothèses!$BP$9,hypothèses!$BS$9,IF(K715&gt;=hypothèses!$BQ$9,hypothèses!$BT$9,K715*hypothèses!$BU$9)),IF(AND(D715=hypothèses!$BR$11,R715=hypothèses!$BL$1),IF(K715&lt;=hypothèses!$BP$11,hypothèses!$BS$11,IF(K715&gt;=hypothèses!$BQ$11,hypothèses!$BT$11,K715*hypothèses!$BU$11)),IF(AND(D715=hypothèses!$BR$12,R715=hypothèses!$BL$1),IF(K715&lt;=hypothèses!$BP$12,hypothèses!$BS$12,IF(K715&gt;=hypothèses!$BQ$12,hypothèses!$BT$12,K715*hypothèses!$BU$12)),IF(AND(D715=hypothèses!$BR$14,R715=hypothèses!$BM$1),IF(K715&lt;=hypothèses!$BP$14,hypothèses!$BS$14,IF(K715&gt;=hypothèses!$BQ$14,hypothèses!$BT$14,K715*hypothèses!$BU$14)),IF(AND(D715=hypothèses!$BR$15,R715=hypothèses!$BM$1),IF(K715&lt;=hypothèses!$BP$15,hypothèses!$BS$15,IF(K715&gt;=hypothèses!$BQ$15,hypothèses!$BT$15,K715*hypothèses!$BU$15)),IF(AND(D715=hypothèses!$BR$17,R715=hypothèses!$BN$1),IF(K715&lt;=hypothèses!$BP$17,hypothèses!$BS$17,IF(K715&gt;=hypothèses!$BQ$17,hypothèses!$BT$17,K715*hypothèses!$BU$17)),IF(AND(D715=hypothèses!$BR$18,R715=hypothèses!$BN$1),IF(K715&lt;=hypothèses!$BP$18,hypothèses!$BS$18,IF(K715&gt;=hypothèses!$BQ$18,hypothèses!$BT$18,K715*hypothèses!$BU$18)),0))))))))))))))</f>
        <v>0</v>
      </c>
      <c r="W715" t="str" cm="1">
        <f t="array" ref="W715">IFERROR(IF(T715&lt;0,0,IF(R715="tarif frais de dossier",30,K715*INDEX(hypothèses!$CC$2:$CR$21,MATCH(1,(K715&gt;=hypothèses!$BX$2:$BX$21)*(K715&lt;hypothèses!$BY$2:$BY$21)*(D715="Villeurbanne")+(K715&gt;=hypothèses!$BX$12:$BX$21)*(K715&lt;hypothèses!$BY$12:$BY$21)*(D715="Hors Villeurbanne"),0),CHOOSE(MATCH(R715,{"tarif eveil";"tarif courant";"tarif pratiques collectives";"tarif troisième cycle renforcé PPES";"tarif cumul";"tarif location"},0),1,4,7,10,13,16)))),"")</f>
        <v/>
      </c>
    </row>
    <row r="716" spans="1:23">
      <c r="A716" s="71" t="s">
        <v>71</v>
      </c>
      <c r="B716" s="71" t="s">
        <v>72</v>
      </c>
      <c r="C716" s="71" t="s">
        <v>73</v>
      </c>
      <c r="D716" t="s">
        <v>70</v>
      </c>
      <c r="E716" s="59">
        <v>194768</v>
      </c>
      <c r="F716">
        <v>41</v>
      </c>
      <c r="G716">
        <v>2.5</v>
      </c>
      <c r="H716">
        <f>IF(Tableau1[[#This Row],[Tranche RFR]]&gt;=2,Tableau1[[#This Row],[Tranche RFR]]-1,Tableau1[[#This Row],[Tranche RFR]])</f>
        <v>40</v>
      </c>
      <c r="I716">
        <f>Tableau1[[#This Row],[RFR]]/Tableau1[[#This Row],[nb parts sans couple]]</f>
        <v>4869.2</v>
      </c>
      <c r="J716" t="s">
        <v>77</v>
      </c>
      <c r="K716" s="4">
        <f t="shared" si="11"/>
        <v>6492.2666666666664</v>
      </c>
      <c r="L716" s="49">
        <f>IF($K716&lt;=hypothèses!$BG$2,1,IF(AND($K716&gt;hypothèses!$BF$3,$K716&lt;=hypothèses!$BG$3),2,IF(AND($K716&gt;hypothèses!$BF$4,$K716&lt;=hypothèses!$BG$4),3,IF(AND($K716&gt;hypothèses!$BF$5,$K716&lt;=hypothèses!$BG$5),4,IF(AND($K716&gt;hypothèses!$BF$6,$K716&lt;=hypothèses!$BG$6),5,IF(AND($K716&gt;hypothèses!$BF$7,$K716&lt;=hypothèses!$BG$7),6,IF(AND($K716&gt;hypothèses!$BF$8,$K716&lt;=hypothèses!$BG$8),7,IF(AND($K716&gt;hypothèses!$BF$9,$K716&lt;=hypothèses!$BG$9),8,IF(AND($K716&gt;hypothèses!$BF$10,$K716&lt;=hypothèses!$BG$10),9,IF(AND($K716&gt;hypothèses!$BF$11,$K716&lt;=hypothèses!$BG$11),10,IF(Tableau1[[#This Row],[QF mens]]&gt;hypothèses!BG725,10,"")))))))))))</f>
        <v>10</v>
      </c>
      <c r="M716" s="49">
        <f>IF($K716&lt;=hypothèses!$BY$2,1,IF(AND($K716&gt;hypothèses!$BX$3,$K716&lt;=hypothèses!$BY$3),2,IF(AND($K716&gt;hypothèses!$BX$4,$K716&lt;=hypothèses!$BY$4),3,IF(AND($K716&gt;hypothèses!$BX$5,$K716&lt;=hypothèses!$BY$5),4,IF(AND($K716&gt;hypothèses!$BX$6,$K716&lt;=hypothèses!$BY$6),5,IF(AND($K716&gt;hypothèses!$BX$7,$K716&lt;=hypothèses!$BY$7),6,IF(AND($K716&gt;hypothèses!$BX$8,$K716&lt;=hypothèses!$BY$8),7,IF(AND($K716&gt;hypothèses!$BX$9,$K716&lt;=hypothèses!$BY$9),8,IF(AND($K716&gt;hypothèses!$BX$10,$K716&lt;=hypothèses!$BY$10),9,IF(AND($K716&gt;hypothèses!$BX$11,$K716&lt;=hypothèses!$BY$11),10,IF(Tableau1[[#This Row],[QF mens]]&gt;hypothèses!BH725,10,"")))))))))))</f>
        <v>10</v>
      </c>
      <c r="N716" s="49" t="s">
        <v>82</v>
      </c>
      <c r="O716" s="49" t="s">
        <v>77</v>
      </c>
      <c r="P716" s="49" t="s">
        <v>83</v>
      </c>
      <c r="Q716" s="49" t="s">
        <v>82</v>
      </c>
      <c r="T716">
        <v>0</v>
      </c>
      <c r="U716" s="58" t="str" cm="1">
        <f t="array" ref="U71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716" s="58">
        <f>IF(R716="Tarif Frais de dossier",30,IF(T716&lt;0,0,IF(AND(D716=hypothèses!$BR$2,R716=hypothèses!$BI$1),IF(K716&lt;=hypothèses!$BP$2,hypothèses!$BS$2,IF(K716&gt;=hypothèses!$BQ$2,hypothèses!$BT$2,K716*hypothèses!$BU$2)),IF(AND(D716=hypothèses!$BR$3,R716=hypothèses!$BI$1),IF(K716&lt;=hypothèses!$BP$3,hypothèses!$BS$3,IF(K716&gt;=hypothèses!$BQ$3,hypothèses!$BT$3,K716*hypothèses!$BU$3)),IF(AND(D716=hypothèses!$BR$5,R716=hypothèses!$BJ$1),IF(K716&lt;=hypothèses!$BP$5,hypothèses!$BS$5,IF(K716&gt;=hypothèses!$BQ$5,hypothèses!$BT$5,K716*hypothèses!$BU$5)),IF(AND(D716=hypothèses!$BR$6,R716=hypothèses!$BJ$1),IF(K716&lt;=hypothèses!$BP$6,hypothèses!$BS$6,IF(K716&gt;=hypothèses!$BQ$6,hypothèses!$BT$6,K716*hypothèses!$BU$6)),IF(AND(D716=hypothèses!$BR$8,R716=hypothèses!$BK$1),IF(K716&lt;=hypothèses!$BP$8,hypothèses!$BS$8,IF(K716&gt;=hypothèses!$BQ$8,hypothèses!$BT$8,K716*hypothèses!$BU$8)),IF(AND(D716=hypothèses!$BR$9,R716=hypothèses!$BK$1),IF(K716&lt;=hypothèses!$BP$9,hypothèses!$BS$9,IF(K716&gt;=hypothèses!$BQ$9,hypothèses!$BT$9,K716*hypothèses!$BU$9)),IF(AND(D716=hypothèses!$BR$11,R716=hypothèses!$BL$1),IF(K716&lt;=hypothèses!$BP$11,hypothèses!$BS$11,IF(K716&gt;=hypothèses!$BQ$11,hypothèses!$BT$11,K716*hypothèses!$BU$11)),IF(AND(D716=hypothèses!$BR$12,R716=hypothèses!$BL$1),IF(K716&lt;=hypothèses!$BP$12,hypothèses!$BS$12,IF(K716&gt;=hypothèses!$BQ$12,hypothèses!$BT$12,K716*hypothèses!$BU$12)),IF(AND(D716=hypothèses!$BR$14,R716=hypothèses!$BM$1),IF(K716&lt;=hypothèses!$BP$14,hypothèses!$BS$14,IF(K716&gt;=hypothèses!$BQ$14,hypothèses!$BT$14,K716*hypothèses!$BU$14)),IF(AND(D716=hypothèses!$BR$15,R716=hypothèses!$BM$1),IF(K716&lt;=hypothèses!$BP$15,hypothèses!$BS$15,IF(K716&gt;=hypothèses!$BQ$15,hypothèses!$BT$15,K716*hypothèses!$BU$15)),IF(AND(D716=hypothèses!$BR$17,R716=hypothèses!$BN$1),IF(K716&lt;=hypothèses!$BP$17,hypothèses!$BS$17,IF(K716&gt;=hypothèses!$BQ$17,hypothèses!$BT$17,K716*hypothèses!$BU$17)),IF(AND(D716=hypothèses!$BR$18,R716=hypothèses!$BN$1),IF(K716&lt;=hypothèses!$BP$18,hypothèses!$BS$18,IF(K716&gt;=hypothèses!$BQ$18,hypothèses!$BT$18,K716*hypothèses!$BU$18)),0))))))))))))))</f>
        <v>0</v>
      </c>
      <c r="W716" t="str" cm="1">
        <f t="array" ref="W716">IFERROR(IF(T716&lt;0,0,IF(R716="tarif frais de dossier",30,K716*INDEX(hypothèses!$CC$2:$CR$21,MATCH(1,(K716&gt;=hypothèses!$BX$2:$BX$21)*(K716&lt;hypothèses!$BY$2:$BY$21)*(D716="Villeurbanne")+(K716&gt;=hypothèses!$BX$12:$BX$21)*(K716&lt;hypothèses!$BY$12:$BY$21)*(D716="Hors Villeurbanne"),0),CHOOSE(MATCH(R716,{"tarif eveil";"tarif courant";"tarif pratiques collectives";"tarif troisième cycle renforcé PPES";"tarif cumul";"tarif location"},0),1,4,7,10,13,16)))),"")</f>
        <v/>
      </c>
    </row>
    <row r="717" spans="1:23">
      <c r="A717" s="72" t="s">
        <v>71</v>
      </c>
      <c r="B717" s="72" t="s">
        <v>72</v>
      </c>
      <c r="C717" s="72" t="s">
        <v>73</v>
      </c>
      <c r="D717" t="s">
        <v>70</v>
      </c>
      <c r="E717" s="59">
        <v>194768</v>
      </c>
      <c r="F717">
        <v>41</v>
      </c>
      <c r="G717">
        <v>2.5</v>
      </c>
      <c r="H717">
        <f>IF(Tableau1[[#This Row],[Tranche RFR]]&gt;=2,Tableau1[[#This Row],[Tranche RFR]]-1,Tableau1[[#This Row],[Tranche RFR]])</f>
        <v>40</v>
      </c>
      <c r="I717">
        <f>Tableau1[[#This Row],[RFR]]/Tableau1[[#This Row],[nb parts sans couple]]</f>
        <v>4869.2</v>
      </c>
      <c r="J717" t="s">
        <v>77</v>
      </c>
      <c r="K717" s="4">
        <f t="shared" si="11"/>
        <v>6492.2666666666664</v>
      </c>
      <c r="L717" s="49">
        <f>IF($K717&lt;=hypothèses!$BG$2,1,IF(AND($K717&gt;hypothèses!$BF$3,$K717&lt;=hypothèses!$BG$3),2,IF(AND($K717&gt;hypothèses!$BF$4,$K717&lt;=hypothèses!$BG$4),3,IF(AND($K717&gt;hypothèses!$BF$5,$K717&lt;=hypothèses!$BG$5),4,IF(AND($K717&gt;hypothèses!$BF$6,$K717&lt;=hypothèses!$BG$6),5,IF(AND($K717&gt;hypothèses!$BF$7,$K717&lt;=hypothèses!$BG$7),6,IF(AND($K717&gt;hypothèses!$BF$8,$K717&lt;=hypothèses!$BG$8),7,IF(AND($K717&gt;hypothèses!$BF$9,$K717&lt;=hypothèses!$BG$9),8,IF(AND($K717&gt;hypothèses!$BF$10,$K717&lt;=hypothèses!$BG$10),9,IF(AND($K717&gt;hypothèses!$BF$11,$K717&lt;=hypothèses!$BG$11),10,IF(Tableau1[[#This Row],[QF mens]]&gt;hypothèses!BG726,10,"")))))))))))</f>
        <v>10</v>
      </c>
      <c r="M717" s="49">
        <f>IF($K717&lt;=hypothèses!$BY$2,1,IF(AND($K717&gt;hypothèses!$BX$3,$K717&lt;=hypothèses!$BY$3),2,IF(AND($K717&gt;hypothèses!$BX$4,$K717&lt;=hypothèses!$BY$4),3,IF(AND($K717&gt;hypothèses!$BX$5,$K717&lt;=hypothèses!$BY$5),4,IF(AND($K717&gt;hypothèses!$BX$6,$K717&lt;=hypothèses!$BY$6),5,IF(AND($K717&gt;hypothèses!$BX$7,$K717&lt;=hypothèses!$BY$7),6,IF(AND($K717&gt;hypothèses!$BX$8,$K717&lt;=hypothèses!$BY$8),7,IF(AND($K717&gt;hypothèses!$BX$9,$K717&lt;=hypothèses!$BY$9),8,IF(AND($K717&gt;hypothèses!$BX$10,$K717&lt;=hypothèses!$BY$10),9,IF(AND($K717&gt;hypothèses!$BX$11,$K717&lt;=hypothèses!$BY$11),10,IF(Tableau1[[#This Row],[QF mens]]&gt;hypothèses!BH726,10,"")))))))))))</f>
        <v>10</v>
      </c>
      <c r="N717" s="49" t="s">
        <v>82</v>
      </c>
      <c r="O717" s="49" t="s">
        <v>77</v>
      </c>
      <c r="P717" s="49" t="s">
        <v>83</v>
      </c>
      <c r="Q717" s="49" t="s">
        <v>82</v>
      </c>
      <c r="T717">
        <v>0</v>
      </c>
      <c r="U717" s="58" t="str" cm="1">
        <f t="array" ref="U71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717" s="58">
        <f>IF(R717="Tarif Frais de dossier",30,IF(T717&lt;0,0,IF(AND(D717=hypothèses!$BR$2,R717=hypothèses!$BI$1),IF(K717&lt;=hypothèses!$BP$2,hypothèses!$BS$2,IF(K717&gt;=hypothèses!$BQ$2,hypothèses!$BT$2,K717*hypothèses!$BU$2)),IF(AND(D717=hypothèses!$BR$3,R717=hypothèses!$BI$1),IF(K717&lt;=hypothèses!$BP$3,hypothèses!$BS$3,IF(K717&gt;=hypothèses!$BQ$3,hypothèses!$BT$3,K717*hypothèses!$BU$3)),IF(AND(D717=hypothèses!$BR$5,R717=hypothèses!$BJ$1),IF(K717&lt;=hypothèses!$BP$5,hypothèses!$BS$5,IF(K717&gt;=hypothèses!$BQ$5,hypothèses!$BT$5,K717*hypothèses!$BU$5)),IF(AND(D717=hypothèses!$BR$6,R717=hypothèses!$BJ$1),IF(K717&lt;=hypothèses!$BP$6,hypothèses!$BS$6,IF(K717&gt;=hypothèses!$BQ$6,hypothèses!$BT$6,K717*hypothèses!$BU$6)),IF(AND(D717=hypothèses!$BR$8,R717=hypothèses!$BK$1),IF(K717&lt;=hypothèses!$BP$8,hypothèses!$BS$8,IF(K717&gt;=hypothèses!$BQ$8,hypothèses!$BT$8,K717*hypothèses!$BU$8)),IF(AND(D717=hypothèses!$BR$9,R717=hypothèses!$BK$1),IF(K717&lt;=hypothèses!$BP$9,hypothèses!$BS$9,IF(K717&gt;=hypothèses!$BQ$9,hypothèses!$BT$9,K717*hypothèses!$BU$9)),IF(AND(D717=hypothèses!$BR$11,R717=hypothèses!$BL$1),IF(K717&lt;=hypothèses!$BP$11,hypothèses!$BS$11,IF(K717&gt;=hypothèses!$BQ$11,hypothèses!$BT$11,K717*hypothèses!$BU$11)),IF(AND(D717=hypothèses!$BR$12,R717=hypothèses!$BL$1),IF(K717&lt;=hypothèses!$BP$12,hypothèses!$BS$12,IF(K717&gt;=hypothèses!$BQ$12,hypothèses!$BT$12,K717*hypothèses!$BU$12)),IF(AND(D717=hypothèses!$BR$14,R717=hypothèses!$BM$1),IF(K717&lt;=hypothèses!$BP$14,hypothèses!$BS$14,IF(K717&gt;=hypothèses!$BQ$14,hypothèses!$BT$14,K717*hypothèses!$BU$14)),IF(AND(D717=hypothèses!$BR$15,R717=hypothèses!$BM$1),IF(K717&lt;=hypothèses!$BP$15,hypothèses!$BS$15,IF(K717&gt;=hypothèses!$BQ$15,hypothèses!$BT$15,K717*hypothèses!$BU$15)),IF(AND(D717=hypothèses!$BR$17,R717=hypothèses!$BN$1),IF(K717&lt;=hypothèses!$BP$17,hypothèses!$BS$17,IF(K717&gt;=hypothèses!$BQ$17,hypothèses!$BT$17,K717*hypothèses!$BU$17)),IF(AND(D717=hypothèses!$BR$18,R717=hypothèses!$BN$1),IF(K717&lt;=hypothèses!$BP$18,hypothèses!$BS$18,IF(K717&gt;=hypothèses!$BQ$18,hypothèses!$BT$18,K717*hypothèses!$BU$18)),0))))))))))))))</f>
        <v>0</v>
      </c>
      <c r="W717" t="str" cm="1">
        <f t="array" ref="W717">IFERROR(IF(T717&lt;0,0,IF(R717="tarif frais de dossier",30,K717*INDEX(hypothèses!$CC$2:$CR$21,MATCH(1,(K717&gt;=hypothèses!$BX$2:$BX$21)*(K717&lt;hypothèses!$BY$2:$BY$21)*(D717="Villeurbanne")+(K717&gt;=hypothèses!$BX$12:$BX$21)*(K717&lt;hypothèses!$BY$12:$BY$21)*(D717="Hors Villeurbanne"),0),CHOOSE(MATCH(R717,{"tarif eveil";"tarif courant";"tarif pratiques collectives";"tarif troisième cycle renforcé PPES";"tarif cumul";"tarif location"},0),1,4,7,10,13,16)))),"")</f>
        <v/>
      </c>
    </row>
    <row r="718" spans="1:23">
      <c r="A718" s="71" t="s">
        <v>71</v>
      </c>
      <c r="B718" s="71" t="s">
        <v>72</v>
      </c>
      <c r="C718" s="71" t="s">
        <v>73</v>
      </c>
      <c r="D718" t="s">
        <v>70</v>
      </c>
      <c r="E718" s="59">
        <v>127538</v>
      </c>
      <c r="F718">
        <v>41</v>
      </c>
      <c r="G718">
        <v>4</v>
      </c>
      <c r="H718">
        <f>IF(Tableau1[[#This Row],[Tranche RFR]]&gt;=2,Tableau1[[#This Row],[Tranche RFR]]-1,Tableau1[[#This Row],[Tranche RFR]])</f>
        <v>40</v>
      </c>
      <c r="I718">
        <f>Tableau1[[#This Row],[RFR]]/Tableau1[[#This Row],[nb parts sans couple]]</f>
        <v>3188.45</v>
      </c>
      <c r="J718" t="s">
        <v>77</v>
      </c>
      <c r="K718" s="4">
        <f t="shared" si="11"/>
        <v>2657.0416666666665</v>
      </c>
      <c r="L718" s="49">
        <f>IF($K718&lt;=hypothèses!$BG$2,1,IF(AND($K718&gt;hypothèses!$BF$3,$K718&lt;=hypothèses!$BG$3),2,IF(AND($K718&gt;hypothèses!$BF$4,$K718&lt;=hypothèses!$BG$4),3,IF(AND($K718&gt;hypothèses!$BF$5,$K718&lt;=hypothèses!$BG$5),4,IF(AND($K718&gt;hypothèses!$BF$6,$K718&lt;=hypothèses!$BG$6),5,IF(AND($K718&gt;hypothèses!$BF$7,$K718&lt;=hypothèses!$BG$7),6,IF(AND($K718&gt;hypothèses!$BF$8,$K718&lt;=hypothèses!$BG$8),7,IF(AND($K718&gt;hypothèses!$BF$9,$K718&lt;=hypothèses!$BG$9),8,IF(AND($K718&gt;hypothèses!$BF$10,$K718&lt;=hypothèses!$BG$10),9,IF(AND($K718&gt;hypothèses!$BF$11,$K718&lt;=hypothèses!$BG$11),10,IF(Tableau1[[#This Row],[QF mens]]&gt;hypothèses!BG727,10,"")))))))))))</f>
        <v>10</v>
      </c>
      <c r="M718" s="49">
        <f>IF($K718&lt;=hypothèses!$BY$2,1,IF(AND($K718&gt;hypothèses!$BX$3,$K718&lt;=hypothèses!$BY$3),2,IF(AND($K718&gt;hypothèses!$BX$4,$K718&lt;=hypothèses!$BY$4),3,IF(AND($K718&gt;hypothèses!$BX$5,$K718&lt;=hypothèses!$BY$5),4,IF(AND($K718&gt;hypothèses!$BX$6,$K718&lt;=hypothèses!$BY$6),5,IF(AND($K718&gt;hypothèses!$BX$7,$K718&lt;=hypothèses!$BY$7),6,IF(AND($K718&gt;hypothèses!$BX$8,$K718&lt;=hypothèses!$BY$8),7,IF(AND($K718&gt;hypothèses!$BX$9,$K718&lt;=hypothèses!$BY$9),8,IF(AND($K718&gt;hypothèses!$BX$10,$K718&lt;=hypothèses!$BY$10),9,IF(AND($K718&gt;hypothèses!$BX$11,$K718&lt;=hypothèses!$BY$11),10,IF(Tableau1[[#This Row],[QF mens]]&gt;hypothèses!BH727,10,"")))))))))))</f>
        <v>10</v>
      </c>
      <c r="N718" s="49" t="s">
        <v>82</v>
      </c>
      <c r="O718" s="49" t="s">
        <v>77</v>
      </c>
      <c r="P718" s="49" t="s">
        <v>83</v>
      </c>
      <c r="Q718" s="49" t="s">
        <v>82</v>
      </c>
      <c r="R718" t="s">
        <v>16</v>
      </c>
      <c r="S718">
        <v>1</v>
      </c>
      <c r="T718">
        <v>202</v>
      </c>
      <c r="U718" s="58" cm="1">
        <f t="array" ref="U71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201.99000000000007</v>
      </c>
      <c r="V718" s="58">
        <f>IF(R718="Tarif Frais de dossier",30,IF(T718&lt;0,0,IF(AND(D718=hypothèses!$BR$2,R718=hypothèses!$BI$1),IF(K718&lt;=hypothèses!$BP$2,hypothèses!$BS$2,IF(K718&gt;=hypothèses!$BQ$2,hypothèses!$BT$2,K718*hypothèses!$BU$2)),IF(AND(D718=hypothèses!$BR$3,R718=hypothèses!$BI$1),IF(K718&lt;=hypothèses!$BP$3,hypothèses!$BS$3,IF(K718&gt;=hypothèses!$BQ$3,hypothèses!$BT$3,K718*hypothèses!$BU$3)),IF(AND(D718=hypothèses!$BR$5,R718=hypothèses!$BJ$1),IF(K718&lt;=hypothèses!$BP$5,hypothèses!$BS$5,IF(K718&gt;=hypothèses!$BQ$5,hypothèses!$BT$5,K718*hypothèses!$BU$5)),IF(AND(D718=hypothèses!$BR$6,R718=hypothèses!$BJ$1),IF(K718&lt;=hypothèses!$BP$6,hypothèses!$BS$6,IF(K718&gt;=hypothèses!$BQ$6,hypothèses!$BT$6,K718*hypothèses!$BU$6)),IF(AND(D718=hypothèses!$BR$8,R718=hypothèses!$BK$1),IF(K718&lt;=hypothèses!$BP$8,hypothèses!$BS$8,IF(K718&gt;=hypothèses!$BQ$8,hypothèses!$BT$8,K718*hypothèses!$BU$8)),IF(AND(D718=hypothèses!$BR$9,R718=hypothèses!$BK$1),IF(K718&lt;=hypothèses!$BP$9,hypothèses!$BS$9,IF(K718&gt;=hypothèses!$BQ$9,hypothèses!$BT$9,K718*hypothèses!$BU$9)),IF(AND(D718=hypothèses!$BR$11,R718=hypothèses!$BL$1),IF(K718&lt;=hypothèses!$BP$11,hypothèses!$BS$11,IF(K718&gt;=hypothèses!$BQ$11,hypothèses!$BT$11,K718*hypothèses!$BU$11)),IF(AND(D718=hypothèses!$BR$12,R718=hypothèses!$BL$1),IF(K718&lt;=hypothèses!$BP$12,hypothèses!$BS$12,IF(K718&gt;=hypothèses!$BQ$12,hypothèses!$BT$12,K718*hypothèses!$BU$12)),IF(AND(D718=hypothèses!$BR$14,R718=hypothèses!$BM$1),IF(K718&lt;=hypothèses!$BP$14,hypothèses!$BS$14,IF(K718&gt;=hypothèses!$BQ$14,hypothèses!$BT$14,K718*hypothèses!$BU$14)),IF(AND(D718=hypothèses!$BR$15,R718=hypothèses!$BM$1),IF(K718&lt;=hypothèses!$BP$15,hypothèses!$BS$15,IF(K718&gt;=hypothèses!$BQ$15,hypothèses!$BT$15,K718*hypothèses!$BU$15)),IF(AND(D718=hypothèses!$BR$17,R718=hypothèses!$BN$1),IF(K718&lt;=hypothèses!$BP$17,hypothèses!$BS$17,IF(K718&gt;=hypothèses!$BQ$17,hypothèses!$BT$17,K718*hypothèses!$BU$17)),IF(AND(D718=hypothèses!$BR$18,R718=hypothèses!$BN$1),IF(K718&lt;=hypothèses!$BP$18,hypothèses!$BS$18,IF(K718&gt;=hypothèses!$BQ$18,hypothèses!$BT$18,K718*hypothèses!$BU$18)),0))))))))))))))</f>
        <v>202</v>
      </c>
      <c r="W718" t="str" cm="1">
        <f t="array" ref="W718">IFERROR(IF(T718&lt;0,0,IF(R718="tarif frais de dossier",30,K718*INDEX(hypothèses!$CC$2:$CR$21,MATCH(1,(K718&gt;=hypothèses!$BX$2:$BX$21)*(K718&lt;hypothèses!$BY$2:$BY$21)*(D718="Villeurbanne")+(K718&gt;=hypothèses!$BX$12:$BX$21)*(K718&lt;hypothèses!$BY$12:$BY$21)*(D718="Hors Villeurbanne"),0),CHOOSE(MATCH(R718,{"tarif eveil";"tarif courant";"tarif pratiques collectives";"tarif troisième cycle renforcé PPES";"tarif cumul";"tarif location"},0),1,4,7,10,13,16)))),"")</f>
        <v/>
      </c>
    </row>
    <row r="719" spans="1:23">
      <c r="A719" s="72" t="s">
        <v>71</v>
      </c>
      <c r="B719" s="72" t="s">
        <v>72</v>
      </c>
      <c r="C719" s="72" t="s">
        <v>73</v>
      </c>
      <c r="D719" t="s">
        <v>70</v>
      </c>
      <c r="E719" s="59">
        <v>127538</v>
      </c>
      <c r="F719">
        <v>41</v>
      </c>
      <c r="G719">
        <v>4</v>
      </c>
      <c r="H719">
        <f>IF(Tableau1[[#This Row],[Tranche RFR]]&gt;=2,Tableau1[[#This Row],[Tranche RFR]]-1,Tableau1[[#This Row],[Tranche RFR]])</f>
        <v>40</v>
      </c>
      <c r="I719">
        <f>Tableau1[[#This Row],[RFR]]/Tableau1[[#This Row],[nb parts sans couple]]</f>
        <v>3188.45</v>
      </c>
      <c r="J719" t="s">
        <v>77</v>
      </c>
      <c r="K719" s="4">
        <f t="shared" si="11"/>
        <v>2657.0416666666665</v>
      </c>
      <c r="L719" s="49">
        <f>IF($K719&lt;=hypothèses!$BG$2,1,IF(AND($K719&gt;hypothèses!$BF$3,$K719&lt;=hypothèses!$BG$3),2,IF(AND($K719&gt;hypothèses!$BF$4,$K719&lt;=hypothèses!$BG$4),3,IF(AND($K719&gt;hypothèses!$BF$5,$K719&lt;=hypothèses!$BG$5),4,IF(AND($K719&gt;hypothèses!$BF$6,$K719&lt;=hypothèses!$BG$6),5,IF(AND($K719&gt;hypothèses!$BF$7,$K719&lt;=hypothèses!$BG$7),6,IF(AND($K719&gt;hypothèses!$BF$8,$K719&lt;=hypothèses!$BG$8),7,IF(AND($K719&gt;hypothèses!$BF$9,$K719&lt;=hypothèses!$BG$9),8,IF(AND($K719&gt;hypothèses!$BF$10,$K719&lt;=hypothèses!$BG$10),9,IF(AND($K719&gt;hypothèses!$BF$11,$K719&lt;=hypothèses!$BG$11),10,IF(Tableau1[[#This Row],[QF mens]]&gt;hypothèses!BG728,10,"")))))))))))</f>
        <v>10</v>
      </c>
      <c r="M719" s="49">
        <f>IF($K719&lt;=hypothèses!$BY$2,1,IF(AND($K719&gt;hypothèses!$BX$3,$K719&lt;=hypothèses!$BY$3),2,IF(AND($K719&gt;hypothèses!$BX$4,$K719&lt;=hypothèses!$BY$4),3,IF(AND($K719&gt;hypothèses!$BX$5,$K719&lt;=hypothèses!$BY$5),4,IF(AND($K719&gt;hypothèses!$BX$6,$K719&lt;=hypothèses!$BY$6),5,IF(AND($K719&gt;hypothèses!$BX$7,$K719&lt;=hypothèses!$BY$7),6,IF(AND($K719&gt;hypothèses!$BX$8,$K719&lt;=hypothèses!$BY$8),7,IF(AND($K719&gt;hypothèses!$BX$9,$K719&lt;=hypothèses!$BY$9),8,IF(AND($K719&gt;hypothèses!$BX$10,$K719&lt;=hypothèses!$BY$10),9,IF(AND($K719&gt;hypothèses!$BX$11,$K719&lt;=hypothèses!$BY$11),10,IF(Tableau1[[#This Row],[QF mens]]&gt;hypothèses!BH728,10,"")))))))))))</f>
        <v>10</v>
      </c>
      <c r="N719" s="49" t="s">
        <v>82</v>
      </c>
      <c r="O719" s="49" t="s">
        <v>77</v>
      </c>
      <c r="P719" s="49" t="s">
        <v>83</v>
      </c>
      <c r="Q719" s="49" t="s">
        <v>82</v>
      </c>
      <c r="R719" t="s">
        <v>14</v>
      </c>
      <c r="S719">
        <v>1</v>
      </c>
      <c r="T719">
        <v>30</v>
      </c>
      <c r="U719" s="58" cm="1">
        <f t="array" ref="U71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719" s="58">
        <f>IF(R719="Tarif Frais de dossier",30,IF(T719&lt;0,0,IF(AND(D719=hypothèses!$BR$2,R719=hypothèses!$BI$1),IF(K719&lt;=hypothèses!$BP$2,hypothèses!$BS$2,IF(K719&gt;=hypothèses!$BQ$2,hypothèses!$BT$2,K719*hypothèses!$BU$2)),IF(AND(D719=hypothèses!$BR$3,R719=hypothèses!$BI$1),IF(K719&lt;=hypothèses!$BP$3,hypothèses!$BS$3,IF(K719&gt;=hypothèses!$BQ$3,hypothèses!$BT$3,K719*hypothèses!$BU$3)),IF(AND(D719=hypothèses!$BR$5,R719=hypothèses!$BJ$1),IF(K719&lt;=hypothèses!$BP$5,hypothèses!$BS$5,IF(K719&gt;=hypothèses!$BQ$5,hypothèses!$BT$5,K719*hypothèses!$BU$5)),IF(AND(D719=hypothèses!$BR$6,R719=hypothèses!$BJ$1),IF(K719&lt;=hypothèses!$BP$6,hypothèses!$BS$6,IF(K719&gt;=hypothèses!$BQ$6,hypothèses!$BT$6,K719*hypothèses!$BU$6)),IF(AND(D719=hypothèses!$BR$8,R719=hypothèses!$BK$1),IF(K719&lt;=hypothèses!$BP$8,hypothèses!$BS$8,IF(K719&gt;=hypothèses!$BQ$8,hypothèses!$BT$8,K719*hypothèses!$BU$8)),IF(AND(D719=hypothèses!$BR$9,R719=hypothèses!$BK$1),IF(K719&lt;=hypothèses!$BP$9,hypothèses!$BS$9,IF(K719&gt;=hypothèses!$BQ$9,hypothèses!$BT$9,K719*hypothèses!$BU$9)),IF(AND(D719=hypothèses!$BR$11,R719=hypothèses!$BL$1),IF(K719&lt;=hypothèses!$BP$11,hypothèses!$BS$11,IF(K719&gt;=hypothèses!$BQ$11,hypothèses!$BT$11,K719*hypothèses!$BU$11)),IF(AND(D719=hypothèses!$BR$12,R719=hypothèses!$BL$1),IF(K719&lt;=hypothèses!$BP$12,hypothèses!$BS$12,IF(K719&gt;=hypothèses!$BQ$12,hypothèses!$BT$12,K719*hypothèses!$BU$12)),IF(AND(D719=hypothèses!$BR$14,R719=hypothèses!$BM$1),IF(K719&lt;=hypothèses!$BP$14,hypothèses!$BS$14,IF(K719&gt;=hypothèses!$BQ$14,hypothèses!$BT$14,K719*hypothèses!$BU$14)),IF(AND(D719=hypothèses!$BR$15,R719=hypothèses!$BM$1),IF(K719&lt;=hypothèses!$BP$15,hypothèses!$BS$15,IF(K719&gt;=hypothèses!$BQ$15,hypothèses!$BT$15,K719*hypothèses!$BU$15)),IF(AND(D719=hypothèses!$BR$17,R719=hypothèses!$BN$1),IF(K719&lt;=hypothèses!$BP$17,hypothèses!$BS$17,IF(K719&gt;=hypothèses!$BQ$17,hypothèses!$BT$17,K719*hypothèses!$BU$17)),IF(AND(D719=hypothèses!$BR$18,R719=hypothèses!$BN$1),IF(K719&lt;=hypothèses!$BP$18,hypothèses!$BS$18,IF(K719&gt;=hypothèses!$BQ$18,hypothèses!$BT$18,K719*hypothèses!$BU$18)),0))))))))))))))</f>
        <v>30</v>
      </c>
      <c r="W719" cm="1">
        <f t="array" ref="W719">IFERROR(IF(T719&lt;0,0,IF(R719="tarif frais de dossier",30,K719*INDEX(hypothèses!$CC$2:$CR$21,MATCH(1,(K719&gt;=hypothèses!$BX$2:$BX$21)*(K719&lt;hypothèses!$BY$2:$BY$21)*(D719="Villeurbanne")+(K719&gt;=hypothèses!$BX$12:$BX$21)*(K719&lt;hypothèses!$BY$12:$BY$21)*(D719="Hors Villeurbanne"),0),CHOOSE(MATCH(R719,{"tarif eveil";"tarif courant";"tarif pratiques collectives";"tarif troisième cycle renforcé PPES";"tarif cumul";"tarif location"},0),1,4,7,10,13,16)))),"")</f>
        <v>30</v>
      </c>
    </row>
    <row r="720" spans="1:23">
      <c r="A720" s="71" t="s">
        <v>71</v>
      </c>
      <c r="B720" s="71" t="s">
        <v>72</v>
      </c>
      <c r="C720" s="71" t="s">
        <v>73</v>
      </c>
      <c r="D720" t="s">
        <v>70</v>
      </c>
      <c r="E720" s="59">
        <v>16040</v>
      </c>
      <c r="F720">
        <v>7</v>
      </c>
      <c r="G720">
        <v>1.5</v>
      </c>
      <c r="H720">
        <f>IF(Tableau1[[#This Row],[Tranche RFR]]&gt;=2,Tableau1[[#This Row],[Tranche RFR]]-1,Tableau1[[#This Row],[Tranche RFR]])</f>
        <v>6</v>
      </c>
      <c r="I720">
        <f>Tableau1[[#This Row],[RFR]]/Tableau1[[#This Row],[nb parts sans couple]]</f>
        <v>2673.3333333333335</v>
      </c>
      <c r="J720" t="s">
        <v>77</v>
      </c>
      <c r="K720" s="4">
        <f t="shared" si="11"/>
        <v>891.1111111111112</v>
      </c>
      <c r="L720" s="49">
        <f>IF($K720&lt;=hypothèses!$BG$2,1,IF(AND($K720&gt;hypothèses!$BF$3,$K720&lt;=hypothèses!$BG$3),2,IF(AND($K720&gt;hypothèses!$BF$4,$K720&lt;=hypothèses!$BG$4),3,IF(AND($K720&gt;hypothèses!$BF$5,$K720&lt;=hypothèses!$BG$5),4,IF(AND($K720&gt;hypothèses!$BF$6,$K720&lt;=hypothèses!$BG$6),5,IF(AND($K720&gt;hypothèses!$BF$7,$K720&lt;=hypothèses!$BG$7),6,IF(AND($K720&gt;hypothèses!$BF$8,$K720&lt;=hypothèses!$BG$8),7,IF(AND($K720&gt;hypothèses!$BF$9,$K720&lt;=hypothèses!$BG$9),8,IF(AND($K720&gt;hypothèses!$BF$10,$K720&lt;=hypothèses!$BG$10),9,IF(AND($K720&gt;hypothèses!$BF$11,$K720&lt;=hypothèses!$BG$11),10,IF(Tableau1[[#This Row],[QF mens]]&gt;hypothèses!BG729,10,"")))))))))))</f>
        <v>5</v>
      </c>
      <c r="M720" s="49">
        <f>IF($K720&lt;=hypothèses!$BY$2,1,IF(AND($K720&gt;hypothèses!$BX$3,$K720&lt;=hypothèses!$BY$3),2,IF(AND($K720&gt;hypothèses!$BX$4,$K720&lt;=hypothèses!$BY$4),3,IF(AND($K720&gt;hypothèses!$BX$5,$K720&lt;=hypothèses!$BY$5),4,IF(AND($K720&gt;hypothèses!$BX$6,$K720&lt;=hypothèses!$BY$6),5,IF(AND($K720&gt;hypothèses!$BX$7,$K720&lt;=hypothèses!$BY$7),6,IF(AND($K720&gt;hypothèses!$BX$8,$K720&lt;=hypothèses!$BY$8),7,IF(AND($K720&gt;hypothèses!$BX$9,$K720&lt;=hypothèses!$BY$9),8,IF(AND($K720&gt;hypothèses!$BX$10,$K720&lt;=hypothèses!$BY$10),9,IF(AND($K720&gt;hypothèses!$BX$11,$K720&lt;=hypothèses!$BY$11),10,IF(Tableau1[[#This Row],[QF mens]]&gt;hypothèses!BH729,10,"")))))))))))</f>
        <v>3</v>
      </c>
      <c r="N720" s="49" t="s">
        <v>82</v>
      </c>
      <c r="O720" s="49" t="s">
        <v>77</v>
      </c>
      <c r="P720" s="49" t="s">
        <v>83</v>
      </c>
      <c r="Q720" s="49" t="s">
        <v>82</v>
      </c>
      <c r="T720">
        <v>0</v>
      </c>
      <c r="U720" s="58" t="str" cm="1">
        <f t="array" ref="U72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720" s="58">
        <f>IF(R720="Tarif Frais de dossier",30,IF(T720&lt;0,0,IF(AND(D720=hypothèses!$BR$2,R720=hypothèses!$BI$1),IF(K720&lt;=hypothèses!$BP$2,hypothèses!$BS$2,IF(K720&gt;=hypothèses!$BQ$2,hypothèses!$BT$2,K720*hypothèses!$BU$2)),IF(AND(D720=hypothèses!$BR$3,R720=hypothèses!$BI$1),IF(K720&lt;=hypothèses!$BP$3,hypothèses!$BS$3,IF(K720&gt;=hypothèses!$BQ$3,hypothèses!$BT$3,K720*hypothèses!$BU$3)),IF(AND(D720=hypothèses!$BR$5,R720=hypothèses!$BJ$1),IF(K720&lt;=hypothèses!$BP$5,hypothèses!$BS$5,IF(K720&gt;=hypothèses!$BQ$5,hypothèses!$BT$5,K720*hypothèses!$BU$5)),IF(AND(D720=hypothèses!$BR$6,R720=hypothèses!$BJ$1),IF(K720&lt;=hypothèses!$BP$6,hypothèses!$BS$6,IF(K720&gt;=hypothèses!$BQ$6,hypothèses!$BT$6,K720*hypothèses!$BU$6)),IF(AND(D720=hypothèses!$BR$8,R720=hypothèses!$BK$1),IF(K720&lt;=hypothèses!$BP$8,hypothèses!$BS$8,IF(K720&gt;=hypothèses!$BQ$8,hypothèses!$BT$8,K720*hypothèses!$BU$8)),IF(AND(D720=hypothèses!$BR$9,R720=hypothèses!$BK$1),IF(K720&lt;=hypothèses!$BP$9,hypothèses!$BS$9,IF(K720&gt;=hypothèses!$BQ$9,hypothèses!$BT$9,K720*hypothèses!$BU$9)),IF(AND(D720=hypothèses!$BR$11,R720=hypothèses!$BL$1),IF(K720&lt;=hypothèses!$BP$11,hypothèses!$BS$11,IF(K720&gt;=hypothèses!$BQ$11,hypothèses!$BT$11,K720*hypothèses!$BU$11)),IF(AND(D720=hypothèses!$BR$12,R720=hypothèses!$BL$1),IF(K720&lt;=hypothèses!$BP$12,hypothèses!$BS$12,IF(K720&gt;=hypothèses!$BQ$12,hypothèses!$BT$12,K720*hypothèses!$BU$12)),IF(AND(D720=hypothèses!$BR$14,R720=hypothèses!$BM$1),IF(K720&lt;=hypothèses!$BP$14,hypothèses!$BS$14,IF(K720&gt;=hypothèses!$BQ$14,hypothèses!$BT$14,K720*hypothèses!$BU$14)),IF(AND(D720=hypothèses!$BR$15,R720=hypothèses!$BM$1),IF(K720&lt;=hypothèses!$BP$15,hypothèses!$BS$15,IF(K720&gt;=hypothèses!$BQ$15,hypothèses!$BT$15,K720*hypothèses!$BU$15)),IF(AND(D720=hypothèses!$BR$17,R720=hypothèses!$BN$1),IF(K720&lt;=hypothèses!$BP$17,hypothèses!$BS$17,IF(K720&gt;=hypothèses!$BQ$17,hypothèses!$BT$17,K720*hypothèses!$BU$17)),IF(AND(D720=hypothèses!$BR$18,R720=hypothèses!$BN$1),IF(K720&lt;=hypothèses!$BP$18,hypothèses!$BS$18,IF(K720&gt;=hypothèses!$BQ$18,hypothèses!$BT$18,K720*hypothèses!$BU$18)),0))))))))))))))</f>
        <v>0</v>
      </c>
      <c r="W720" t="str" cm="1">
        <f t="array" ref="W720">IFERROR(IF(T720&lt;0,0,IF(R720="tarif frais de dossier",30,K720*INDEX(hypothèses!$CC$2:$CR$21,MATCH(1,(K720&gt;=hypothèses!$BX$2:$BX$21)*(K720&lt;hypothèses!$BY$2:$BY$21)*(D720="Villeurbanne")+(K720&gt;=hypothèses!$BX$12:$BX$21)*(K720&lt;hypothèses!$BY$12:$BY$21)*(D720="Hors Villeurbanne"),0),CHOOSE(MATCH(R720,{"tarif eveil";"tarif courant";"tarif pratiques collectives";"tarif troisième cycle renforcé PPES";"tarif cumul";"tarif location"},0),1,4,7,10,13,16)))),"")</f>
        <v/>
      </c>
    </row>
    <row r="721" spans="1:23">
      <c r="A721" s="72" t="s">
        <v>71</v>
      </c>
      <c r="B721" s="72" t="s">
        <v>72</v>
      </c>
      <c r="C721" s="72" t="s">
        <v>73</v>
      </c>
      <c r="D721" t="s">
        <v>70</v>
      </c>
      <c r="E721" s="59">
        <v>16040</v>
      </c>
      <c r="F721">
        <v>7</v>
      </c>
      <c r="G721">
        <v>1.5</v>
      </c>
      <c r="H721">
        <f>IF(Tableau1[[#This Row],[Tranche RFR]]&gt;=2,Tableau1[[#This Row],[Tranche RFR]]-1,Tableau1[[#This Row],[Tranche RFR]])</f>
        <v>6</v>
      </c>
      <c r="I721">
        <f>Tableau1[[#This Row],[RFR]]/Tableau1[[#This Row],[nb parts sans couple]]</f>
        <v>2673.3333333333335</v>
      </c>
      <c r="J721" t="s">
        <v>77</v>
      </c>
      <c r="K721" s="4">
        <f t="shared" si="11"/>
        <v>891.1111111111112</v>
      </c>
      <c r="L721" s="49">
        <f>IF($K721&lt;=hypothèses!$BG$2,1,IF(AND($K721&gt;hypothèses!$BF$3,$K721&lt;=hypothèses!$BG$3),2,IF(AND($K721&gt;hypothèses!$BF$4,$K721&lt;=hypothèses!$BG$4),3,IF(AND($K721&gt;hypothèses!$BF$5,$K721&lt;=hypothèses!$BG$5),4,IF(AND($K721&gt;hypothèses!$BF$6,$K721&lt;=hypothèses!$BG$6),5,IF(AND($K721&gt;hypothèses!$BF$7,$K721&lt;=hypothèses!$BG$7),6,IF(AND($K721&gt;hypothèses!$BF$8,$K721&lt;=hypothèses!$BG$8),7,IF(AND($K721&gt;hypothèses!$BF$9,$K721&lt;=hypothèses!$BG$9),8,IF(AND($K721&gt;hypothèses!$BF$10,$K721&lt;=hypothèses!$BG$10),9,IF(AND($K721&gt;hypothèses!$BF$11,$K721&lt;=hypothèses!$BG$11),10,IF(Tableau1[[#This Row],[QF mens]]&gt;hypothèses!BG730,10,"")))))))))))</f>
        <v>5</v>
      </c>
      <c r="M721" s="49">
        <f>IF($K721&lt;=hypothèses!$BY$2,1,IF(AND($K721&gt;hypothèses!$BX$3,$K721&lt;=hypothèses!$BY$3),2,IF(AND($K721&gt;hypothèses!$BX$4,$K721&lt;=hypothèses!$BY$4),3,IF(AND($K721&gt;hypothèses!$BX$5,$K721&lt;=hypothèses!$BY$5),4,IF(AND($K721&gt;hypothèses!$BX$6,$K721&lt;=hypothèses!$BY$6),5,IF(AND($K721&gt;hypothèses!$BX$7,$K721&lt;=hypothèses!$BY$7),6,IF(AND($K721&gt;hypothèses!$BX$8,$K721&lt;=hypothèses!$BY$8),7,IF(AND($K721&gt;hypothèses!$BX$9,$K721&lt;=hypothèses!$BY$9),8,IF(AND($K721&gt;hypothèses!$BX$10,$K721&lt;=hypothèses!$BY$10),9,IF(AND($K721&gt;hypothèses!$BX$11,$K721&lt;=hypothèses!$BY$11),10,IF(Tableau1[[#This Row],[QF mens]]&gt;hypothèses!BH730,10,"")))))))))))</f>
        <v>3</v>
      </c>
      <c r="N721" s="49" t="s">
        <v>82</v>
      </c>
      <c r="O721" s="49" t="s">
        <v>77</v>
      </c>
      <c r="P721" s="49" t="s">
        <v>83</v>
      </c>
      <c r="Q721" s="49" t="s">
        <v>82</v>
      </c>
      <c r="T721">
        <v>0</v>
      </c>
      <c r="U721" s="58" t="str" cm="1">
        <f t="array" ref="U72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721" s="58">
        <f>IF(R721="Tarif Frais de dossier",30,IF(T721&lt;0,0,IF(AND(D721=hypothèses!$BR$2,R721=hypothèses!$BI$1),IF(K721&lt;=hypothèses!$BP$2,hypothèses!$BS$2,IF(K721&gt;=hypothèses!$BQ$2,hypothèses!$BT$2,K721*hypothèses!$BU$2)),IF(AND(D721=hypothèses!$BR$3,R721=hypothèses!$BI$1),IF(K721&lt;=hypothèses!$BP$3,hypothèses!$BS$3,IF(K721&gt;=hypothèses!$BQ$3,hypothèses!$BT$3,K721*hypothèses!$BU$3)),IF(AND(D721=hypothèses!$BR$5,R721=hypothèses!$BJ$1),IF(K721&lt;=hypothèses!$BP$5,hypothèses!$BS$5,IF(K721&gt;=hypothèses!$BQ$5,hypothèses!$BT$5,K721*hypothèses!$BU$5)),IF(AND(D721=hypothèses!$BR$6,R721=hypothèses!$BJ$1),IF(K721&lt;=hypothèses!$BP$6,hypothèses!$BS$6,IF(K721&gt;=hypothèses!$BQ$6,hypothèses!$BT$6,K721*hypothèses!$BU$6)),IF(AND(D721=hypothèses!$BR$8,R721=hypothèses!$BK$1),IF(K721&lt;=hypothèses!$BP$8,hypothèses!$BS$8,IF(K721&gt;=hypothèses!$BQ$8,hypothèses!$BT$8,K721*hypothèses!$BU$8)),IF(AND(D721=hypothèses!$BR$9,R721=hypothèses!$BK$1),IF(K721&lt;=hypothèses!$BP$9,hypothèses!$BS$9,IF(K721&gt;=hypothèses!$BQ$9,hypothèses!$BT$9,K721*hypothèses!$BU$9)),IF(AND(D721=hypothèses!$BR$11,R721=hypothèses!$BL$1),IF(K721&lt;=hypothèses!$BP$11,hypothèses!$BS$11,IF(K721&gt;=hypothèses!$BQ$11,hypothèses!$BT$11,K721*hypothèses!$BU$11)),IF(AND(D721=hypothèses!$BR$12,R721=hypothèses!$BL$1),IF(K721&lt;=hypothèses!$BP$12,hypothèses!$BS$12,IF(K721&gt;=hypothèses!$BQ$12,hypothèses!$BT$12,K721*hypothèses!$BU$12)),IF(AND(D721=hypothèses!$BR$14,R721=hypothèses!$BM$1),IF(K721&lt;=hypothèses!$BP$14,hypothèses!$BS$14,IF(K721&gt;=hypothèses!$BQ$14,hypothèses!$BT$14,K721*hypothèses!$BU$14)),IF(AND(D721=hypothèses!$BR$15,R721=hypothèses!$BM$1),IF(K721&lt;=hypothèses!$BP$15,hypothèses!$BS$15,IF(K721&gt;=hypothèses!$BQ$15,hypothèses!$BT$15,K721*hypothèses!$BU$15)),IF(AND(D721=hypothèses!$BR$17,R721=hypothèses!$BN$1),IF(K721&lt;=hypothèses!$BP$17,hypothèses!$BS$17,IF(K721&gt;=hypothèses!$BQ$17,hypothèses!$BT$17,K721*hypothèses!$BU$17)),IF(AND(D721=hypothèses!$BR$18,R721=hypothèses!$BN$1),IF(K721&lt;=hypothèses!$BP$18,hypothèses!$BS$18,IF(K721&gt;=hypothèses!$BQ$18,hypothèses!$BT$18,K721*hypothèses!$BU$18)),0))))))))))))))</f>
        <v>0</v>
      </c>
      <c r="W721" t="str" cm="1">
        <f t="array" ref="W721">IFERROR(IF(T721&lt;0,0,IF(R721="tarif frais de dossier",30,K721*INDEX(hypothèses!$CC$2:$CR$21,MATCH(1,(K721&gt;=hypothèses!$BX$2:$BX$21)*(K721&lt;hypothèses!$BY$2:$BY$21)*(D721="Villeurbanne")+(K721&gt;=hypothèses!$BX$12:$BX$21)*(K721&lt;hypothèses!$BY$12:$BY$21)*(D721="Hors Villeurbanne"),0),CHOOSE(MATCH(R721,{"tarif eveil";"tarif courant";"tarif pratiques collectives";"tarif troisième cycle renforcé PPES";"tarif cumul";"tarif location"},0),1,4,7,10,13,16)))),"")</f>
        <v/>
      </c>
    </row>
    <row r="722" spans="1:23">
      <c r="A722" s="71" t="s">
        <v>71</v>
      </c>
      <c r="B722" s="71" t="s">
        <v>72</v>
      </c>
      <c r="C722" s="71" t="s">
        <v>73</v>
      </c>
      <c r="D722" t="s">
        <v>70</v>
      </c>
      <c r="E722" s="59">
        <v>16040</v>
      </c>
      <c r="F722">
        <v>7</v>
      </c>
      <c r="G722">
        <v>1.5</v>
      </c>
      <c r="H722">
        <f>IF(Tableau1[[#This Row],[Tranche RFR]]&gt;=2,Tableau1[[#This Row],[Tranche RFR]]-1,Tableau1[[#This Row],[Tranche RFR]])</f>
        <v>6</v>
      </c>
      <c r="I722">
        <f>Tableau1[[#This Row],[RFR]]/Tableau1[[#This Row],[nb parts sans couple]]</f>
        <v>2673.3333333333335</v>
      </c>
      <c r="J722" t="s">
        <v>77</v>
      </c>
      <c r="K722" s="4">
        <f t="shared" si="11"/>
        <v>891.1111111111112</v>
      </c>
      <c r="L722" s="49">
        <f>IF($K722&lt;=hypothèses!$BG$2,1,IF(AND($K722&gt;hypothèses!$BF$3,$K722&lt;=hypothèses!$BG$3),2,IF(AND($K722&gt;hypothèses!$BF$4,$K722&lt;=hypothèses!$BG$4),3,IF(AND($K722&gt;hypothèses!$BF$5,$K722&lt;=hypothèses!$BG$5),4,IF(AND($K722&gt;hypothèses!$BF$6,$K722&lt;=hypothèses!$BG$6),5,IF(AND($K722&gt;hypothèses!$BF$7,$K722&lt;=hypothèses!$BG$7),6,IF(AND($K722&gt;hypothèses!$BF$8,$K722&lt;=hypothèses!$BG$8),7,IF(AND($K722&gt;hypothèses!$BF$9,$K722&lt;=hypothèses!$BG$9),8,IF(AND($K722&gt;hypothèses!$BF$10,$K722&lt;=hypothèses!$BG$10),9,IF(AND($K722&gt;hypothèses!$BF$11,$K722&lt;=hypothèses!$BG$11),10,IF(Tableau1[[#This Row],[QF mens]]&gt;hypothèses!BG731,10,"")))))))))))</f>
        <v>5</v>
      </c>
      <c r="M722" s="49">
        <f>IF($K722&lt;=hypothèses!$BY$2,1,IF(AND($K722&gt;hypothèses!$BX$3,$K722&lt;=hypothèses!$BY$3),2,IF(AND($K722&gt;hypothèses!$BX$4,$K722&lt;=hypothèses!$BY$4),3,IF(AND($K722&gt;hypothèses!$BX$5,$K722&lt;=hypothèses!$BY$5),4,IF(AND($K722&gt;hypothèses!$BX$6,$K722&lt;=hypothèses!$BY$6),5,IF(AND($K722&gt;hypothèses!$BX$7,$K722&lt;=hypothèses!$BY$7),6,IF(AND($K722&gt;hypothèses!$BX$8,$K722&lt;=hypothèses!$BY$8),7,IF(AND($K722&gt;hypothèses!$BX$9,$K722&lt;=hypothèses!$BY$9),8,IF(AND($K722&gt;hypothèses!$BX$10,$K722&lt;=hypothèses!$BY$10),9,IF(AND($K722&gt;hypothèses!$BX$11,$K722&lt;=hypothèses!$BY$11),10,IF(Tableau1[[#This Row],[QF mens]]&gt;hypothèses!BH731,10,"")))))))))))</f>
        <v>3</v>
      </c>
      <c r="N722" s="49" t="s">
        <v>82</v>
      </c>
      <c r="O722" s="49" t="s">
        <v>77</v>
      </c>
      <c r="P722" s="49" t="s">
        <v>83</v>
      </c>
      <c r="Q722" s="49" t="s">
        <v>82</v>
      </c>
      <c r="R722" t="s">
        <v>17</v>
      </c>
      <c r="S722">
        <v>1</v>
      </c>
      <c r="T722">
        <v>66</v>
      </c>
      <c r="U722" s="58" cm="1">
        <f t="array" ref="U72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255.32</v>
      </c>
      <c r="V722" s="58">
        <f>IF(R722="Tarif Frais de dossier",30,IF(T722&lt;0,0,IF(AND(D722=hypothèses!$BR$2,R722=hypothèses!$BI$1),IF(K722&lt;=hypothèses!$BP$2,hypothèses!$BS$2,IF(K722&gt;=hypothèses!$BQ$2,hypothèses!$BT$2,K722*hypothèses!$BU$2)),IF(AND(D722=hypothèses!$BR$3,R722=hypothèses!$BI$1),IF(K722&lt;=hypothèses!$BP$3,hypothèses!$BS$3,IF(K722&gt;=hypothèses!$BQ$3,hypothèses!$BT$3,K722*hypothèses!$BU$3)),IF(AND(D722=hypothèses!$BR$5,R722=hypothèses!$BJ$1),IF(K722&lt;=hypothèses!$BP$5,hypothèses!$BS$5,IF(K722&gt;=hypothèses!$BQ$5,hypothèses!$BT$5,K722*hypothèses!$BU$5)),IF(AND(D722=hypothèses!$BR$6,R722=hypothèses!$BJ$1),IF(K722&lt;=hypothèses!$BP$6,hypothèses!$BS$6,IF(K722&gt;=hypothèses!$BQ$6,hypothèses!$BT$6,K722*hypothèses!$BU$6)),IF(AND(D722=hypothèses!$BR$8,R722=hypothèses!$BK$1),IF(K722&lt;=hypothèses!$BP$8,hypothèses!$BS$8,IF(K722&gt;=hypothèses!$BQ$8,hypothèses!$BT$8,K722*hypothèses!$BU$8)),IF(AND(D722=hypothèses!$BR$9,R722=hypothèses!$BK$1),IF(K722&lt;=hypothèses!$BP$9,hypothèses!$BS$9,IF(K722&gt;=hypothèses!$BQ$9,hypothèses!$BT$9,K722*hypothèses!$BU$9)),IF(AND(D722=hypothèses!$BR$11,R722=hypothèses!$BL$1),IF(K722&lt;=hypothèses!$BP$11,hypothèses!$BS$11,IF(K722&gt;=hypothèses!$BQ$11,hypothèses!$BT$11,K722*hypothèses!$BU$11)),IF(AND(D722=hypothèses!$BR$12,R722=hypothèses!$BL$1),IF(K722&lt;=hypothèses!$BP$12,hypothèses!$BS$12,IF(K722&gt;=hypothèses!$BQ$12,hypothèses!$BT$12,K722*hypothèses!$BU$12)),IF(AND(D722=hypothèses!$BR$14,R722=hypothèses!$BM$1),IF(K722&lt;=hypothèses!$BP$14,hypothèses!$BS$14,IF(K722&gt;=hypothèses!$BQ$14,hypothèses!$BT$14,K722*hypothèses!$BU$14)),IF(AND(D722=hypothèses!$BR$15,R722=hypothèses!$BM$1),IF(K722&lt;=hypothèses!$BP$15,hypothèses!$BS$15,IF(K722&gt;=hypothèses!$BQ$15,hypothèses!$BT$15,K722*hypothèses!$BU$15)),IF(AND(D722=hypothèses!$BR$17,R722=hypothèses!$BN$1),IF(K722&lt;=hypothèses!$BP$17,hypothèses!$BS$17,IF(K722&gt;=hypothèses!$BQ$17,hypothèses!$BT$17,K722*hypothèses!$BU$17)),IF(AND(D722=hypothèses!$BR$18,R722=hypothèses!$BN$1),IF(K722&lt;=hypothèses!$BP$18,hypothèses!$BS$18,IF(K722&gt;=hypothèses!$BQ$18,hypothèses!$BT$18,K722*hypothèses!$BU$18)),0))))))))))))))</f>
        <v>117.62666666666668</v>
      </c>
      <c r="W722" t="str" cm="1">
        <f t="array" ref="W722">IFERROR(IF(T722&lt;0,0,IF(R722="tarif frais de dossier",30,K722*INDEX(hypothèses!$CC$2:$CR$21,MATCH(1,(K722&gt;=hypothèses!$BX$2:$BX$21)*(K722&lt;hypothèses!$BY$2:$BY$21)*(D722="Villeurbanne")+(K722&gt;=hypothèses!$BX$12:$BX$21)*(K722&lt;hypothèses!$BY$12:$BY$21)*(D722="Hors Villeurbanne"),0),CHOOSE(MATCH(R722,{"tarif eveil";"tarif courant";"tarif pratiques collectives";"tarif troisième cycle renforcé PPES";"tarif cumul";"tarif location"},0),1,4,7,10,13,16)))),"")</f>
        <v/>
      </c>
    </row>
    <row r="723" spans="1:23">
      <c r="A723" s="72" t="s">
        <v>71</v>
      </c>
      <c r="B723" s="72" t="s">
        <v>72</v>
      </c>
      <c r="C723" s="72" t="s">
        <v>73</v>
      </c>
      <c r="D723" t="s">
        <v>86</v>
      </c>
      <c r="E723" s="59">
        <v>23461</v>
      </c>
      <c r="F723">
        <v>10</v>
      </c>
      <c r="G723">
        <v>2.5</v>
      </c>
      <c r="H723">
        <f>IF(Tableau1[[#This Row],[Tranche RFR]]&gt;=2,Tableau1[[#This Row],[Tranche RFR]]-1,Tableau1[[#This Row],[Tranche RFR]])</f>
        <v>9</v>
      </c>
      <c r="I723">
        <f>Tableau1[[#This Row],[RFR]]/Tableau1[[#This Row],[nb parts sans couple]]</f>
        <v>2606.7777777777778</v>
      </c>
      <c r="J723" t="s">
        <v>77</v>
      </c>
      <c r="K723" s="4">
        <f t="shared" si="11"/>
        <v>782.0333333333333</v>
      </c>
      <c r="L723" s="49">
        <f>IF($K723&lt;=hypothèses!$BG$2,1,IF(AND($K723&gt;hypothèses!$BF$3,$K723&lt;=hypothèses!$BG$3),2,IF(AND($K723&gt;hypothèses!$BF$4,$K723&lt;=hypothèses!$BG$4),3,IF(AND($K723&gt;hypothèses!$BF$5,$K723&lt;=hypothèses!$BG$5),4,IF(AND($K723&gt;hypothèses!$BF$6,$K723&lt;=hypothèses!$BG$6),5,IF(AND($K723&gt;hypothèses!$BF$7,$K723&lt;=hypothèses!$BG$7),6,IF(AND($K723&gt;hypothèses!$BF$8,$K723&lt;=hypothèses!$BG$8),7,IF(AND($K723&gt;hypothèses!$BF$9,$K723&lt;=hypothèses!$BG$9),8,IF(AND($K723&gt;hypothèses!$BF$10,$K723&lt;=hypothèses!$BG$10),9,IF(AND($K723&gt;hypothèses!$BF$11,$K723&lt;=hypothèses!$BG$11),10,IF(Tableau1[[#This Row],[QF mens]]&gt;hypothèses!BG732,10,"")))))))))))</f>
        <v>5</v>
      </c>
      <c r="M723" s="49">
        <f>IF($K723&lt;=hypothèses!$BY$2,1,IF(AND($K723&gt;hypothèses!$BX$3,$K723&lt;=hypothèses!$BY$3),2,IF(AND($K723&gt;hypothèses!$BX$4,$K723&lt;=hypothèses!$BY$4),3,IF(AND($K723&gt;hypothèses!$BX$5,$K723&lt;=hypothèses!$BY$5),4,IF(AND($K723&gt;hypothèses!$BX$6,$K723&lt;=hypothèses!$BY$6),5,IF(AND($K723&gt;hypothèses!$BX$7,$K723&lt;=hypothèses!$BY$7),6,IF(AND($K723&gt;hypothèses!$BX$8,$K723&lt;=hypothèses!$BY$8),7,IF(AND($K723&gt;hypothèses!$BX$9,$K723&lt;=hypothèses!$BY$9),8,IF(AND($K723&gt;hypothèses!$BX$10,$K723&lt;=hypothèses!$BY$10),9,IF(AND($K723&gt;hypothèses!$BX$11,$K723&lt;=hypothèses!$BY$11),10,IF(Tableau1[[#This Row],[QF mens]]&gt;hypothèses!BH732,10,"")))))))))))</f>
        <v>3</v>
      </c>
      <c r="N723" s="49" t="s">
        <v>82</v>
      </c>
      <c r="O723" s="49" t="s">
        <v>77</v>
      </c>
      <c r="P723" s="49" t="s">
        <v>83</v>
      </c>
      <c r="Q723" s="49" t="s">
        <v>82</v>
      </c>
      <c r="R723" t="s">
        <v>17</v>
      </c>
      <c r="S723">
        <v>1</v>
      </c>
      <c r="T723">
        <v>283</v>
      </c>
      <c r="U723" s="58" cm="1">
        <f t="array" ref="U72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312.68</v>
      </c>
      <c r="V723" s="58">
        <f>IF(R723="Tarif Frais de dossier",30,IF(T723&lt;0,0,IF(AND(D723=hypothèses!$BR$2,R723=hypothèses!$BI$1),IF(K723&lt;=hypothèses!$BP$2,hypothèses!$BS$2,IF(K723&gt;=hypothèses!$BQ$2,hypothèses!$BT$2,K723*hypothèses!$BU$2)),IF(AND(D723=hypothèses!$BR$3,R723=hypothèses!$BI$1),IF(K723&lt;=hypothèses!$BP$3,hypothèses!$BS$3,IF(K723&gt;=hypothèses!$BQ$3,hypothèses!$BT$3,K723*hypothèses!$BU$3)),IF(AND(D723=hypothèses!$BR$5,R723=hypothèses!$BJ$1),IF(K723&lt;=hypothèses!$BP$5,hypothèses!$BS$5,IF(K723&gt;=hypothèses!$BQ$5,hypothèses!$BT$5,K723*hypothèses!$BU$5)),IF(AND(D723=hypothèses!$BR$6,R723=hypothèses!$BJ$1),IF(K723&lt;=hypothèses!$BP$6,hypothèses!$BS$6,IF(K723&gt;=hypothèses!$BQ$6,hypothèses!$BT$6,K723*hypothèses!$BU$6)),IF(AND(D723=hypothèses!$BR$8,R723=hypothèses!$BK$1),IF(K723&lt;=hypothèses!$BP$8,hypothèses!$BS$8,IF(K723&gt;=hypothèses!$BQ$8,hypothèses!$BT$8,K723*hypothèses!$BU$8)),IF(AND(D723=hypothèses!$BR$9,R723=hypothèses!$BK$1),IF(K723&lt;=hypothèses!$BP$9,hypothèses!$BS$9,IF(K723&gt;=hypothèses!$BQ$9,hypothèses!$BT$9,K723*hypothèses!$BU$9)),IF(AND(D723=hypothèses!$BR$11,R723=hypothèses!$BL$1),IF(K723&lt;=hypothèses!$BP$11,hypothèses!$BS$11,IF(K723&gt;=hypothèses!$BQ$11,hypothèses!$BT$11,K723*hypothèses!$BU$11)),IF(AND(D723=hypothèses!$BR$12,R723=hypothèses!$BL$1),IF(K723&lt;=hypothèses!$BP$12,hypothèses!$BS$12,IF(K723&gt;=hypothèses!$BQ$12,hypothèses!$BT$12,K723*hypothèses!$BU$12)),IF(AND(D723=hypothèses!$BR$14,R723=hypothèses!$BM$1),IF(K723&lt;=hypothèses!$BP$14,hypothèses!$BS$14,IF(K723&gt;=hypothèses!$BQ$14,hypothèses!$BT$14,K723*hypothèses!$BU$14)),IF(AND(D723=hypothèses!$BR$15,R723=hypothèses!$BM$1),IF(K723&lt;=hypothèses!$BP$15,hypothèses!$BS$15,IF(K723&gt;=hypothèses!$BQ$15,hypothèses!$BT$15,K723*hypothèses!$BU$15)),IF(AND(D723=hypothèses!$BR$17,R723=hypothèses!$BN$1),IF(K723&lt;=hypothèses!$BP$17,hypothèses!$BS$17,IF(K723&gt;=hypothèses!$BQ$17,hypothèses!$BT$17,K723*hypothèses!$BU$17)),IF(AND(D723=hypothèses!$BR$18,R723=hypothèses!$BN$1),IF(K723&lt;=hypothèses!$BP$18,hypothèses!$BS$18,IF(K723&gt;=hypothèses!$BQ$18,hypothèses!$BT$18,K723*hypothèses!$BU$18)),0))))))))))))))</f>
        <v>129.03550000000001</v>
      </c>
      <c r="W723" t="str" cm="1">
        <f t="array" ref="W723">IFERROR(IF(T723&lt;0,0,IF(R723="tarif frais de dossier",30,K723*INDEX(hypothèses!$CC$2:$CR$21,MATCH(1,(K723&gt;=hypothèses!$BX$2:$BX$21)*(K723&lt;hypothèses!$BY$2:$BY$21)*(D723="Villeurbanne")+(K723&gt;=hypothèses!$BX$12:$BX$21)*(K723&lt;hypothèses!$BY$12:$BY$21)*(D723="Hors Villeurbanne"),0),CHOOSE(MATCH(R723,{"tarif eveil";"tarif courant";"tarif pratiques collectives";"tarif troisième cycle renforcé PPES";"tarif cumul";"tarif location"},0),1,4,7,10,13,16)))),"")</f>
        <v/>
      </c>
    </row>
    <row r="724" spans="1:23">
      <c r="A724" s="71" t="s">
        <v>71</v>
      </c>
      <c r="B724" s="71" t="s">
        <v>72</v>
      </c>
      <c r="C724" s="71" t="s">
        <v>73</v>
      </c>
      <c r="D724" t="s">
        <v>86</v>
      </c>
      <c r="E724" s="59">
        <v>23461</v>
      </c>
      <c r="F724">
        <v>10</v>
      </c>
      <c r="G724">
        <v>2.5</v>
      </c>
      <c r="H724">
        <f>IF(Tableau1[[#This Row],[Tranche RFR]]&gt;=2,Tableau1[[#This Row],[Tranche RFR]]-1,Tableau1[[#This Row],[Tranche RFR]])</f>
        <v>9</v>
      </c>
      <c r="I724">
        <f>Tableau1[[#This Row],[RFR]]/Tableau1[[#This Row],[nb parts sans couple]]</f>
        <v>2606.7777777777778</v>
      </c>
      <c r="J724" t="s">
        <v>77</v>
      </c>
      <c r="K724" s="4">
        <f t="shared" si="11"/>
        <v>782.0333333333333</v>
      </c>
      <c r="L724" s="49">
        <f>IF($K724&lt;=hypothèses!$BG$2,1,IF(AND($K724&gt;hypothèses!$BF$3,$K724&lt;=hypothèses!$BG$3),2,IF(AND($K724&gt;hypothèses!$BF$4,$K724&lt;=hypothèses!$BG$4),3,IF(AND($K724&gt;hypothèses!$BF$5,$K724&lt;=hypothèses!$BG$5),4,IF(AND($K724&gt;hypothèses!$BF$6,$K724&lt;=hypothèses!$BG$6),5,IF(AND($K724&gt;hypothèses!$BF$7,$K724&lt;=hypothèses!$BG$7),6,IF(AND($K724&gt;hypothèses!$BF$8,$K724&lt;=hypothèses!$BG$8),7,IF(AND($K724&gt;hypothèses!$BF$9,$K724&lt;=hypothèses!$BG$9),8,IF(AND($K724&gt;hypothèses!$BF$10,$K724&lt;=hypothèses!$BG$10),9,IF(AND($K724&gt;hypothèses!$BF$11,$K724&lt;=hypothèses!$BG$11),10,IF(Tableau1[[#This Row],[QF mens]]&gt;hypothèses!BG733,10,"")))))))))))</f>
        <v>5</v>
      </c>
      <c r="M724" s="49">
        <f>IF($K724&lt;=hypothèses!$BY$2,1,IF(AND($K724&gt;hypothèses!$BX$3,$K724&lt;=hypothèses!$BY$3),2,IF(AND($K724&gt;hypothèses!$BX$4,$K724&lt;=hypothèses!$BY$4),3,IF(AND($K724&gt;hypothèses!$BX$5,$K724&lt;=hypothèses!$BY$5),4,IF(AND($K724&gt;hypothèses!$BX$6,$K724&lt;=hypothèses!$BY$6),5,IF(AND($K724&gt;hypothèses!$BX$7,$K724&lt;=hypothèses!$BY$7),6,IF(AND($K724&gt;hypothèses!$BX$8,$K724&lt;=hypothèses!$BY$8),7,IF(AND($K724&gt;hypothèses!$BX$9,$K724&lt;=hypothèses!$BY$9),8,IF(AND($K724&gt;hypothèses!$BX$10,$K724&lt;=hypothèses!$BY$10),9,IF(AND($K724&gt;hypothèses!$BX$11,$K724&lt;=hypothèses!$BY$11),10,IF(Tableau1[[#This Row],[QF mens]]&gt;hypothèses!BH733,10,"")))))))))))</f>
        <v>3</v>
      </c>
      <c r="N724" s="49" t="s">
        <v>82</v>
      </c>
      <c r="O724" s="49" t="s">
        <v>77</v>
      </c>
      <c r="P724" s="49" t="s">
        <v>83</v>
      </c>
      <c r="Q724" s="49" t="s">
        <v>82</v>
      </c>
      <c r="T724">
        <v>0</v>
      </c>
      <c r="U724" s="58" t="str" cm="1">
        <f t="array" ref="U72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724" s="58">
        <f>IF(R724="Tarif Frais de dossier",30,IF(T724&lt;0,0,IF(AND(D724=hypothèses!$BR$2,R724=hypothèses!$BI$1),IF(K724&lt;=hypothèses!$BP$2,hypothèses!$BS$2,IF(K724&gt;=hypothèses!$BQ$2,hypothèses!$BT$2,K724*hypothèses!$BU$2)),IF(AND(D724=hypothèses!$BR$3,R724=hypothèses!$BI$1),IF(K724&lt;=hypothèses!$BP$3,hypothèses!$BS$3,IF(K724&gt;=hypothèses!$BQ$3,hypothèses!$BT$3,K724*hypothèses!$BU$3)),IF(AND(D724=hypothèses!$BR$5,R724=hypothèses!$BJ$1),IF(K724&lt;=hypothèses!$BP$5,hypothèses!$BS$5,IF(K724&gt;=hypothèses!$BQ$5,hypothèses!$BT$5,K724*hypothèses!$BU$5)),IF(AND(D724=hypothèses!$BR$6,R724=hypothèses!$BJ$1),IF(K724&lt;=hypothèses!$BP$6,hypothèses!$BS$6,IF(K724&gt;=hypothèses!$BQ$6,hypothèses!$BT$6,K724*hypothèses!$BU$6)),IF(AND(D724=hypothèses!$BR$8,R724=hypothèses!$BK$1),IF(K724&lt;=hypothèses!$BP$8,hypothèses!$BS$8,IF(K724&gt;=hypothèses!$BQ$8,hypothèses!$BT$8,K724*hypothèses!$BU$8)),IF(AND(D724=hypothèses!$BR$9,R724=hypothèses!$BK$1),IF(K724&lt;=hypothèses!$BP$9,hypothèses!$BS$9,IF(K724&gt;=hypothèses!$BQ$9,hypothèses!$BT$9,K724*hypothèses!$BU$9)),IF(AND(D724=hypothèses!$BR$11,R724=hypothèses!$BL$1),IF(K724&lt;=hypothèses!$BP$11,hypothèses!$BS$11,IF(K724&gt;=hypothèses!$BQ$11,hypothèses!$BT$11,K724*hypothèses!$BU$11)),IF(AND(D724=hypothèses!$BR$12,R724=hypothèses!$BL$1),IF(K724&lt;=hypothèses!$BP$12,hypothèses!$BS$12,IF(K724&gt;=hypothèses!$BQ$12,hypothèses!$BT$12,K724*hypothèses!$BU$12)),IF(AND(D724=hypothèses!$BR$14,R724=hypothèses!$BM$1),IF(K724&lt;=hypothèses!$BP$14,hypothèses!$BS$14,IF(K724&gt;=hypothèses!$BQ$14,hypothèses!$BT$14,K724*hypothèses!$BU$14)),IF(AND(D724=hypothèses!$BR$15,R724=hypothèses!$BM$1),IF(K724&lt;=hypothèses!$BP$15,hypothèses!$BS$15,IF(K724&gt;=hypothèses!$BQ$15,hypothèses!$BT$15,K724*hypothèses!$BU$15)),IF(AND(D724=hypothèses!$BR$17,R724=hypothèses!$BN$1),IF(K724&lt;=hypothèses!$BP$17,hypothèses!$BS$17,IF(K724&gt;=hypothèses!$BQ$17,hypothèses!$BT$17,K724*hypothèses!$BU$17)),IF(AND(D724=hypothèses!$BR$18,R724=hypothèses!$BN$1),IF(K724&lt;=hypothèses!$BP$18,hypothèses!$BS$18,IF(K724&gt;=hypothèses!$BQ$18,hypothèses!$BT$18,K724*hypothèses!$BU$18)),0))))))))))))))</f>
        <v>0</v>
      </c>
      <c r="W724" t="str" cm="1">
        <f t="array" ref="W724">IFERROR(IF(T724&lt;0,0,IF(R724="tarif frais de dossier",30,K724*INDEX(hypothèses!$CC$2:$CR$21,MATCH(1,(K724&gt;=hypothèses!$BX$2:$BX$21)*(K724&lt;hypothèses!$BY$2:$BY$21)*(D724="Villeurbanne")+(K724&gt;=hypothèses!$BX$12:$BX$21)*(K724&lt;hypothèses!$BY$12:$BY$21)*(D724="Hors Villeurbanne"),0),CHOOSE(MATCH(R724,{"tarif eveil";"tarif courant";"tarif pratiques collectives";"tarif troisième cycle renforcé PPES";"tarif cumul";"tarif location"},0),1,4,7,10,13,16)))),"")</f>
        <v/>
      </c>
    </row>
    <row r="725" spans="1:23">
      <c r="A725" s="72" t="s">
        <v>71</v>
      </c>
      <c r="B725" s="72" t="s">
        <v>72</v>
      </c>
      <c r="C725" s="72" t="s">
        <v>73</v>
      </c>
      <c r="D725" t="s">
        <v>70</v>
      </c>
      <c r="E725" s="59">
        <v>74764</v>
      </c>
      <c r="F725">
        <v>30</v>
      </c>
      <c r="G725">
        <v>2.5</v>
      </c>
      <c r="H725">
        <f>IF(Tableau1[[#This Row],[Tranche RFR]]&gt;=2,Tableau1[[#This Row],[Tranche RFR]]-1,Tableau1[[#This Row],[Tranche RFR]])</f>
        <v>29</v>
      </c>
      <c r="I725">
        <f>Tableau1[[#This Row],[RFR]]/Tableau1[[#This Row],[nb parts sans couple]]</f>
        <v>2578.0689655172414</v>
      </c>
      <c r="J725" t="s">
        <v>77</v>
      </c>
      <c r="K725" s="4">
        <f t="shared" si="11"/>
        <v>2492.1333333333332</v>
      </c>
      <c r="L725" s="49">
        <f>IF($K725&lt;=hypothèses!$BG$2,1,IF(AND($K725&gt;hypothèses!$BF$3,$K725&lt;=hypothèses!$BG$3),2,IF(AND($K725&gt;hypothèses!$BF$4,$K725&lt;=hypothèses!$BG$4),3,IF(AND($K725&gt;hypothèses!$BF$5,$K725&lt;=hypothèses!$BG$5),4,IF(AND($K725&gt;hypothèses!$BF$6,$K725&lt;=hypothèses!$BG$6),5,IF(AND($K725&gt;hypothèses!$BF$7,$K725&lt;=hypothèses!$BG$7),6,IF(AND($K725&gt;hypothèses!$BF$8,$K725&lt;=hypothèses!$BG$8),7,IF(AND($K725&gt;hypothèses!$BF$9,$K725&lt;=hypothèses!$BG$9),8,IF(AND($K725&gt;hypothèses!$BF$10,$K725&lt;=hypothèses!$BG$10),9,IF(AND($K725&gt;hypothèses!$BF$11,$K725&lt;=hypothèses!$BG$11),10,IF(Tableau1[[#This Row],[QF mens]]&gt;hypothèses!BG734,10,"")))))))))))</f>
        <v>9</v>
      </c>
      <c r="M725" s="49">
        <f>IF($K725&lt;=hypothèses!$BY$2,1,IF(AND($K725&gt;hypothèses!$BX$3,$K725&lt;=hypothèses!$BY$3),2,IF(AND($K725&gt;hypothèses!$BX$4,$K725&lt;=hypothèses!$BY$4),3,IF(AND($K725&gt;hypothèses!$BX$5,$K725&lt;=hypothèses!$BY$5),4,IF(AND($K725&gt;hypothèses!$BX$6,$K725&lt;=hypothèses!$BY$6),5,IF(AND($K725&gt;hypothèses!$BX$7,$K725&lt;=hypothèses!$BY$7),6,IF(AND($K725&gt;hypothèses!$BX$8,$K725&lt;=hypothèses!$BY$8),7,IF(AND($K725&gt;hypothèses!$BX$9,$K725&lt;=hypothèses!$BY$9),8,IF(AND($K725&gt;hypothèses!$BX$10,$K725&lt;=hypothèses!$BY$10),9,IF(AND($K725&gt;hypothèses!$BX$11,$K725&lt;=hypothèses!$BY$11),10,IF(Tableau1[[#This Row],[QF mens]]&gt;hypothèses!BH734,10,"")))))))))))</f>
        <v>9</v>
      </c>
      <c r="N725" s="49" t="s">
        <v>82</v>
      </c>
      <c r="O725" s="49" t="s">
        <v>77</v>
      </c>
      <c r="P725" s="49" t="s">
        <v>83</v>
      </c>
      <c r="Q725" s="49" t="s">
        <v>82</v>
      </c>
      <c r="R725" t="s">
        <v>16</v>
      </c>
      <c r="S725">
        <v>1</v>
      </c>
      <c r="T725">
        <v>175</v>
      </c>
      <c r="U725" s="58" cm="1">
        <f t="array" ref="U72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186.88000000000005</v>
      </c>
      <c r="V725" s="58">
        <f>IF(R725="Tarif Frais de dossier",30,IF(T725&lt;0,0,IF(AND(D725=hypothèses!$BR$2,R725=hypothèses!$BI$1),IF(K725&lt;=hypothèses!$BP$2,hypothèses!$BS$2,IF(K725&gt;=hypothèses!$BQ$2,hypothèses!$BT$2,K725*hypothèses!$BU$2)),IF(AND(D725=hypothèses!$BR$3,R725=hypothèses!$BI$1),IF(K725&lt;=hypothèses!$BP$3,hypothèses!$BS$3,IF(K725&gt;=hypothèses!$BQ$3,hypothèses!$BT$3,K725*hypothèses!$BU$3)),IF(AND(D725=hypothèses!$BR$5,R725=hypothèses!$BJ$1),IF(K725&lt;=hypothèses!$BP$5,hypothèses!$BS$5,IF(K725&gt;=hypothèses!$BQ$5,hypothèses!$BT$5,K725*hypothèses!$BU$5)),IF(AND(D725=hypothèses!$BR$6,R725=hypothèses!$BJ$1),IF(K725&lt;=hypothèses!$BP$6,hypothèses!$BS$6,IF(K725&gt;=hypothèses!$BQ$6,hypothèses!$BT$6,K725*hypothèses!$BU$6)),IF(AND(D725=hypothèses!$BR$8,R725=hypothèses!$BK$1),IF(K725&lt;=hypothèses!$BP$8,hypothèses!$BS$8,IF(K725&gt;=hypothèses!$BQ$8,hypothèses!$BT$8,K725*hypothèses!$BU$8)),IF(AND(D725=hypothèses!$BR$9,R725=hypothèses!$BK$1),IF(K725&lt;=hypothèses!$BP$9,hypothèses!$BS$9,IF(K725&gt;=hypothèses!$BQ$9,hypothèses!$BT$9,K725*hypothèses!$BU$9)),IF(AND(D725=hypothèses!$BR$11,R725=hypothèses!$BL$1),IF(K725&lt;=hypothèses!$BP$11,hypothèses!$BS$11,IF(K725&gt;=hypothèses!$BQ$11,hypothèses!$BT$11,K725*hypothèses!$BU$11)),IF(AND(D725=hypothèses!$BR$12,R725=hypothèses!$BL$1),IF(K725&lt;=hypothèses!$BP$12,hypothèses!$BS$12,IF(K725&gt;=hypothèses!$BQ$12,hypothèses!$BT$12,K725*hypothèses!$BU$12)),IF(AND(D725=hypothèses!$BR$14,R725=hypothèses!$BM$1),IF(K725&lt;=hypothèses!$BP$14,hypothèses!$BS$14,IF(K725&gt;=hypothèses!$BQ$14,hypothèses!$BT$14,K725*hypothèses!$BU$14)),IF(AND(D725=hypothèses!$BR$15,R725=hypothèses!$BM$1),IF(K725&lt;=hypothèses!$BP$15,hypothèses!$BS$15,IF(K725&gt;=hypothèses!$BQ$15,hypothèses!$BT$15,K725*hypothèses!$BU$15)),IF(AND(D725=hypothèses!$BR$17,R725=hypothèses!$BN$1),IF(K725&lt;=hypothèses!$BP$17,hypothèses!$BS$17,IF(K725&gt;=hypothèses!$BQ$17,hypothèses!$BT$17,K725*hypothèses!$BU$17)),IF(AND(D725=hypothèses!$BR$18,R725=hypothèses!$BN$1),IF(K725&lt;=hypothèses!$BP$18,hypothèses!$BS$18,IF(K725&gt;=hypothèses!$BQ$18,hypothèses!$BT$18,K725*hypothèses!$BU$18)),0))))))))))))))</f>
        <v>202</v>
      </c>
      <c r="W725" t="str" cm="1">
        <f t="array" ref="W725">IFERROR(IF(T725&lt;0,0,IF(R725="tarif frais de dossier",30,K725*INDEX(hypothèses!$CC$2:$CR$21,MATCH(1,(K725&gt;=hypothèses!$BX$2:$BX$21)*(K725&lt;hypothèses!$BY$2:$BY$21)*(D725="Villeurbanne")+(K725&gt;=hypothèses!$BX$12:$BX$21)*(K725&lt;hypothèses!$BY$12:$BY$21)*(D725="Hors Villeurbanne"),0),CHOOSE(MATCH(R725,{"tarif eveil";"tarif courant";"tarif pratiques collectives";"tarif troisième cycle renforcé PPES";"tarif cumul";"tarif location"},0),1,4,7,10,13,16)))),"")</f>
        <v/>
      </c>
    </row>
    <row r="726" spans="1:23">
      <c r="A726" s="71" t="s">
        <v>71</v>
      </c>
      <c r="B726" s="71" t="s">
        <v>72</v>
      </c>
      <c r="C726" s="71" t="s">
        <v>73</v>
      </c>
      <c r="D726" t="s">
        <v>86</v>
      </c>
      <c r="E726" s="59">
        <v>34833</v>
      </c>
      <c r="F726">
        <v>14</v>
      </c>
      <c r="G726">
        <v>2</v>
      </c>
      <c r="H726">
        <f>IF(Tableau1[[#This Row],[Tranche RFR]]&gt;=2,Tableau1[[#This Row],[Tranche RFR]]-1,Tableau1[[#This Row],[Tranche RFR]])</f>
        <v>13</v>
      </c>
      <c r="I726">
        <f>Tableau1[[#This Row],[RFR]]/Tableau1[[#This Row],[nb parts sans couple]]</f>
        <v>2679.4615384615386</v>
      </c>
      <c r="J726" t="s">
        <v>77</v>
      </c>
      <c r="K726" s="4">
        <f t="shared" si="11"/>
        <v>1451.375</v>
      </c>
      <c r="L726" s="49">
        <f>IF($K726&lt;=hypothèses!$BG$2,1,IF(AND($K726&gt;hypothèses!$BF$3,$K726&lt;=hypothèses!$BG$3),2,IF(AND($K726&gt;hypothèses!$BF$4,$K726&lt;=hypothèses!$BG$4),3,IF(AND($K726&gt;hypothèses!$BF$5,$K726&lt;=hypothèses!$BG$5),4,IF(AND($K726&gt;hypothèses!$BF$6,$K726&lt;=hypothèses!$BG$6),5,IF(AND($K726&gt;hypothèses!$BF$7,$K726&lt;=hypothèses!$BG$7),6,IF(AND($K726&gt;hypothèses!$BF$8,$K726&lt;=hypothèses!$BG$8),7,IF(AND($K726&gt;hypothèses!$BF$9,$K726&lt;=hypothèses!$BG$9),8,IF(AND($K726&gt;hypothèses!$BF$10,$K726&lt;=hypothèses!$BG$10),9,IF(AND($K726&gt;hypothèses!$BF$11,$K726&lt;=hypothèses!$BG$11),10,IF(Tableau1[[#This Row],[QF mens]]&gt;hypothèses!BG735,10,"")))))))))))</f>
        <v>8</v>
      </c>
      <c r="M726" s="49">
        <f>IF($K726&lt;=hypothèses!$BY$2,1,IF(AND($K726&gt;hypothèses!$BX$3,$K726&lt;=hypothèses!$BY$3),2,IF(AND($K726&gt;hypothèses!$BX$4,$K726&lt;=hypothèses!$BY$4),3,IF(AND($K726&gt;hypothèses!$BX$5,$K726&lt;=hypothèses!$BY$5),4,IF(AND($K726&gt;hypothèses!$BX$6,$K726&lt;=hypothèses!$BY$6),5,IF(AND($K726&gt;hypothèses!$BX$7,$K726&lt;=hypothèses!$BY$7),6,IF(AND($K726&gt;hypothèses!$BX$8,$K726&lt;=hypothèses!$BY$8),7,IF(AND($K726&gt;hypothèses!$BX$9,$K726&lt;=hypothèses!$BY$9),8,IF(AND($K726&gt;hypothèses!$BX$10,$K726&lt;=hypothèses!$BY$10),9,IF(AND($K726&gt;hypothèses!$BX$11,$K726&lt;=hypothèses!$BY$11),10,IF(Tableau1[[#This Row],[QF mens]]&gt;hypothèses!BH735,10,"")))))))))))</f>
        <v>7</v>
      </c>
      <c r="N726" s="49" t="s">
        <v>82</v>
      </c>
      <c r="O726" s="49" t="s">
        <v>77</v>
      </c>
      <c r="P726" s="49" t="s">
        <v>83</v>
      </c>
      <c r="Q726" s="49" t="s">
        <v>82</v>
      </c>
      <c r="R726" t="s">
        <v>14</v>
      </c>
      <c r="S726">
        <v>1</v>
      </c>
      <c r="T726">
        <v>30</v>
      </c>
      <c r="U726" s="58" cm="1">
        <f t="array" ref="U72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726" s="58">
        <f>IF(R726="Tarif Frais de dossier",30,IF(T726&lt;0,0,IF(AND(D726=hypothèses!$BR$2,R726=hypothèses!$BI$1),IF(K726&lt;=hypothèses!$BP$2,hypothèses!$BS$2,IF(K726&gt;=hypothèses!$BQ$2,hypothèses!$BT$2,K726*hypothèses!$BU$2)),IF(AND(D726=hypothèses!$BR$3,R726=hypothèses!$BI$1),IF(K726&lt;=hypothèses!$BP$3,hypothèses!$BS$3,IF(K726&gt;=hypothèses!$BQ$3,hypothèses!$BT$3,K726*hypothèses!$BU$3)),IF(AND(D726=hypothèses!$BR$5,R726=hypothèses!$BJ$1),IF(K726&lt;=hypothèses!$BP$5,hypothèses!$BS$5,IF(K726&gt;=hypothèses!$BQ$5,hypothèses!$BT$5,K726*hypothèses!$BU$5)),IF(AND(D726=hypothèses!$BR$6,R726=hypothèses!$BJ$1),IF(K726&lt;=hypothèses!$BP$6,hypothèses!$BS$6,IF(K726&gt;=hypothèses!$BQ$6,hypothèses!$BT$6,K726*hypothèses!$BU$6)),IF(AND(D726=hypothèses!$BR$8,R726=hypothèses!$BK$1),IF(K726&lt;=hypothèses!$BP$8,hypothèses!$BS$8,IF(K726&gt;=hypothèses!$BQ$8,hypothèses!$BT$8,K726*hypothèses!$BU$8)),IF(AND(D726=hypothèses!$BR$9,R726=hypothèses!$BK$1),IF(K726&lt;=hypothèses!$BP$9,hypothèses!$BS$9,IF(K726&gt;=hypothèses!$BQ$9,hypothèses!$BT$9,K726*hypothèses!$BU$9)),IF(AND(D726=hypothèses!$BR$11,R726=hypothèses!$BL$1),IF(K726&lt;=hypothèses!$BP$11,hypothèses!$BS$11,IF(K726&gt;=hypothèses!$BQ$11,hypothèses!$BT$11,K726*hypothèses!$BU$11)),IF(AND(D726=hypothèses!$BR$12,R726=hypothèses!$BL$1),IF(K726&lt;=hypothèses!$BP$12,hypothèses!$BS$12,IF(K726&gt;=hypothèses!$BQ$12,hypothèses!$BT$12,K726*hypothèses!$BU$12)),IF(AND(D726=hypothèses!$BR$14,R726=hypothèses!$BM$1),IF(K726&lt;=hypothèses!$BP$14,hypothèses!$BS$14,IF(K726&gt;=hypothèses!$BQ$14,hypothèses!$BT$14,K726*hypothèses!$BU$14)),IF(AND(D726=hypothèses!$BR$15,R726=hypothèses!$BM$1),IF(K726&lt;=hypothèses!$BP$15,hypothèses!$BS$15,IF(K726&gt;=hypothèses!$BQ$15,hypothèses!$BT$15,K726*hypothèses!$BU$15)),IF(AND(D726=hypothèses!$BR$17,R726=hypothèses!$BN$1),IF(K726&lt;=hypothèses!$BP$17,hypothèses!$BS$17,IF(K726&gt;=hypothèses!$BQ$17,hypothèses!$BT$17,K726*hypothèses!$BU$17)),IF(AND(D726=hypothèses!$BR$18,R726=hypothèses!$BN$1),IF(K726&lt;=hypothèses!$BP$18,hypothèses!$BS$18,IF(K726&gt;=hypothèses!$BQ$18,hypothèses!$BT$18,K726*hypothèses!$BU$18)),0))))))))))))))</f>
        <v>30</v>
      </c>
      <c r="W726" cm="1">
        <f t="array" ref="W726">IFERROR(IF(T726&lt;0,0,IF(R726="tarif frais de dossier",30,K726*INDEX(hypothèses!$CC$2:$CR$21,MATCH(1,(K726&gt;=hypothèses!$BX$2:$BX$21)*(K726&lt;hypothèses!$BY$2:$BY$21)*(D726="Villeurbanne")+(K726&gt;=hypothèses!$BX$12:$BX$21)*(K726&lt;hypothèses!$BY$12:$BY$21)*(D726="Hors Villeurbanne"),0),CHOOSE(MATCH(R726,{"tarif eveil";"tarif courant";"tarif pratiques collectives";"tarif troisième cycle renforcé PPES";"tarif cumul";"tarif location"},0),1,4,7,10,13,16)))),"")</f>
        <v>30</v>
      </c>
    </row>
    <row r="727" spans="1:23">
      <c r="A727" s="72" t="s">
        <v>71</v>
      </c>
      <c r="B727" s="72" t="s">
        <v>72</v>
      </c>
      <c r="C727" s="72" t="s">
        <v>73</v>
      </c>
      <c r="D727" t="s">
        <v>86</v>
      </c>
      <c r="E727" s="59">
        <v>34833</v>
      </c>
      <c r="F727">
        <v>14</v>
      </c>
      <c r="G727">
        <v>2</v>
      </c>
      <c r="H727">
        <f>IF(Tableau1[[#This Row],[Tranche RFR]]&gt;=2,Tableau1[[#This Row],[Tranche RFR]]-1,Tableau1[[#This Row],[Tranche RFR]])</f>
        <v>13</v>
      </c>
      <c r="I727">
        <f>Tableau1[[#This Row],[RFR]]/Tableau1[[#This Row],[nb parts sans couple]]</f>
        <v>2679.4615384615386</v>
      </c>
      <c r="J727" t="s">
        <v>77</v>
      </c>
      <c r="K727" s="4">
        <f t="shared" si="11"/>
        <v>1451.375</v>
      </c>
      <c r="L727" s="49">
        <f>IF($K727&lt;=hypothèses!$BG$2,1,IF(AND($K727&gt;hypothèses!$BF$3,$K727&lt;=hypothèses!$BG$3),2,IF(AND($K727&gt;hypothèses!$BF$4,$K727&lt;=hypothèses!$BG$4),3,IF(AND($K727&gt;hypothèses!$BF$5,$K727&lt;=hypothèses!$BG$5),4,IF(AND($K727&gt;hypothèses!$BF$6,$K727&lt;=hypothèses!$BG$6),5,IF(AND($K727&gt;hypothèses!$BF$7,$K727&lt;=hypothèses!$BG$7),6,IF(AND($K727&gt;hypothèses!$BF$8,$K727&lt;=hypothèses!$BG$8),7,IF(AND($K727&gt;hypothèses!$BF$9,$K727&lt;=hypothèses!$BG$9),8,IF(AND($K727&gt;hypothèses!$BF$10,$K727&lt;=hypothèses!$BG$10),9,IF(AND($K727&gt;hypothèses!$BF$11,$K727&lt;=hypothèses!$BG$11),10,IF(Tableau1[[#This Row],[QF mens]]&gt;hypothèses!BG736,10,"")))))))))))</f>
        <v>8</v>
      </c>
      <c r="M727" s="49">
        <f>IF($K727&lt;=hypothèses!$BY$2,1,IF(AND($K727&gt;hypothèses!$BX$3,$K727&lt;=hypothèses!$BY$3),2,IF(AND($K727&gt;hypothèses!$BX$4,$K727&lt;=hypothèses!$BY$4),3,IF(AND($K727&gt;hypothèses!$BX$5,$K727&lt;=hypothèses!$BY$5),4,IF(AND($K727&gt;hypothèses!$BX$6,$K727&lt;=hypothèses!$BY$6),5,IF(AND($K727&gt;hypothèses!$BX$7,$K727&lt;=hypothèses!$BY$7),6,IF(AND($K727&gt;hypothèses!$BX$8,$K727&lt;=hypothèses!$BY$8),7,IF(AND($K727&gt;hypothèses!$BX$9,$K727&lt;=hypothèses!$BY$9),8,IF(AND($K727&gt;hypothèses!$BX$10,$K727&lt;=hypothèses!$BY$10),9,IF(AND($K727&gt;hypothèses!$BX$11,$K727&lt;=hypothèses!$BY$11),10,IF(Tableau1[[#This Row],[QF mens]]&gt;hypothèses!BH736,10,"")))))))))))</f>
        <v>7</v>
      </c>
      <c r="N727" s="49" t="s">
        <v>82</v>
      </c>
      <c r="O727" s="49" t="s">
        <v>77</v>
      </c>
      <c r="P727" s="49" t="s">
        <v>83</v>
      </c>
      <c r="Q727" s="49" t="s">
        <v>82</v>
      </c>
      <c r="R727" t="s">
        <v>17</v>
      </c>
      <c r="S727">
        <v>1</v>
      </c>
      <c r="T727">
        <v>327</v>
      </c>
      <c r="U727" s="58" cm="1">
        <f t="array" ref="U72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497.69000000000005</v>
      </c>
      <c r="V727" s="58">
        <f>IF(R727="Tarif Frais de dossier",30,IF(T727&lt;0,0,IF(AND(D727=hypothèses!$BR$2,R727=hypothèses!$BI$1),IF(K727&lt;=hypothèses!$BP$2,hypothèses!$BS$2,IF(K727&gt;=hypothèses!$BQ$2,hypothèses!$BT$2,K727*hypothèses!$BU$2)),IF(AND(D727=hypothèses!$BR$3,R727=hypothèses!$BI$1),IF(K727&lt;=hypothèses!$BP$3,hypothèses!$BS$3,IF(K727&gt;=hypothèses!$BQ$3,hypothèses!$BT$3,K727*hypothèses!$BU$3)),IF(AND(D727=hypothèses!$BR$5,R727=hypothèses!$BJ$1),IF(K727&lt;=hypothèses!$BP$5,hypothèses!$BS$5,IF(K727&gt;=hypothèses!$BQ$5,hypothèses!$BT$5,K727*hypothèses!$BU$5)),IF(AND(D727=hypothèses!$BR$6,R727=hypothèses!$BJ$1),IF(K727&lt;=hypothèses!$BP$6,hypothèses!$BS$6,IF(K727&gt;=hypothèses!$BQ$6,hypothèses!$BT$6,K727*hypothèses!$BU$6)),IF(AND(D727=hypothèses!$BR$8,R727=hypothèses!$BK$1),IF(K727&lt;=hypothèses!$BP$8,hypothèses!$BS$8,IF(K727&gt;=hypothèses!$BQ$8,hypothèses!$BT$8,K727*hypothèses!$BU$8)),IF(AND(D727=hypothèses!$BR$9,R727=hypothèses!$BK$1),IF(K727&lt;=hypothèses!$BP$9,hypothèses!$BS$9,IF(K727&gt;=hypothèses!$BQ$9,hypothèses!$BT$9,K727*hypothèses!$BU$9)),IF(AND(D727=hypothèses!$BR$11,R727=hypothèses!$BL$1),IF(K727&lt;=hypothèses!$BP$11,hypothèses!$BS$11,IF(K727&gt;=hypothèses!$BQ$11,hypothèses!$BT$11,K727*hypothèses!$BU$11)),IF(AND(D727=hypothèses!$BR$12,R727=hypothèses!$BL$1),IF(K727&lt;=hypothèses!$BP$12,hypothèses!$BS$12,IF(K727&gt;=hypothèses!$BQ$12,hypothèses!$BT$12,K727*hypothèses!$BU$12)),IF(AND(D727=hypothèses!$BR$14,R727=hypothèses!$BM$1),IF(K727&lt;=hypothèses!$BP$14,hypothèses!$BS$14,IF(K727&gt;=hypothèses!$BQ$14,hypothèses!$BT$14,K727*hypothèses!$BU$14)),IF(AND(D727=hypothèses!$BR$15,R727=hypothèses!$BM$1),IF(K727&lt;=hypothèses!$BP$15,hypothèses!$BS$15,IF(K727&gt;=hypothèses!$BQ$15,hypothèses!$BT$15,K727*hypothèses!$BU$15)),IF(AND(D727=hypothèses!$BR$17,R727=hypothèses!$BN$1),IF(K727&lt;=hypothèses!$BP$17,hypothèses!$BS$17,IF(K727&gt;=hypothèses!$BQ$17,hypothèses!$BT$17,K727*hypothèses!$BU$17)),IF(AND(D727=hypothèses!$BR$18,R727=hypothèses!$BN$1),IF(K727&lt;=hypothèses!$BP$18,hypothèses!$BS$18,IF(K727&gt;=hypothèses!$BQ$18,hypothèses!$BT$18,K727*hypothèses!$BU$18)),0))))))))))))))</f>
        <v>239.47687500000001</v>
      </c>
      <c r="W727" t="str" cm="1">
        <f t="array" ref="W727">IFERROR(IF(T727&lt;0,0,IF(R727="tarif frais de dossier",30,K727*INDEX(hypothèses!$CC$2:$CR$21,MATCH(1,(K727&gt;=hypothèses!$BX$2:$BX$21)*(K727&lt;hypothèses!$BY$2:$BY$21)*(D727="Villeurbanne")+(K727&gt;=hypothèses!$BX$12:$BX$21)*(K727&lt;hypothèses!$BY$12:$BY$21)*(D727="Hors Villeurbanne"),0),CHOOSE(MATCH(R727,{"tarif eveil";"tarif courant";"tarif pratiques collectives";"tarif troisième cycle renforcé PPES";"tarif cumul";"tarif location"},0),1,4,7,10,13,16)))),"")</f>
        <v/>
      </c>
    </row>
    <row r="728" spans="1:23">
      <c r="A728" s="71" t="s">
        <v>71</v>
      </c>
      <c r="B728" s="71" t="s">
        <v>72</v>
      </c>
      <c r="C728" s="71" t="s">
        <v>73</v>
      </c>
      <c r="D728" t="s">
        <v>70</v>
      </c>
      <c r="E728" s="59">
        <v>34987</v>
      </c>
      <c r="F728">
        <v>14</v>
      </c>
      <c r="G728">
        <v>3</v>
      </c>
      <c r="H728">
        <f>IF(Tableau1[[#This Row],[Tranche RFR]]&gt;=2,Tableau1[[#This Row],[Tranche RFR]]-1,Tableau1[[#This Row],[Tranche RFR]])</f>
        <v>13</v>
      </c>
      <c r="I728">
        <f>Tableau1[[#This Row],[RFR]]/Tableau1[[#This Row],[nb parts sans couple]]</f>
        <v>2691.3076923076924</v>
      </c>
      <c r="J728" t="s">
        <v>77</v>
      </c>
      <c r="K728" s="4">
        <f t="shared" si="11"/>
        <v>971.8611111111112</v>
      </c>
      <c r="L728" s="49">
        <f>IF($K728&lt;=hypothèses!$BG$2,1,IF(AND($K728&gt;hypothèses!$BF$3,$K728&lt;=hypothèses!$BG$3),2,IF(AND($K728&gt;hypothèses!$BF$4,$K728&lt;=hypothèses!$BG$4),3,IF(AND($K728&gt;hypothèses!$BF$5,$K728&lt;=hypothèses!$BG$5),4,IF(AND($K728&gt;hypothèses!$BF$6,$K728&lt;=hypothèses!$BG$6),5,IF(AND($K728&gt;hypothèses!$BF$7,$K728&lt;=hypothèses!$BG$7),6,IF(AND($K728&gt;hypothèses!$BF$8,$K728&lt;=hypothèses!$BG$8),7,IF(AND($K728&gt;hypothèses!$BF$9,$K728&lt;=hypothèses!$BG$9),8,IF(AND($K728&gt;hypothèses!$BF$10,$K728&lt;=hypothèses!$BG$10),9,IF(AND($K728&gt;hypothèses!$BF$11,$K728&lt;=hypothèses!$BG$11),10,IF(Tableau1[[#This Row],[QF mens]]&gt;hypothèses!BG737,10,"")))))))))))</f>
        <v>6</v>
      </c>
      <c r="M728" s="49">
        <f>IF($K728&lt;=hypothèses!$BY$2,1,IF(AND($K728&gt;hypothèses!$BX$3,$K728&lt;=hypothèses!$BY$3),2,IF(AND($K728&gt;hypothèses!$BX$4,$K728&lt;=hypothèses!$BY$4),3,IF(AND($K728&gt;hypothèses!$BX$5,$K728&lt;=hypothèses!$BY$5),4,IF(AND($K728&gt;hypothèses!$BX$6,$K728&lt;=hypothèses!$BY$6),5,IF(AND($K728&gt;hypothèses!$BX$7,$K728&lt;=hypothèses!$BY$7),6,IF(AND($K728&gt;hypothèses!$BX$8,$K728&lt;=hypothèses!$BY$8),7,IF(AND($K728&gt;hypothèses!$BX$9,$K728&lt;=hypothèses!$BY$9),8,IF(AND($K728&gt;hypothèses!$BX$10,$K728&lt;=hypothèses!$BY$10),9,IF(AND($K728&gt;hypothèses!$BX$11,$K728&lt;=hypothèses!$BY$11),10,IF(Tableau1[[#This Row],[QF mens]]&gt;hypothèses!BH737,10,"")))))))))))</f>
        <v>4</v>
      </c>
      <c r="N728" s="49" t="s">
        <v>82</v>
      </c>
      <c r="O728" s="49" t="s">
        <v>77</v>
      </c>
      <c r="P728" s="49" t="s">
        <v>83</v>
      </c>
      <c r="Q728" s="49" t="s">
        <v>82</v>
      </c>
      <c r="R728" t="s">
        <v>16</v>
      </c>
      <c r="S728">
        <v>1</v>
      </c>
      <c r="T728">
        <v>100</v>
      </c>
      <c r="U728" s="58" cm="1">
        <f t="array" ref="U72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141.55000000000001</v>
      </c>
      <c r="V728" s="58">
        <f>IF(R728="Tarif Frais de dossier",30,IF(T728&lt;0,0,IF(AND(D728=hypothèses!$BR$2,R728=hypothèses!$BI$1),IF(K728&lt;=hypothèses!$BP$2,hypothèses!$BS$2,IF(K728&gt;=hypothèses!$BQ$2,hypothèses!$BT$2,K728*hypothèses!$BU$2)),IF(AND(D728=hypothèses!$BR$3,R728=hypothèses!$BI$1),IF(K728&lt;=hypothèses!$BP$3,hypothèses!$BS$3,IF(K728&gt;=hypothèses!$BQ$3,hypothèses!$BT$3,K728*hypothèses!$BU$3)),IF(AND(D728=hypothèses!$BR$5,R728=hypothèses!$BJ$1),IF(K728&lt;=hypothèses!$BP$5,hypothèses!$BS$5,IF(K728&gt;=hypothèses!$BQ$5,hypothèses!$BT$5,K728*hypothèses!$BU$5)),IF(AND(D728=hypothèses!$BR$6,R728=hypothèses!$BJ$1),IF(K728&lt;=hypothèses!$BP$6,hypothèses!$BS$6,IF(K728&gt;=hypothèses!$BQ$6,hypothèses!$BT$6,K728*hypothèses!$BU$6)),IF(AND(D728=hypothèses!$BR$8,R728=hypothèses!$BK$1),IF(K728&lt;=hypothèses!$BP$8,hypothèses!$BS$8,IF(K728&gt;=hypothèses!$BQ$8,hypothèses!$BT$8,K728*hypothèses!$BU$8)),IF(AND(D728=hypothèses!$BR$9,R728=hypothèses!$BK$1),IF(K728&lt;=hypothèses!$BP$9,hypothèses!$BS$9,IF(K728&gt;=hypothèses!$BQ$9,hypothèses!$BT$9,K728*hypothèses!$BU$9)),IF(AND(D728=hypothèses!$BR$11,R728=hypothèses!$BL$1),IF(K728&lt;=hypothèses!$BP$11,hypothèses!$BS$11,IF(K728&gt;=hypothèses!$BQ$11,hypothèses!$BT$11,K728*hypothèses!$BU$11)),IF(AND(D728=hypothèses!$BR$12,R728=hypothèses!$BL$1),IF(K728&lt;=hypothèses!$BP$12,hypothèses!$BS$12,IF(K728&gt;=hypothèses!$BQ$12,hypothèses!$BT$12,K728*hypothèses!$BU$12)),IF(AND(D728=hypothèses!$BR$14,R728=hypothèses!$BM$1),IF(K728&lt;=hypothèses!$BP$14,hypothèses!$BS$14,IF(K728&gt;=hypothèses!$BQ$14,hypothèses!$BT$14,K728*hypothèses!$BU$14)),IF(AND(D728=hypothèses!$BR$15,R728=hypothèses!$BM$1),IF(K728&lt;=hypothèses!$BP$15,hypothèses!$BS$15,IF(K728&gt;=hypothèses!$BQ$15,hypothèses!$BT$15,K728*hypothèses!$BU$15)),IF(AND(D728=hypothèses!$BR$17,R728=hypothèses!$BN$1),IF(K728&lt;=hypothèses!$BP$17,hypothèses!$BS$17,IF(K728&gt;=hypothèses!$BQ$17,hypothèses!$BT$17,K728*hypothèses!$BU$17)),IF(AND(D728=hypothèses!$BR$18,R728=hypothèses!$BN$1),IF(K728&lt;=hypothèses!$BP$18,hypothèses!$BS$18,IF(K728&gt;=hypothèses!$BQ$18,hypothèses!$BT$18,K728*hypothèses!$BU$18)),0))))))))))))))</f>
        <v>98.681282051282054</v>
      </c>
      <c r="W728" t="str" cm="1">
        <f t="array" ref="W728">IFERROR(IF(T728&lt;0,0,IF(R728="tarif frais de dossier",30,K728*INDEX(hypothèses!$CC$2:$CR$21,MATCH(1,(K728&gt;=hypothèses!$BX$2:$BX$21)*(K728&lt;hypothèses!$BY$2:$BY$21)*(D728="Villeurbanne")+(K728&gt;=hypothèses!$BX$12:$BX$21)*(K728&lt;hypothèses!$BY$12:$BY$21)*(D728="Hors Villeurbanne"),0),CHOOSE(MATCH(R728,{"tarif eveil";"tarif courant";"tarif pratiques collectives";"tarif troisième cycle renforcé PPES";"tarif cumul";"tarif location"},0),1,4,7,10,13,16)))),"")</f>
        <v/>
      </c>
    </row>
    <row r="729" spans="1:23">
      <c r="A729" s="72" t="s">
        <v>71</v>
      </c>
      <c r="B729" s="72" t="s">
        <v>72</v>
      </c>
      <c r="C729" s="72" t="s">
        <v>73</v>
      </c>
      <c r="D729" t="s">
        <v>70</v>
      </c>
      <c r="E729" s="59">
        <v>22355</v>
      </c>
      <c r="F729">
        <v>9</v>
      </c>
      <c r="G729">
        <v>2.5</v>
      </c>
      <c r="H729">
        <f>IF(Tableau1[[#This Row],[Tranche RFR]]&gt;=2,Tableau1[[#This Row],[Tranche RFR]]-1,Tableau1[[#This Row],[Tranche RFR]])</f>
        <v>8</v>
      </c>
      <c r="I729">
        <f>Tableau1[[#This Row],[RFR]]/Tableau1[[#This Row],[nb parts sans couple]]</f>
        <v>2794.375</v>
      </c>
      <c r="J729" t="s">
        <v>77</v>
      </c>
      <c r="K729" s="4">
        <f t="shared" si="11"/>
        <v>745.16666666666663</v>
      </c>
      <c r="L729" s="49">
        <f>IF($K729&lt;=hypothèses!$BG$2,1,IF(AND($K729&gt;hypothèses!$BF$3,$K729&lt;=hypothèses!$BG$3),2,IF(AND($K729&gt;hypothèses!$BF$4,$K729&lt;=hypothèses!$BG$4),3,IF(AND($K729&gt;hypothèses!$BF$5,$K729&lt;=hypothèses!$BG$5),4,IF(AND($K729&gt;hypothèses!$BF$6,$K729&lt;=hypothèses!$BG$6),5,IF(AND($K729&gt;hypothèses!$BF$7,$K729&lt;=hypothèses!$BG$7),6,IF(AND($K729&gt;hypothèses!$BF$8,$K729&lt;=hypothèses!$BG$8),7,IF(AND($K729&gt;hypothèses!$BF$9,$K729&lt;=hypothèses!$BG$9),8,IF(AND($K729&gt;hypothèses!$BF$10,$K729&lt;=hypothèses!$BG$10),9,IF(AND($K729&gt;hypothèses!$BF$11,$K729&lt;=hypothèses!$BG$11),10,IF(Tableau1[[#This Row],[QF mens]]&gt;hypothèses!BG738,10,"")))))))))))</f>
        <v>4</v>
      </c>
      <c r="M729" s="49">
        <f>IF($K729&lt;=hypothèses!$BY$2,1,IF(AND($K729&gt;hypothèses!$BX$3,$K729&lt;=hypothèses!$BY$3),2,IF(AND($K729&gt;hypothèses!$BX$4,$K729&lt;=hypothèses!$BY$4),3,IF(AND($K729&gt;hypothèses!$BX$5,$K729&lt;=hypothèses!$BY$5),4,IF(AND($K729&gt;hypothèses!$BX$6,$K729&lt;=hypothèses!$BY$6),5,IF(AND($K729&gt;hypothèses!$BX$7,$K729&lt;=hypothèses!$BY$7),6,IF(AND($K729&gt;hypothèses!$BX$8,$K729&lt;=hypothèses!$BY$8),7,IF(AND($K729&gt;hypothèses!$BX$9,$K729&lt;=hypothèses!$BY$9),8,IF(AND($K729&gt;hypothèses!$BX$10,$K729&lt;=hypothèses!$BY$10),9,IF(AND($K729&gt;hypothèses!$BX$11,$K729&lt;=hypothèses!$BY$11),10,IF(Tableau1[[#This Row],[QF mens]]&gt;hypothèses!BH738,10,"")))))))))))</f>
        <v>3</v>
      </c>
      <c r="N729" s="49" t="s">
        <v>82</v>
      </c>
      <c r="O729" s="49" t="s">
        <v>77</v>
      </c>
      <c r="P729" s="49" t="s">
        <v>83</v>
      </c>
      <c r="Q729" s="49" t="s">
        <v>82</v>
      </c>
      <c r="R729" t="s">
        <v>13</v>
      </c>
      <c r="S729">
        <v>1</v>
      </c>
      <c r="T729">
        <v>240</v>
      </c>
      <c r="U729" s="58" cm="1">
        <f t="array" ref="U72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399.65999999999997</v>
      </c>
      <c r="V729" s="58">
        <f>IF(R729="Tarif Frais de dossier",30,IF(T729&lt;0,0,IF(AND(D729=hypothèses!$BR$2,R729=hypothèses!$BI$1),IF(K729&lt;=hypothèses!$BP$2,hypothèses!$BS$2,IF(K729&gt;=hypothèses!$BQ$2,hypothèses!$BT$2,K729*hypothèses!$BU$2)),IF(AND(D729=hypothèses!$BR$3,R729=hypothèses!$BI$1),IF(K729&lt;=hypothèses!$BP$3,hypothèses!$BS$3,IF(K729&gt;=hypothèses!$BQ$3,hypothèses!$BT$3,K729*hypothèses!$BU$3)),IF(AND(D729=hypothèses!$BR$5,R729=hypothèses!$BJ$1),IF(K729&lt;=hypothèses!$BP$5,hypothèses!$BS$5,IF(K729&gt;=hypothèses!$BQ$5,hypothèses!$BT$5,K729*hypothèses!$BU$5)),IF(AND(D729=hypothèses!$BR$6,R729=hypothèses!$BJ$1),IF(K729&lt;=hypothèses!$BP$6,hypothèses!$BS$6,IF(K729&gt;=hypothèses!$BQ$6,hypothèses!$BT$6,K729*hypothèses!$BU$6)),IF(AND(D729=hypothèses!$BR$8,R729=hypothèses!$BK$1),IF(K729&lt;=hypothèses!$BP$8,hypothèses!$BS$8,IF(K729&gt;=hypothèses!$BQ$8,hypothèses!$BT$8,K729*hypothèses!$BU$8)),IF(AND(D729=hypothèses!$BR$9,R729=hypothèses!$BK$1),IF(K729&lt;=hypothèses!$BP$9,hypothèses!$BS$9,IF(K729&gt;=hypothèses!$BQ$9,hypothèses!$BT$9,K729*hypothèses!$BU$9)),IF(AND(D729=hypothèses!$BR$11,R729=hypothèses!$BL$1),IF(K729&lt;=hypothèses!$BP$11,hypothèses!$BS$11,IF(K729&gt;=hypothèses!$BQ$11,hypothèses!$BT$11,K729*hypothèses!$BU$11)),IF(AND(D729=hypothèses!$BR$12,R729=hypothèses!$BL$1),IF(K729&lt;=hypothèses!$BP$12,hypothèses!$BS$12,IF(K729&gt;=hypothèses!$BQ$12,hypothèses!$BT$12,K729*hypothèses!$BU$12)),IF(AND(D729=hypothèses!$BR$14,R729=hypothèses!$BM$1),IF(K729&lt;=hypothèses!$BP$14,hypothèses!$BS$14,IF(K729&gt;=hypothèses!$BQ$14,hypothèses!$BT$14,K729*hypothèses!$BU$14)),IF(AND(D729=hypothèses!$BR$15,R729=hypothèses!$BM$1),IF(K729&lt;=hypothèses!$BP$15,hypothèses!$BS$15,IF(K729&gt;=hypothèses!$BQ$15,hypothèses!$BT$15,K729*hypothèses!$BU$15)),IF(AND(D729=hypothèses!$BR$17,R729=hypothèses!$BN$1),IF(K729&lt;=hypothèses!$BP$17,hypothèses!$BS$17,IF(K729&gt;=hypothèses!$BQ$17,hypothèses!$BT$17,K729*hypothèses!$BU$17)),IF(AND(D729=hypothèses!$BR$18,R729=hypothèses!$BN$1),IF(K729&lt;=hypothèses!$BP$18,hypothèses!$BS$18,IF(K729&gt;=hypothèses!$BQ$18,hypothèses!$BT$18,K729*hypothèses!$BU$18)),0))))))))))))))</f>
        <v>196.72399999999999</v>
      </c>
      <c r="W729" t="str" cm="1">
        <f t="array" ref="W729">IFERROR(IF(T729&lt;0,0,IF(R729="tarif frais de dossier",30,K729*INDEX(hypothèses!$CC$2:$CR$21,MATCH(1,(K729&gt;=hypothèses!$BX$2:$BX$21)*(K729&lt;hypothèses!$BY$2:$BY$21)*(D729="Villeurbanne")+(K729&gt;=hypothèses!$BX$12:$BX$21)*(K729&lt;hypothèses!$BY$12:$BY$21)*(D729="Hors Villeurbanne"),0),CHOOSE(MATCH(R729,{"tarif eveil";"tarif courant";"tarif pratiques collectives";"tarif troisième cycle renforcé PPES";"tarif cumul";"tarif location"},0),1,4,7,10,13,16)))),"")</f>
        <v/>
      </c>
    </row>
    <row r="730" spans="1:23">
      <c r="A730" s="71" t="s">
        <v>71</v>
      </c>
      <c r="B730" s="71" t="s">
        <v>72</v>
      </c>
      <c r="C730" s="71" t="s">
        <v>73</v>
      </c>
      <c r="D730" t="s">
        <v>70</v>
      </c>
      <c r="E730" s="59">
        <v>22355</v>
      </c>
      <c r="F730">
        <v>9</v>
      </c>
      <c r="G730">
        <v>2.5</v>
      </c>
      <c r="H730">
        <f>IF(Tableau1[[#This Row],[Tranche RFR]]&gt;=2,Tableau1[[#This Row],[Tranche RFR]]-1,Tableau1[[#This Row],[Tranche RFR]])</f>
        <v>8</v>
      </c>
      <c r="I730">
        <f>Tableau1[[#This Row],[RFR]]/Tableau1[[#This Row],[nb parts sans couple]]</f>
        <v>2794.375</v>
      </c>
      <c r="J730" t="s">
        <v>77</v>
      </c>
      <c r="K730" s="4">
        <f t="shared" si="11"/>
        <v>745.16666666666663</v>
      </c>
      <c r="L730" s="49">
        <f>IF($K730&lt;=hypothèses!$BG$2,1,IF(AND($K730&gt;hypothèses!$BF$3,$K730&lt;=hypothèses!$BG$3),2,IF(AND($K730&gt;hypothèses!$BF$4,$K730&lt;=hypothèses!$BG$4),3,IF(AND($K730&gt;hypothèses!$BF$5,$K730&lt;=hypothèses!$BG$5),4,IF(AND($K730&gt;hypothèses!$BF$6,$K730&lt;=hypothèses!$BG$6),5,IF(AND($K730&gt;hypothèses!$BF$7,$K730&lt;=hypothèses!$BG$7),6,IF(AND($K730&gt;hypothèses!$BF$8,$K730&lt;=hypothèses!$BG$8),7,IF(AND($K730&gt;hypothèses!$BF$9,$K730&lt;=hypothèses!$BG$9),8,IF(AND($K730&gt;hypothèses!$BF$10,$K730&lt;=hypothèses!$BG$10),9,IF(AND($K730&gt;hypothèses!$BF$11,$K730&lt;=hypothèses!$BG$11),10,IF(Tableau1[[#This Row],[QF mens]]&gt;hypothèses!BG739,10,"")))))))))))</f>
        <v>4</v>
      </c>
      <c r="M730" s="49">
        <f>IF($K730&lt;=hypothèses!$BY$2,1,IF(AND($K730&gt;hypothèses!$BX$3,$K730&lt;=hypothèses!$BY$3),2,IF(AND($K730&gt;hypothèses!$BX$4,$K730&lt;=hypothèses!$BY$4),3,IF(AND($K730&gt;hypothèses!$BX$5,$K730&lt;=hypothèses!$BY$5),4,IF(AND($K730&gt;hypothèses!$BX$6,$K730&lt;=hypothèses!$BY$6),5,IF(AND($K730&gt;hypothèses!$BX$7,$K730&lt;=hypothèses!$BY$7),6,IF(AND($K730&gt;hypothèses!$BX$8,$K730&lt;=hypothèses!$BY$8),7,IF(AND($K730&gt;hypothèses!$BX$9,$K730&lt;=hypothèses!$BY$9),8,IF(AND($K730&gt;hypothèses!$BX$10,$K730&lt;=hypothèses!$BY$10),9,IF(AND($K730&gt;hypothèses!$BX$11,$K730&lt;=hypothèses!$BY$11),10,IF(Tableau1[[#This Row],[QF mens]]&gt;hypothèses!BH739,10,"")))))))))))</f>
        <v>3</v>
      </c>
      <c r="N730" s="49" t="s">
        <v>82</v>
      </c>
      <c r="O730" s="49" t="s">
        <v>77</v>
      </c>
      <c r="P730" s="49" t="s">
        <v>83</v>
      </c>
      <c r="Q730" s="49" t="s">
        <v>82</v>
      </c>
      <c r="R730" t="s">
        <v>67</v>
      </c>
      <c r="S730">
        <v>1</v>
      </c>
      <c r="T730">
        <v>72</v>
      </c>
      <c r="U730" s="58" cm="1">
        <f t="array" ref="U73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730" s="58">
        <f>IF(R730="Tarif Frais de dossier",30,IF(T730&lt;0,0,IF(AND(D730=hypothèses!$BR$2,R730=hypothèses!$BI$1),IF(K730&lt;=hypothèses!$BP$2,hypothèses!$BS$2,IF(K730&gt;=hypothèses!$BQ$2,hypothèses!$BT$2,K730*hypothèses!$BU$2)),IF(AND(D730=hypothèses!$BR$3,R730=hypothèses!$BI$1),IF(K730&lt;=hypothèses!$BP$3,hypothèses!$BS$3,IF(K730&gt;=hypothèses!$BQ$3,hypothèses!$BT$3,K730*hypothèses!$BU$3)),IF(AND(D730=hypothèses!$BR$5,R730=hypothèses!$BJ$1),IF(K730&lt;=hypothèses!$BP$5,hypothèses!$BS$5,IF(K730&gt;=hypothèses!$BQ$5,hypothèses!$BT$5,K730*hypothèses!$BU$5)),IF(AND(D730=hypothèses!$BR$6,R730=hypothèses!$BJ$1),IF(K730&lt;=hypothèses!$BP$6,hypothèses!$BS$6,IF(K730&gt;=hypothèses!$BQ$6,hypothèses!$BT$6,K730*hypothèses!$BU$6)),IF(AND(D730=hypothèses!$BR$8,R730=hypothèses!$BK$1),IF(K730&lt;=hypothèses!$BP$8,hypothèses!$BS$8,IF(K730&gt;=hypothèses!$BQ$8,hypothèses!$BT$8,K730*hypothèses!$BU$8)),IF(AND(D730=hypothèses!$BR$9,R730=hypothèses!$BK$1),IF(K730&lt;=hypothèses!$BP$9,hypothèses!$BS$9,IF(K730&gt;=hypothèses!$BQ$9,hypothèses!$BT$9,K730*hypothèses!$BU$9)),IF(AND(D730=hypothèses!$BR$11,R730=hypothèses!$BL$1),IF(K730&lt;=hypothèses!$BP$11,hypothèses!$BS$11,IF(K730&gt;=hypothèses!$BQ$11,hypothèses!$BT$11,K730*hypothèses!$BU$11)),IF(AND(D730=hypothèses!$BR$12,R730=hypothèses!$BL$1),IF(K730&lt;=hypothèses!$BP$12,hypothèses!$BS$12,IF(K730&gt;=hypothèses!$BQ$12,hypothèses!$BT$12,K730*hypothèses!$BU$12)),IF(AND(D730=hypothèses!$BR$14,R730=hypothèses!$BM$1),IF(K730&lt;=hypothèses!$BP$14,hypothèses!$BS$14,IF(K730&gt;=hypothèses!$BQ$14,hypothèses!$BT$14,K730*hypothèses!$BU$14)),IF(AND(D730=hypothèses!$BR$15,R730=hypothèses!$BM$1),IF(K730&lt;=hypothèses!$BP$15,hypothèses!$BS$15,IF(K730&gt;=hypothèses!$BQ$15,hypothèses!$BT$15,K730*hypothèses!$BU$15)),IF(AND(D730=hypothèses!$BR$17,R730=hypothèses!$BN$1),IF(K730&lt;=hypothèses!$BP$17,hypothèses!$BS$17,IF(K730&gt;=hypothèses!$BQ$17,hypothèses!$BT$17,K730*hypothèses!$BU$17)),IF(AND(D730=hypothèses!$BR$18,R730=hypothèses!$BN$1),IF(K730&lt;=hypothèses!$BP$18,hypothèses!$BS$18,IF(K730&gt;=hypothèses!$BQ$18,hypothèses!$BT$18,K730*hypothèses!$BU$18)),0))))))))))))))</f>
        <v>0</v>
      </c>
      <c r="W730" t="str" cm="1">
        <f t="array" ref="W730">IFERROR(IF(T730&lt;0,0,IF(R730="tarif frais de dossier",30,K730*INDEX(hypothèses!$CC$2:$CR$21,MATCH(1,(K730&gt;=hypothèses!$BX$2:$BX$21)*(K730&lt;hypothèses!$BY$2:$BY$21)*(D730="Villeurbanne")+(K730&gt;=hypothèses!$BX$12:$BX$21)*(K730&lt;hypothèses!$BY$12:$BY$21)*(D730="Hors Villeurbanne"),0),CHOOSE(MATCH(R730,{"tarif eveil";"tarif courant";"tarif pratiques collectives";"tarif troisième cycle renforcé PPES";"tarif cumul";"tarif location"},0),1,4,7,10,13,16)))),"")</f>
        <v/>
      </c>
    </row>
    <row r="731" spans="1:23">
      <c r="A731" s="72" t="s">
        <v>71</v>
      </c>
      <c r="B731" s="72" t="s">
        <v>72</v>
      </c>
      <c r="C731" s="72" t="s">
        <v>73</v>
      </c>
      <c r="D731" t="s">
        <v>86</v>
      </c>
      <c r="E731" s="59">
        <v>14101</v>
      </c>
      <c r="F731">
        <v>6</v>
      </c>
      <c r="G731">
        <v>2.5</v>
      </c>
      <c r="H731">
        <f>IF(Tableau1[[#This Row],[Tranche RFR]]&gt;=2,Tableau1[[#This Row],[Tranche RFR]]-1,Tableau1[[#This Row],[Tranche RFR]])</f>
        <v>5</v>
      </c>
      <c r="I731">
        <f>Tableau1[[#This Row],[RFR]]/Tableau1[[#This Row],[nb parts sans couple]]</f>
        <v>2820.2</v>
      </c>
      <c r="J731" t="s">
        <v>77</v>
      </c>
      <c r="K731" s="4">
        <f t="shared" si="11"/>
        <v>470.0333333333333</v>
      </c>
      <c r="L731" s="49">
        <f>IF($K731&lt;=hypothèses!$BG$2,1,IF(AND($K731&gt;hypothèses!$BF$3,$K731&lt;=hypothèses!$BG$3),2,IF(AND($K731&gt;hypothèses!$BF$4,$K731&lt;=hypothèses!$BG$4),3,IF(AND($K731&gt;hypothèses!$BF$5,$K731&lt;=hypothèses!$BG$5),4,IF(AND($K731&gt;hypothèses!$BF$6,$K731&lt;=hypothèses!$BG$6),5,IF(AND($K731&gt;hypothèses!$BF$7,$K731&lt;=hypothèses!$BG$7),6,IF(AND($K731&gt;hypothèses!$BF$8,$K731&lt;=hypothèses!$BG$8),7,IF(AND($K731&gt;hypothèses!$BF$9,$K731&lt;=hypothèses!$BG$9),8,IF(AND($K731&gt;hypothèses!$BF$10,$K731&lt;=hypothèses!$BG$10),9,IF(AND($K731&gt;hypothèses!$BF$11,$K731&lt;=hypothèses!$BG$11),10,IF(Tableau1[[#This Row],[QF mens]]&gt;hypothèses!BG740,10,"")))))))))))</f>
        <v>3</v>
      </c>
      <c r="M731" s="49">
        <f>IF($K731&lt;=hypothèses!$BY$2,1,IF(AND($K731&gt;hypothèses!$BX$3,$K731&lt;=hypothèses!$BY$3),2,IF(AND($K731&gt;hypothèses!$BX$4,$K731&lt;=hypothèses!$BY$4),3,IF(AND($K731&gt;hypothèses!$BX$5,$K731&lt;=hypothèses!$BY$5),4,IF(AND($K731&gt;hypothèses!$BX$6,$K731&lt;=hypothèses!$BY$6),5,IF(AND($K731&gt;hypothèses!$BX$7,$K731&lt;=hypothèses!$BY$7),6,IF(AND($K731&gt;hypothèses!$BX$8,$K731&lt;=hypothèses!$BY$8),7,IF(AND($K731&gt;hypothèses!$BX$9,$K731&lt;=hypothèses!$BY$9),8,IF(AND($K731&gt;hypothèses!$BX$10,$K731&lt;=hypothèses!$BY$10),9,IF(AND($K731&gt;hypothèses!$BX$11,$K731&lt;=hypothèses!$BY$11),10,IF(Tableau1[[#This Row],[QF mens]]&gt;hypothèses!BH740,10,"")))))))))))</f>
        <v>2</v>
      </c>
      <c r="N731" s="49" t="s">
        <v>82</v>
      </c>
      <c r="O731" s="49" t="s">
        <v>77</v>
      </c>
      <c r="P731" s="49" t="s">
        <v>83</v>
      </c>
      <c r="Q731" s="49" t="s">
        <v>82</v>
      </c>
      <c r="R731" t="s">
        <v>13</v>
      </c>
      <c r="S731">
        <v>1</v>
      </c>
      <c r="T731">
        <v>447</v>
      </c>
      <c r="U731" s="58" cm="1">
        <f t="array" ref="U73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347.34</v>
      </c>
      <c r="V731" s="58">
        <f>IF(R731="Tarif Frais de dossier",30,IF(T731&lt;0,0,IF(AND(D731=hypothèses!$BR$2,R731=hypothèses!$BI$1),IF(K731&lt;=hypothèses!$BP$2,hypothèses!$BS$2,IF(K731&gt;=hypothèses!$BQ$2,hypothèses!$BT$2,K731*hypothèses!$BU$2)),IF(AND(D731=hypothèses!$BR$3,R731=hypothèses!$BI$1),IF(K731&lt;=hypothèses!$BP$3,hypothèses!$BS$3,IF(K731&gt;=hypothèses!$BQ$3,hypothèses!$BT$3,K731*hypothèses!$BU$3)),IF(AND(D731=hypothèses!$BR$5,R731=hypothèses!$BJ$1),IF(K731&lt;=hypothèses!$BP$5,hypothèses!$BS$5,IF(K731&gt;=hypothèses!$BQ$5,hypothèses!$BT$5,K731*hypothèses!$BU$5)),IF(AND(D731=hypothèses!$BR$6,R731=hypothèses!$BJ$1),IF(K731&lt;=hypothèses!$BP$6,hypothèses!$BS$6,IF(K731&gt;=hypothèses!$BQ$6,hypothèses!$BT$6,K731*hypothèses!$BU$6)),IF(AND(D731=hypothèses!$BR$8,R731=hypothèses!$BK$1),IF(K731&lt;=hypothèses!$BP$8,hypothèses!$BS$8,IF(K731&gt;=hypothèses!$BQ$8,hypothèses!$BT$8,K731*hypothèses!$BU$8)),IF(AND(D731=hypothèses!$BR$9,R731=hypothèses!$BK$1),IF(K731&lt;=hypothèses!$BP$9,hypothèses!$BS$9,IF(K731&gt;=hypothèses!$BQ$9,hypothèses!$BT$9,K731*hypothèses!$BU$9)),IF(AND(D731=hypothèses!$BR$11,R731=hypothèses!$BL$1),IF(K731&lt;=hypothèses!$BP$11,hypothèses!$BS$11,IF(K731&gt;=hypothèses!$BQ$11,hypothèses!$BT$11,K731*hypothèses!$BU$11)),IF(AND(D731=hypothèses!$BR$12,R731=hypothèses!$BL$1),IF(K731&lt;=hypothèses!$BP$12,hypothèses!$BS$12,IF(K731&gt;=hypothèses!$BQ$12,hypothèses!$BT$12,K731*hypothèses!$BU$12)),IF(AND(D731=hypothèses!$BR$14,R731=hypothèses!$BM$1),IF(K731&lt;=hypothèses!$BP$14,hypothèses!$BS$14,IF(K731&gt;=hypothèses!$BQ$14,hypothèses!$BT$14,K731*hypothèses!$BU$14)),IF(AND(D731=hypothèses!$BR$15,R731=hypothèses!$BM$1),IF(K731&lt;=hypothèses!$BP$15,hypothèses!$BS$15,IF(K731&gt;=hypothèses!$BQ$15,hypothèses!$BT$15,K731*hypothèses!$BU$15)),IF(AND(D731=hypothèses!$BR$17,R731=hypothèses!$BN$1),IF(K731&lt;=hypothèses!$BP$17,hypothèses!$BS$17,IF(K731&gt;=hypothèses!$BQ$17,hypothèses!$BT$17,K731*hypothèses!$BU$17)),IF(AND(D731=hypothèses!$BR$18,R731=hypothèses!$BN$1),IF(K731&lt;=hypothèses!$BP$18,hypothèses!$BS$18,IF(K731&gt;=hypothèses!$BQ$18,hypothèses!$BT$18,K731*hypothèses!$BU$18)),0))))))))))))))</f>
        <v>155.11099999999999</v>
      </c>
      <c r="W731" t="str" cm="1">
        <f t="array" ref="W731">IFERROR(IF(T731&lt;0,0,IF(R731="tarif frais de dossier",30,K731*INDEX(hypothèses!$CC$2:$CR$21,MATCH(1,(K731&gt;=hypothèses!$BX$2:$BX$21)*(K731&lt;hypothèses!$BY$2:$BY$21)*(D731="Villeurbanne")+(K731&gt;=hypothèses!$BX$12:$BX$21)*(K731&lt;hypothèses!$BY$12:$BY$21)*(D731="Hors Villeurbanne"),0),CHOOSE(MATCH(R731,{"tarif eveil";"tarif courant";"tarif pratiques collectives";"tarif troisième cycle renforcé PPES";"tarif cumul";"tarif location"},0),1,4,7,10,13,16)))),"")</f>
        <v/>
      </c>
    </row>
    <row r="732" spans="1:23">
      <c r="A732" s="71" t="s">
        <v>71</v>
      </c>
      <c r="B732" s="71" t="s">
        <v>72</v>
      </c>
      <c r="C732" s="71" t="s">
        <v>73</v>
      </c>
      <c r="D732" t="s">
        <v>86</v>
      </c>
      <c r="E732" s="59">
        <v>14101</v>
      </c>
      <c r="F732">
        <v>6</v>
      </c>
      <c r="G732">
        <v>2.5</v>
      </c>
      <c r="H732">
        <f>IF(Tableau1[[#This Row],[Tranche RFR]]&gt;=2,Tableau1[[#This Row],[Tranche RFR]]-1,Tableau1[[#This Row],[Tranche RFR]])</f>
        <v>5</v>
      </c>
      <c r="I732">
        <f>Tableau1[[#This Row],[RFR]]/Tableau1[[#This Row],[nb parts sans couple]]</f>
        <v>2820.2</v>
      </c>
      <c r="J732" t="s">
        <v>77</v>
      </c>
      <c r="K732" s="4">
        <f t="shared" si="11"/>
        <v>470.0333333333333</v>
      </c>
      <c r="L732" s="49">
        <f>IF($K732&lt;=hypothèses!$BG$2,1,IF(AND($K732&gt;hypothèses!$BF$3,$K732&lt;=hypothèses!$BG$3),2,IF(AND($K732&gt;hypothèses!$BF$4,$K732&lt;=hypothèses!$BG$4),3,IF(AND($K732&gt;hypothèses!$BF$5,$K732&lt;=hypothèses!$BG$5),4,IF(AND($K732&gt;hypothèses!$BF$6,$K732&lt;=hypothèses!$BG$6),5,IF(AND($K732&gt;hypothèses!$BF$7,$K732&lt;=hypothèses!$BG$7),6,IF(AND($K732&gt;hypothèses!$BF$8,$K732&lt;=hypothèses!$BG$8),7,IF(AND($K732&gt;hypothèses!$BF$9,$K732&lt;=hypothèses!$BG$9),8,IF(AND($K732&gt;hypothèses!$BF$10,$K732&lt;=hypothèses!$BG$10),9,IF(AND($K732&gt;hypothèses!$BF$11,$K732&lt;=hypothèses!$BG$11),10,IF(Tableau1[[#This Row],[QF mens]]&gt;hypothèses!BG741,10,"")))))))))))</f>
        <v>3</v>
      </c>
      <c r="M732" s="49">
        <f>IF($K732&lt;=hypothèses!$BY$2,1,IF(AND($K732&gt;hypothèses!$BX$3,$K732&lt;=hypothèses!$BY$3),2,IF(AND($K732&gt;hypothèses!$BX$4,$K732&lt;=hypothèses!$BY$4),3,IF(AND($K732&gt;hypothèses!$BX$5,$K732&lt;=hypothèses!$BY$5),4,IF(AND($K732&gt;hypothèses!$BX$6,$K732&lt;=hypothèses!$BY$6),5,IF(AND($K732&gt;hypothèses!$BX$7,$K732&lt;=hypothèses!$BY$7),6,IF(AND($K732&gt;hypothèses!$BX$8,$K732&lt;=hypothèses!$BY$8),7,IF(AND($K732&gt;hypothèses!$BX$9,$K732&lt;=hypothèses!$BY$9),8,IF(AND($K732&gt;hypothèses!$BX$10,$K732&lt;=hypothèses!$BY$10),9,IF(AND($K732&gt;hypothèses!$BX$11,$K732&lt;=hypothèses!$BY$11),10,IF(Tableau1[[#This Row],[QF mens]]&gt;hypothèses!BH741,10,"")))))))))))</f>
        <v>2</v>
      </c>
      <c r="N732" s="49" t="s">
        <v>82</v>
      </c>
      <c r="O732" s="49" t="s">
        <v>77</v>
      </c>
      <c r="P732" s="49" t="s">
        <v>83</v>
      </c>
      <c r="Q732" s="49" t="s">
        <v>82</v>
      </c>
      <c r="T732">
        <v>0</v>
      </c>
      <c r="U732" s="58" t="str" cm="1">
        <f t="array" ref="U73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732" s="58">
        <f>IF(R732="Tarif Frais de dossier",30,IF(T732&lt;0,0,IF(AND(D732=hypothèses!$BR$2,R732=hypothèses!$BI$1),IF(K732&lt;=hypothèses!$BP$2,hypothèses!$BS$2,IF(K732&gt;=hypothèses!$BQ$2,hypothèses!$BT$2,K732*hypothèses!$BU$2)),IF(AND(D732=hypothèses!$BR$3,R732=hypothèses!$BI$1),IF(K732&lt;=hypothèses!$BP$3,hypothèses!$BS$3,IF(K732&gt;=hypothèses!$BQ$3,hypothèses!$BT$3,K732*hypothèses!$BU$3)),IF(AND(D732=hypothèses!$BR$5,R732=hypothèses!$BJ$1),IF(K732&lt;=hypothèses!$BP$5,hypothèses!$BS$5,IF(K732&gt;=hypothèses!$BQ$5,hypothèses!$BT$5,K732*hypothèses!$BU$5)),IF(AND(D732=hypothèses!$BR$6,R732=hypothèses!$BJ$1),IF(K732&lt;=hypothèses!$BP$6,hypothèses!$BS$6,IF(K732&gt;=hypothèses!$BQ$6,hypothèses!$BT$6,K732*hypothèses!$BU$6)),IF(AND(D732=hypothèses!$BR$8,R732=hypothèses!$BK$1),IF(K732&lt;=hypothèses!$BP$8,hypothèses!$BS$8,IF(K732&gt;=hypothèses!$BQ$8,hypothèses!$BT$8,K732*hypothèses!$BU$8)),IF(AND(D732=hypothèses!$BR$9,R732=hypothèses!$BK$1),IF(K732&lt;=hypothèses!$BP$9,hypothèses!$BS$9,IF(K732&gt;=hypothèses!$BQ$9,hypothèses!$BT$9,K732*hypothèses!$BU$9)),IF(AND(D732=hypothèses!$BR$11,R732=hypothèses!$BL$1),IF(K732&lt;=hypothèses!$BP$11,hypothèses!$BS$11,IF(K732&gt;=hypothèses!$BQ$11,hypothèses!$BT$11,K732*hypothèses!$BU$11)),IF(AND(D732=hypothèses!$BR$12,R732=hypothèses!$BL$1),IF(K732&lt;=hypothèses!$BP$12,hypothèses!$BS$12,IF(K732&gt;=hypothèses!$BQ$12,hypothèses!$BT$12,K732*hypothèses!$BU$12)),IF(AND(D732=hypothèses!$BR$14,R732=hypothèses!$BM$1),IF(K732&lt;=hypothèses!$BP$14,hypothèses!$BS$14,IF(K732&gt;=hypothèses!$BQ$14,hypothèses!$BT$14,K732*hypothèses!$BU$14)),IF(AND(D732=hypothèses!$BR$15,R732=hypothèses!$BM$1),IF(K732&lt;=hypothèses!$BP$15,hypothèses!$BS$15,IF(K732&gt;=hypothèses!$BQ$15,hypothèses!$BT$15,K732*hypothèses!$BU$15)),IF(AND(D732=hypothèses!$BR$17,R732=hypothèses!$BN$1),IF(K732&lt;=hypothèses!$BP$17,hypothèses!$BS$17,IF(K732&gt;=hypothèses!$BQ$17,hypothèses!$BT$17,K732*hypothèses!$BU$17)),IF(AND(D732=hypothèses!$BR$18,R732=hypothèses!$BN$1),IF(K732&lt;=hypothèses!$BP$18,hypothèses!$BS$18,IF(K732&gt;=hypothèses!$BQ$18,hypothèses!$BT$18,K732*hypothèses!$BU$18)),0))))))))))))))</f>
        <v>0</v>
      </c>
      <c r="W732" t="str" cm="1">
        <f t="array" ref="W732">IFERROR(IF(T732&lt;0,0,IF(R732="tarif frais de dossier",30,K732*INDEX(hypothèses!$CC$2:$CR$21,MATCH(1,(K732&gt;=hypothèses!$BX$2:$BX$21)*(K732&lt;hypothèses!$BY$2:$BY$21)*(D732="Villeurbanne")+(K732&gt;=hypothèses!$BX$12:$BX$21)*(K732&lt;hypothèses!$BY$12:$BY$21)*(D732="Hors Villeurbanne"),0),CHOOSE(MATCH(R732,{"tarif eveil";"tarif courant";"tarif pratiques collectives";"tarif troisième cycle renforcé PPES";"tarif cumul";"tarif location"},0),1,4,7,10,13,16)))),"")</f>
        <v/>
      </c>
    </row>
    <row r="733" spans="1:23">
      <c r="A733" s="72" t="s">
        <v>71</v>
      </c>
      <c r="B733" s="72" t="s">
        <v>72</v>
      </c>
      <c r="C733" s="72" t="s">
        <v>73</v>
      </c>
      <c r="D733" t="s">
        <v>86</v>
      </c>
      <c r="E733" s="59">
        <v>14101</v>
      </c>
      <c r="F733">
        <v>6</v>
      </c>
      <c r="G733">
        <v>2.5</v>
      </c>
      <c r="H733">
        <f>IF(Tableau1[[#This Row],[Tranche RFR]]&gt;=2,Tableau1[[#This Row],[Tranche RFR]]-1,Tableau1[[#This Row],[Tranche RFR]])</f>
        <v>5</v>
      </c>
      <c r="I733">
        <f>Tableau1[[#This Row],[RFR]]/Tableau1[[#This Row],[nb parts sans couple]]</f>
        <v>2820.2</v>
      </c>
      <c r="J733" t="s">
        <v>77</v>
      </c>
      <c r="K733" s="4">
        <f t="shared" si="11"/>
        <v>470.0333333333333</v>
      </c>
      <c r="L733" s="49">
        <f>IF($K733&lt;=hypothèses!$BG$2,1,IF(AND($K733&gt;hypothèses!$BF$3,$K733&lt;=hypothèses!$BG$3),2,IF(AND($K733&gt;hypothèses!$BF$4,$K733&lt;=hypothèses!$BG$4),3,IF(AND($K733&gt;hypothèses!$BF$5,$K733&lt;=hypothèses!$BG$5),4,IF(AND($K733&gt;hypothèses!$BF$6,$K733&lt;=hypothèses!$BG$6),5,IF(AND($K733&gt;hypothèses!$BF$7,$K733&lt;=hypothèses!$BG$7),6,IF(AND($K733&gt;hypothèses!$BF$8,$K733&lt;=hypothèses!$BG$8),7,IF(AND($K733&gt;hypothèses!$BF$9,$K733&lt;=hypothèses!$BG$9),8,IF(AND($K733&gt;hypothèses!$BF$10,$K733&lt;=hypothèses!$BG$10),9,IF(AND($K733&gt;hypothèses!$BF$11,$K733&lt;=hypothèses!$BG$11),10,IF(Tableau1[[#This Row],[QF mens]]&gt;hypothèses!BG742,10,"")))))))))))</f>
        <v>3</v>
      </c>
      <c r="M733" s="49">
        <f>IF($K733&lt;=hypothèses!$BY$2,1,IF(AND($K733&gt;hypothèses!$BX$3,$K733&lt;=hypothèses!$BY$3),2,IF(AND($K733&gt;hypothèses!$BX$4,$K733&lt;=hypothèses!$BY$4),3,IF(AND($K733&gt;hypothèses!$BX$5,$K733&lt;=hypothèses!$BY$5),4,IF(AND($K733&gt;hypothèses!$BX$6,$K733&lt;=hypothèses!$BY$6),5,IF(AND($K733&gt;hypothèses!$BX$7,$K733&lt;=hypothèses!$BY$7),6,IF(AND($K733&gt;hypothèses!$BX$8,$K733&lt;=hypothèses!$BY$8),7,IF(AND($K733&gt;hypothèses!$BX$9,$K733&lt;=hypothèses!$BY$9),8,IF(AND($K733&gt;hypothèses!$BX$10,$K733&lt;=hypothèses!$BY$10),9,IF(AND($K733&gt;hypothèses!$BX$11,$K733&lt;=hypothèses!$BY$11),10,IF(Tableau1[[#This Row],[QF mens]]&gt;hypothèses!BH742,10,"")))))))))))</f>
        <v>2</v>
      </c>
      <c r="N733" s="49" t="s">
        <v>82</v>
      </c>
      <c r="O733" s="49" t="s">
        <v>77</v>
      </c>
      <c r="P733" s="49" t="s">
        <v>83</v>
      </c>
      <c r="Q733" s="49" t="s">
        <v>82</v>
      </c>
      <c r="T733">
        <v>0</v>
      </c>
      <c r="U733" s="58" t="str" cm="1">
        <f t="array" ref="U73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733" s="58">
        <f>IF(R733="Tarif Frais de dossier",30,IF(T733&lt;0,0,IF(AND(D733=hypothèses!$BR$2,R733=hypothèses!$BI$1),IF(K733&lt;=hypothèses!$BP$2,hypothèses!$BS$2,IF(K733&gt;=hypothèses!$BQ$2,hypothèses!$BT$2,K733*hypothèses!$BU$2)),IF(AND(D733=hypothèses!$BR$3,R733=hypothèses!$BI$1),IF(K733&lt;=hypothèses!$BP$3,hypothèses!$BS$3,IF(K733&gt;=hypothèses!$BQ$3,hypothèses!$BT$3,K733*hypothèses!$BU$3)),IF(AND(D733=hypothèses!$BR$5,R733=hypothèses!$BJ$1),IF(K733&lt;=hypothèses!$BP$5,hypothèses!$BS$5,IF(K733&gt;=hypothèses!$BQ$5,hypothèses!$BT$5,K733*hypothèses!$BU$5)),IF(AND(D733=hypothèses!$BR$6,R733=hypothèses!$BJ$1),IF(K733&lt;=hypothèses!$BP$6,hypothèses!$BS$6,IF(K733&gt;=hypothèses!$BQ$6,hypothèses!$BT$6,K733*hypothèses!$BU$6)),IF(AND(D733=hypothèses!$BR$8,R733=hypothèses!$BK$1),IF(K733&lt;=hypothèses!$BP$8,hypothèses!$BS$8,IF(K733&gt;=hypothèses!$BQ$8,hypothèses!$BT$8,K733*hypothèses!$BU$8)),IF(AND(D733=hypothèses!$BR$9,R733=hypothèses!$BK$1),IF(K733&lt;=hypothèses!$BP$9,hypothèses!$BS$9,IF(K733&gt;=hypothèses!$BQ$9,hypothèses!$BT$9,K733*hypothèses!$BU$9)),IF(AND(D733=hypothèses!$BR$11,R733=hypothèses!$BL$1),IF(K733&lt;=hypothèses!$BP$11,hypothèses!$BS$11,IF(K733&gt;=hypothèses!$BQ$11,hypothèses!$BT$11,K733*hypothèses!$BU$11)),IF(AND(D733=hypothèses!$BR$12,R733=hypothèses!$BL$1),IF(K733&lt;=hypothèses!$BP$12,hypothèses!$BS$12,IF(K733&gt;=hypothèses!$BQ$12,hypothèses!$BT$12,K733*hypothèses!$BU$12)),IF(AND(D733=hypothèses!$BR$14,R733=hypothèses!$BM$1),IF(K733&lt;=hypothèses!$BP$14,hypothèses!$BS$14,IF(K733&gt;=hypothèses!$BQ$14,hypothèses!$BT$14,K733*hypothèses!$BU$14)),IF(AND(D733=hypothèses!$BR$15,R733=hypothèses!$BM$1),IF(K733&lt;=hypothèses!$BP$15,hypothèses!$BS$15,IF(K733&gt;=hypothèses!$BQ$15,hypothèses!$BT$15,K733*hypothèses!$BU$15)),IF(AND(D733=hypothèses!$BR$17,R733=hypothèses!$BN$1),IF(K733&lt;=hypothèses!$BP$17,hypothèses!$BS$17,IF(K733&gt;=hypothèses!$BQ$17,hypothèses!$BT$17,K733*hypothèses!$BU$17)),IF(AND(D733=hypothèses!$BR$18,R733=hypothèses!$BN$1),IF(K733&lt;=hypothèses!$BP$18,hypothèses!$BS$18,IF(K733&gt;=hypothèses!$BQ$18,hypothèses!$BT$18,K733*hypothèses!$BU$18)),0))))))))))))))</f>
        <v>0</v>
      </c>
      <c r="W733" t="str" cm="1">
        <f t="array" ref="W733">IFERROR(IF(T733&lt;0,0,IF(R733="tarif frais de dossier",30,K733*INDEX(hypothèses!$CC$2:$CR$21,MATCH(1,(K733&gt;=hypothèses!$BX$2:$BX$21)*(K733&lt;hypothèses!$BY$2:$BY$21)*(D733="Villeurbanne")+(K733&gt;=hypothèses!$BX$12:$BX$21)*(K733&lt;hypothèses!$BY$12:$BY$21)*(D733="Hors Villeurbanne"),0),CHOOSE(MATCH(R733,{"tarif eveil";"tarif courant";"tarif pratiques collectives";"tarif troisième cycle renforcé PPES";"tarif cumul";"tarif location"},0),1,4,7,10,13,16)))),"")</f>
        <v/>
      </c>
    </row>
    <row r="734" spans="1:23">
      <c r="A734" s="71" t="s">
        <v>71</v>
      </c>
      <c r="B734" s="71" t="s">
        <v>72</v>
      </c>
      <c r="C734" s="71" t="s">
        <v>73</v>
      </c>
      <c r="D734" t="s">
        <v>86</v>
      </c>
      <c r="E734" s="59">
        <v>14101</v>
      </c>
      <c r="F734">
        <v>6</v>
      </c>
      <c r="G734">
        <v>2.5</v>
      </c>
      <c r="H734">
        <f>IF(Tableau1[[#This Row],[Tranche RFR]]&gt;=2,Tableau1[[#This Row],[Tranche RFR]]-1,Tableau1[[#This Row],[Tranche RFR]])</f>
        <v>5</v>
      </c>
      <c r="I734">
        <f>Tableau1[[#This Row],[RFR]]/Tableau1[[#This Row],[nb parts sans couple]]</f>
        <v>2820.2</v>
      </c>
      <c r="J734" t="s">
        <v>77</v>
      </c>
      <c r="K734" s="4">
        <f t="shared" si="11"/>
        <v>470.0333333333333</v>
      </c>
      <c r="L734" s="49">
        <f>IF($K734&lt;=hypothèses!$BG$2,1,IF(AND($K734&gt;hypothèses!$BF$3,$K734&lt;=hypothèses!$BG$3),2,IF(AND($K734&gt;hypothèses!$BF$4,$K734&lt;=hypothèses!$BG$4),3,IF(AND($K734&gt;hypothèses!$BF$5,$K734&lt;=hypothèses!$BG$5),4,IF(AND($K734&gt;hypothèses!$BF$6,$K734&lt;=hypothèses!$BG$6),5,IF(AND($K734&gt;hypothèses!$BF$7,$K734&lt;=hypothèses!$BG$7),6,IF(AND($K734&gt;hypothèses!$BF$8,$K734&lt;=hypothèses!$BG$8),7,IF(AND($K734&gt;hypothèses!$BF$9,$K734&lt;=hypothèses!$BG$9),8,IF(AND($K734&gt;hypothèses!$BF$10,$K734&lt;=hypothèses!$BG$10),9,IF(AND($K734&gt;hypothèses!$BF$11,$K734&lt;=hypothèses!$BG$11),10,IF(Tableau1[[#This Row],[QF mens]]&gt;hypothèses!BG743,10,"")))))))))))</f>
        <v>3</v>
      </c>
      <c r="M734" s="49">
        <f>IF($K734&lt;=hypothèses!$BY$2,1,IF(AND($K734&gt;hypothèses!$BX$3,$K734&lt;=hypothèses!$BY$3),2,IF(AND($K734&gt;hypothèses!$BX$4,$K734&lt;=hypothèses!$BY$4),3,IF(AND($K734&gt;hypothèses!$BX$5,$K734&lt;=hypothèses!$BY$5),4,IF(AND($K734&gt;hypothèses!$BX$6,$K734&lt;=hypothèses!$BY$6),5,IF(AND($K734&gt;hypothèses!$BX$7,$K734&lt;=hypothèses!$BY$7),6,IF(AND($K734&gt;hypothèses!$BX$8,$K734&lt;=hypothèses!$BY$8),7,IF(AND($K734&gt;hypothèses!$BX$9,$K734&lt;=hypothèses!$BY$9),8,IF(AND($K734&gt;hypothèses!$BX$10,$K734&lt;=hypothèses!$BY$10),9,IF(AND($K734&gt;hypothèses!$BX$11,$K734&lt;=hypothèses!$BY$11),10,IF(Tableau1[[#This Row],[QF mens]]&gt;hypothèses!BH743,10,"")))))))))))</f>
        <v>2</v>
      </c>
      <c r="N734" s="49" t="s">
        <v>82</v>
      </c>
      <c r="O734" s="49" t="s">
        <v>77</v>
      </c>
      <c r="P734" s="49" t="s">
        <v>83</v>
      </c>
      <c r="Q734" s="49" t="s">
        <v>82</v>
      </c>
      <c r="T734">
        <v>0</v>
      </c>
      <c r="U734" s="58" t="str" cm="1">
        <f t="array" ref="U73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734" s="58">
        <f>IF(R734="Tarif Frais de dossier",30,IF(T734&lt;0,0,IF(AND(D734=hypothèses!$BR$2,R734=hypothèses!$BI$1),IF(K734&lt;=hypothèses!$BP$2,hypothèses!$BS$2,IF(K734&gt;=hypothèses!$BQ$2,hypothèses!$BT$2,K734*hypothèses!$BU$2)),IF(AND(D734=hypothèses!$BR$3,R734=hypothèses!$BI$1),IF(K734&lt;=hypothèses!$BP$3,hypothèses!$BS$3,IF(K734&gt;=hypothèses!$BQ$3,hypothèses!$BT$3,K734*hypothèses!$BU$3)),IF(AND(D734=hypothèses!$BR$5,R734=hypothèses!$BJ$1),IF(K734&lt;=hypothèses!$BP$5,hypothèses!$BS$5,IF(K734&gt;=hypothèses!$BQ$5,hypothèses!$BT$5,K734*hypothèses!$BU$5)),IF(AND(D734=hypothèses!$BR$6,R734=hypothèses!$BJ$1),IF(K734&lt;=hypothèses!$BP$6,hypothèses!$BS$6,IF(K734&gt;=hypothèses!$BQ$6,hypothèses!$BT$6,K734*hypothèses!$BU$6)),IF(AND(D734=hypothèses!$BR$8,R734=hypothèses!$BK$1),IF(K734&lt;=hypothèses!$BP$8,hypothèses!$BS$8,IF(K734&gt;=hypothèses!$BQ$8,hypothèses!$BT$8,K734*hypothèses!$BU$8)),IF(AND(D734=hypothèses!$BR$9,R734=hypothèses!$BK$1),IF(K734&lt;=hypothèses!$BP$9,hypothèses!$BS$9,IF(K734&gt;=hypothèses!$BQ$9,hypothèses!$BT$9,K734*hypothèses!$BU$9)),IF(AND(D734=hypothèses!$BR$11,R734=hypothèses!$BL$1),IF(K734&lt;=hypothèses!$BP$11,hypothèses!$BS$11,IF(K734&gt;=hypothèses!$BQ$11,hypothèses!$BT$11,K734*hypothèses!$BU$11)),IF(AND(D734=hypothèses!$BR$12,R734=hypothèses!$BL$1),IF(K734&lt;=hypothèses!$BP$12,hypothèses!$BS$12,IF(K734&gt;=hypothèses!$BQ$12,hypothèses!$BT$12,K734*hypothèses!$BU$12)),IF(AND(D734=hypothèses!$BR$14,R734=hypothèses!$BM$1),IF(K734&lt;=hypothèses!$BP$14,hypothèses!$BS$14,IF(K734&gt;=hypothèses!$BQ$14,hypothèses!$BT$14,K734*hypothèses!$BU$14)),IF(AND(D734=hypothèses!$BR$15,R734=hypothèses!$BM$1),IF(K734&lt;=hypothèses!$BP$15,hypothèses!$BS$15,IF(K734&gt;=hypothèses!$BQ$15,hypothèses!$BT$15,K734*hypothèses!$BU$15)),IF(AND(D734=hypothèses!$BR$17,R734=hypothèses!$BN$1),IF(K734&lt;=hypothèses!$BP$17,hypothèses!$BS$17,IF(K734&gt;=hypothèses!$BQ$17,hypothèses!$BT$17,K734*hypothèses!$BU$17)),IF(AND(D734=hypothèses!$BR$18,R734=hypothèses!$BN$1),IF(K734&lt;=hypothèses!$BP$18,hypothèses!$BS$18,IF(K734&gt;=hypothèses!$BQ$18,hypothèses!$BT$18,K734*hypothèses!$BU$18)),0))))))))))))))</f>
        <v>0</v>
      </c>
      <c r="W734" t="str" cm="1">
        <f t="array" ref="W734">IFERROR(IF(T734&lt;0,0,IF(R734="tarif frais de dossier",30,K734*INDEX(hypothèses!$CC$2:$CR$21,MATCH(1,(K734&gt;=hypothèses!$BX$2:$BX$21)*(K734&lt;hypothèses!$BY$2:$BY$21)*(D734="Villeurbanne")+(K734&gt;=hypothèses!$BX$12:$BX$21)*(K734&lt;hypothèses!$BY$12:$BY$21)*(D734="Hors Villeurbanne"),0),CHOOSE(MATCH(R734,{"tarif eveil";"tarif courant";"tarif pratiques collectives";"tarif troisième cycle renforcé PPES";"tarif cumul";"tarif location"},0),1,4,7,10,13,16)))),"")</f>
        <v/>
      </c>
    </row>
    <row r="735" spans="1:23">
      <c r="A735" s="72" t="s">
        <v>71</v>
      </c>
      <c r="B735" s="72" t="s">
        <v>72</v>
      </c>
      <c r="C735" s="72" t="s">
        <v>73</v>
      </c>
      <c r="D735" t="s">
        <v>70</v>
      </c>
      <c r="E735" s="59">
        <v>18873</v>
      </c>
      <c r="F735">
        <v>8</v>
      </c>
      <c r="G735">
        <v>2</v>
      </c>
      <c r="H735">
        <f>IF(Tableau1[[#This Row],[Tranche RFR]]&gt;=2,Tableau1[[#This Row],[Tranche RFR]]-1,Tableau1[[#This Row],[Tranche RFR]])</f>
        <v>7</v>
      </c>
      <c r="I735">
        <f>Tableau1[[#This Row],[RFR]]/Tableau1[[#This Row],[nb parts sans couple]]</f>
        <v>2696.1428571428573</v>
      </c>
      <c r="J735" t="s">
        <v>77</v>
      </c>
      <c r="K735" s="4">
        <f t="shared" si="11"/>
        <v>786.375</v>
      </c>
      <c r="L735" s="49">
        <f>IF($K735&lt;=hypothèses!$BG$2,1,IF(AND($K735&gt;hypothèses!$BF$3,$K735&lt;=hypothèses!$BG$3),2,IF(AND($K735&gt;hypothèses!$BF$4,$K735&lt;=hypothèses!$BG$4),3,IF(AND($K735&gt;hypothèses!$BF$5,$K735&lt;=hypothèses!$BG$5),4,IF(AND($K735&gt;hypothèses!$BF$6,$K735&lt;=hypothèses!$BG$6),5,IF(AND($K735&gt;hypothèses!$BF$7,$K735&lt;=hypothèses!$BG$7),6,IF(AND($K735&gt;hypothèses!$BF$8,$K735&lt;=hypothèses!$BG$8),7,IF(AND($K735&gt;hypothèses!$BF$9,$K735&lt;=hypothèses!$BG$9),8,IF(AND($K735&gt;hypothèses!$BF$10,$K735&lt;=hypothèses!$BG$10),9,IF(AND($K735&gt;hypothèses!$BF$11,$K735&lt;=hypothèses!$BG$11),10,IF(Tableau1[[#This Row],[QF mens]]&gt;hypothèses!BG744,10,"")))))))))))</f>
        <v>5</v>
      </c>
      <c r="M735" s="49">
        <f>IF($K735&lt;=hypothèses!$BY$2,1,IF(AND($K735&gt;hypothèses!$BX$3,$K735&lt;=hypothèses!$BY$3),2,IF(AND($K735&gt;hypothèses!$BX$4,$K735&lt;=hypothèses!$BY$4),3,IF(AND($K735&gt;hypothèses!$BX$5,$K735&lt;=hypothèses!$BY$5),4,IF(AND($K735&gt;hypothèses!$BX$6,$K735&lt;=hypothèses!$BY$6),5,IF(AND($K735&gt;hypothèses!$BX$7,$K735&lt;=hypothèses!$BY$7),6,IF(AND($K735&gt;hypothèses!$BX$8,$K735&lt;=hypothèses!$BY$8),7,IF(AND($K735&gt;hypothèses!$BX$9,$K735&lt;=hypothèses!$BY$9),8,IF(AND($K735&gt;hypothèses!$BX$10,$K735&lt;=hypothèses!$BY$10),9,IF(AND($K735&gt;hypothèses!$BX$11,$K735&lt;=hypothèses!$BY$11),10,IF(Tableau1[[#This Row],[QF mens]]&gt;hypothèses!BH744,10,"")))))))))))</f>
        <v>3</v>
      </c>
      <c r="N735" s="49" t="s">
        <v>82</v>
      </c>
      <c r="O735" s="49" t="s">
        <v>77</v>
      </c>
      <c r="P735" s="49" t="s">
        <v>83</v>
      </c>
      <c r="Q735" s="49" t="s">
        <v>82</v>
      </c>
      <c r="R735" t="s">
        <v>13</v>
      </c>
      <c r="S735">
        <v>1</v>
      </c>
      <c r="T735">
        <v>180</v>
      </c>
      <c r="U735" s="58" cm="1">
        <f t="array" ref="U73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510.88</v>
      </c>
      <c r="V735" s="58">
        <f>IF(R735="Tarif Frais de dossier",30,IF(T735&lt;0,0,IF(AND(D735=hypothèses!$BR$2,R735=hypothèses!$BI$1),IF(K735&lt;=hypothèses!$BP$2,hypothèses!$BS$2,IF(K735&gt;=hypothèses!$BQ$2,hypothèses!$BT$2,K735*hypothèses!$BU$2)),IF(AND(D735=hypothèses!$BR$3,R735=hypothèses!$BI$1),IF(K735&lt;=hypothèses!$BP$3,hypothèses!$BS$3,IF(K735&gt;=hypothèses!$BQ$3,hypothèses!$BT$3,K735*hypothèses!$BU$3)),IF(AND(D735=hypothèses!$BR$5,R735=hypothèses!$BJ$1),IF(K735&lt;=hypothèses!$BP$5,hypothèses!$BS$5,IF(K735&gt;=hypothèses!$BQ$5,hypothèses!$BT$5,K735*hypothèses!$BU$5)),IF(AND(D735=hypothèses!$BR$6,R735=hypothèses!$BJ$1),IF(K735&lt;=hypothèses!$BP$6,hypothèses!$BS$6,IF(K735&gt;=hypothèses!$BQ$6,hypothèses!$BT$6,K735*hypothèses!$BU$6)),IF(AND(D735=hypothèses!$BR$8,R735=hypothèses!$BK$1),IF(K735&lt;=hypothèses!$BP$8,hypothèses!$BS$8,IF(K735&gt;=hypothèses!$BQ$8,hypothèses!$BT$8,K735*hypothèses!$BU$8)),IF(AND(D735=hypothèses!$BR$9,R735=hypothèses!$BK$1),IF(K735&lt;=hypothèses!$BP$9,hypothèses!$BS$9,IF(K735&gt;=hypothèses!$BQ$9,hypothèses!$BT$9,K735*hypothèses!$BU$9)),IF(AND(D735=hypothèses!$BR$11,R735=hypothèses!$BL$1),IF(K735&lt;=hypothèses!$BP$11,hypothèses!$BS$11,IF(K735&gt;=hypothèses!$BQ$11,hypothèses!$BT$11,K735*hypothèses!$BU$11)),IF(AND(D735=hypothèses!$BR$12,R735=hypothèses!$BL$1),IF(K735&lt;=hypothèses!$BP$12,hypothèses!$BS$12,IF(K735&gt;=hypothèses!$BQ$12,hypothèses!$BT$12,K735*hypothèses!$BU$12)),IF(AND(D735=hypothèses!$BR$14,R735=hypothèses!$BM$1),IF(K735&lt;=hypothèses!$BP$14,hypothèses!$BS$14,IF(K735&gt;=hypothèses!$BQ$14,hypothèses!$BT$14,K735*hypothèses!$BU$14)),IF(AND(D735=hypothèses!$BR$15,R735=hypothèses!$BM$1),IF(K735&lt;=hypothèses!$BP$15,hypothèses!$BS$15,IF(K735&gt;=hypothèses!$BQ$15,hypothèses!$BT$15,K735*hypothèses!$BU$15)),IF(AND(D735=hypothèses!$BR$17,R735=hypothèses!$BN$1),IF(K735&lt;=hypothèses!$BP$17,hypothèses!$BS$17,IF(K735&gt;=hypothèses!$BQ$17,hypothèses!$BT$17,K735*hypothèses!$BU$17)),IF(AND(D735=hypothèses!$BR$18,R735=hypothèses!$BN$1),IF(K735&lt;=hypothèses!$BP$18,hypothèses!$BS$18,IF(K735&gt;=hypothèses!$BQ$18,hypothèses!$BT$18,K735*hypothèses!$BU$18)),0))))))))))))))</f>
        <v>207.60300000000001</v>
      </c>
      <c r="W735" t="str" cm="1">
        <f t="array" ref="W735">IFERROR(IF(T735&lt;0,0,IF(R735="tarif frais de dossier",30,K735*INDEX(hypothèses!$CC$2:$CR$21,MATCH(1,(K735&gt;=hypothèses!$BX$2:$BX$21)*(K735&lt;hypothèses!$BY$2:$BY$21)*(D735="Villeurbanne")+(K735&gt;=hypothèses!$BX$12:$BX$21)*(K735&lt;hypothèses!$BY$12:$BY$21)*(D735="Hors Villeurbanne"),0),CHOOSE(MATCH(R735,{"tarif eveil";"tarif courant";"tarif pratiques collectives";"tarif troisième cycle renforcé PPES";"tarif cumul";"tarif location"},0),1,4,7,10,13,16)))),"")</f>
        <v/>
      </c>
    </row>
    <row r="736" spans="1:23">
      <c r="A736" s="71" t="s">
        <v>71</v>
      </c>
      <c r="B736" s="71" t="s">
        <v>72</v>
      </c>
      <c r="C736" s="71" t="s">
        <v>73</v>
      </c>
      <c r="D736" t="s">
        <v>70</v>
      </c>
      <c r="E736" s="59">
        <v>18873</v>
      </c>
      <c r="F736">
        <v>8</v>
      </c>
      <c r="G736">
        <v>2</v>
      </c>
      <c r="H736">
        <f>IF(Tableau1[[#This Row],[Tranche RFR]]&gt;=2,Tableau1[[#This Row],[Tranche RFR]]-1,Tableau1[[#This Row],[Tranche RFR]])</f>
        <v>7</v>
      </c>
      <c r="I736">
        <f>Tableau1[[#This Row],[RFR]]/Tableau1[[#This Row],[nb parts sans couple]]</f>
        <v>2696.1428571428573</v>
      </c>
      <c r="J736" t="s">
        <v>77</v>
      </c>
      <c r="K736" s="4">
        <f t="shared" si="11"/>
        <v>786.375</v>
      </c>
      <c r="L736" s="49">
        <f>IF($K736&lt;=hypothèses!$BG$2,1,IF(AND($K736&gt;hypothèses!$BF$3,$K736&lt;=hypothèses!$BG$3),2,IF(AND($K736&gt;hypothèses!$BF$4,$K736&lt;=hypothèses!$BG$4),3,IF(AND($K736&gt;hypothèses!$BF$5,$K736&lt;=hypothèses!$BG$5),4,IF(AND($K736&gt;hypothèses!$BF$6,$K736&lt;=hypothèses!$BG$6),5,IF(AND($K736&gt;hypothèses!$BF$7,$K736&lt;=hypothèses!$BG$7),6,IF(AND($K736&gt;hypothèses!$BF$8,$K736&lt;=hypothèses!$BG$8),7,IF(AND($K736&gt;hypothèses!$BF$9,$K736&lt;=hypothèses!$BG$9),8,IF(AND($K736&gt;hypothèses!$BF$10,$K736&lt;=hypothèses!$BG$10),9,IF(AND($K736&gt;hypothèses!$BF$11,$K736&lt;=hypothèses!$BG$11),10,IF(Tableau1[[#This Row],[QF mens]]&gt;hypothèses!BG745,10,"")))))))))))</f>
        <v>5</v>
      </c>
      <c r="M736" s="49">
        <f>IF($K736&lt;=hypothèses!$BY$2,1,IF(AND($K736&gt;hypothèses!$BX$3,$K736&lt;=hypothèses!$BY$3),2,IF(AND($K736&gt;hypothèses!$BX$4,$K736&lt;=hypothèses!$BY$4),3,IF(AND($K736&gt;hypothèses!$BX$5,$K736&lt;=hypothèses!$BY$5),4,IF(AND($K736&gt;hypothèses!$BX$6,$K736&lt;=hypothèses!$BY$6),5,IF(AND($K736&gt;hypothèses!$BX$7,$K736&lt;=hypothèses!$BY$7),6,IF(AND($K736&gt;hypothèses!$BX$8,$K736&lt;=hypothèses!$BY$8),7,IF(AND($K736&gt;hypothèses!$BX$9,$K736&lt;=hypothèses!$BY$9),8,IF(AND($K736&gt;hypothèses!$BX$10,$K736&lt;=hypothèses!$BY$10),9,IF(AND($K736&gt;hypothèses!$BX$11,$K736&lt;=hypothèses!$BY$11),10,IF(Tableau1[[#This Row],[QF mens]]&gt;hypothèses!BH745,10,"")))))))))))</f>
        <v>3</v>
      </c>
      <c r="N736" s="49" t="s">
        <v>82</v>
      </c>
      <c r="O736" s="49" t="s">
        <v>77</v>
      </c>
      <c r="P736" s="49" t="s">
        <v>83</v>
      </c>
      <c r="Q736" s="49" t="s">
        <v>82</v>
      </c>
      <c r="R736" t="s">
        <v>15</v>
      </c>
      <c r="S736">
        <v>1</v>
      </c>
      <c r="T736">
        <v>-18</v>
      </c>
      <c r="U736" s="58" cm="1">
        <f t="array" ref="U73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736" s="58">
        <f>IF(R736="Tarif Frais de dossier",30,IF(T736&lt;0,0,IF(AND(D736=hypothèses!$BR$2,R736=hypothèses!$BI$1),IF(K736&lt;=hypothèses!$BP$2,hypothèses!$BS$2,IF(K736&gt;=hypothèses!$BQ$2,hypothèses!$BT$2,K736*hypothèses!$BU$2)),IF(AND(D736=hypothèses!$BR$3,R736=hypothèses!$BI$1),IF(K736&lt;=hypothèses!$BP$3,hypothèses!$BS$3,IF(K736&gt;=hypothèses!$BQ$3,hypothèses!$BT$3,K736*hypothèses!$BU$3)),IF(AND(D736=hypothèses!$BR$5,R736=hypothèses!$BJ$1),IF(K736&lt;=hypothèses!$BP$5,hypothèses!$BS$5,IF(K736&gt;=hypothèses!$BQ$5,hypothèses!$BT$5,K736*hypothèses!$BU$5)),IF(AND(D736=hypothèses!$BR$6,R736=hypothèses!$BJ$1),IF(K736&lt;=hypothèses!$BP$6,hypothèses!$BS$6,IF(K736&gt;=hypothèses!$BQ$6,hypothèses!$BT$6,K736*hypothèses!$BU$6)),IF(AND(D736=hypothèses!$BR$8,R736=hypothèses!$BK$1),IF(K736&lt;=hypothèses!$BP$8,hypothèses!$BS$8,IF(K736&gt;=hypothèses!$BQ$8,hypothèses!$BT$8,K736*hypothèses!$BU$8)),IF(AND(D736=hypothèses!$BR$9,R736=hypothèses!$BK$1),IF(K736&lt;=hypothèses!$BP$9,hypothèses!$BS$9,IF(K736&gt;=hypothèses!$BQ$9,hypothèses!$BT$9,K736*hypothèses!$BU$9)),IF(AND(D736=hypothèses!$BR$11,R736=hypothèses!$BL$1),IF(K736&lt;=hypothèses!$BP$11,hypothèses!$BS$11,IF(K736&gt;=hypothèses!$BQ$11,hypothèses!$BT$11,K736*hypothèses!$BU$11)),IF(AND(D736=hypothèses!$BR$12,R736=hypothèses!$BL$1),IF(K736&lt;=hypothèses!$BP$12,hypothèses!$BS$12,IF(K736&gt;=hypothèses!$BQ$12,hypothèses!$BT$12,K736*hypothèses!$BU$12)),IF(AND(D736=hypothèses!$BR$14,R736=hypothèses!$BM$1),IF(K736&lt;=hypothèses!$BP$14,hypothèses!$BS$14,IF(K736&gt;=hypothèses!$BQ$14,hypothèses!$BT$14,K736*hypothèses!$BU$14)),IF(AND(D736=hypothèses!$BR$15,R736=hypothèses!$BM$1),IF(K736&lt;=hypothèses!$BP$15,hypothèses!$BS$15,IF(K736&gt;=hypothèses!$BQ$15,hypothèses!$BT$15,K736*hypothèses!$BU$15)),IF(AND(D736=hypothèses!$BR$17,R736=hypothèses!$BN$1),IF(K736&lt;=hypothèses!$BP$17,hypothèses!$BS$17,IF(K736&gt;=hypothèses!$BQ$17,hypothèses!$BT$17,K736*hypothèses!$BU$17)),IF(AND(D736=hypothèses!$BR$18,R736=hypothèses!$BN$1),IF(K736&lt;=hypothèses!$BP$18,hypothèses!$BS$18,IF(K736&gt;=hypothèses!$BQ$18,hypothèses!$BT$18,K736*hypothèses!$BU$18)),0))))))))))))))</f>
        <v>0</v>
      </c>
      <c r="W736" cm="1">
        <f t="array" ref="W736">IFERROR(IF(T736&lt;0,0,IF(R736="tarif frais de dossier",30,K736*INDEX(hypothèses!$CC$2:$CR$21,MATCH(1,(K736&gt;=hypothèses!$BX$2:$BX$21)*(K736&lt;hypothèses!$BY$2:$BY$21)*(D736="Villeurbanne")+(K736&gt;=hypothèses!$BX$12:$BX$21)*(K736&lt;hypothèses!$BY$12:$BY$21)*(D736="Hors Villeurbanne"),0),CHOOSE(MATCH(R736,{"tarif eveil";"tarif courant";"tarif pratiques collectives";"tarif troisième cycle renforcé PPES";"tarif cumul";"tarif location"},0),1,4,7,10,13,16)))),"")</f>
        <v>0</v>
      </c>
    </row>
    <row r="737" spans="1:23">
      <c r="A737" s="72" t="s">
        <v>71</v>
      </c>
      <c r="B737" s="72" t="s">
        <v>72</v>
      </c>
      <c r="C737" s="72" t="s">
        <v>73</v>
      </c>
      <c r="D737" t="s">
        <v>70</v>
      </c>
      <c r="E737" s="59">
        <v>18873</v>
      </c>
      <c r="F737">
        <v>8</v>
      </c>
      <c r="G737">
        <v>2</v>
      </c>
      <c r="H737">
        <f>IF(Tableau1[[#This Row],[Tranche RFR]]&gt;=2,Tableau1[[#This Row],[Tranche RFR]]-1,Tableau1[[#This Row],[Tranche RFR]])</f>
        <v>7</v>
      </c>
      <c r="I737">
        <f>Tableau1[[#This Row],[RFR]]/Tableau1[[#This Row],[nb parts sans couple]]</f>
        <v>2696.1428571428573</v>
      </c>
      <c r="J737" t="s">
        <v>77</v>
      </c>
      <c r="K737" s="4">
        <f t="shared" si="11"/>
        <v>786.375</v>
      </c>
      <c r="L737" s="49">
        <f>IF($K737&lt;=hypothèses!$BG$2,1,IF(AND($K737&gt;hypothèses!$BF$3,$K737&lt;=hypothèses!$BG$3),2,IF(AND($K737&gt;hypothèses!$BF$4,$K737&lt;=hypothèses!$BG$4),3,IF(AND($K737&gt;hypothèses!$BF$5,$K737&lt;=hypothèses!$BG$5),4,IF(AND($K737&gt;hypothèses!$BF$6,$K737&lt;=hypothèses!$BG$6),5,IF(AND($K737&gt;hypothèses!$BF$7,$K737&lt;=hypothèses!$BG$7),6,IF(AND($K737&gt;hypothèses!$BF$8,$K737&lt;=hypothèses!$BG$8),7,IF(AND($K737&gt;hypothèses!$BF$9,$K737&lt;=hypothèses!$BG$9),8,IF(AND($K737&gt;hypothèses!$BF$10,$K737&lt;=hypothèses!$BG$10),9,IF(AND($K737&gt;hypothèses!$BF$11,$K737&lt;=hypothèses!$BG$11),10,IF(Tableau1[[#This Row],[QF mens]]&gt;hypothèses!BG746,10,"")))))))))))</f>
        <v>5</v>
      </c>
      <c r="M737" s="49">
        <f>IF($K737&lt;=hypothèses!$BY$2,1,IF(AND($K737&gt;hypothèses!$BX$3,$K737&lt;=hypothèses!$BY$3),2,IF(AND($K737&gt;hypothèses!$BX$4,$K737&lt;=hypothèses!$BY$4),3,IF(AND($K737&gt;hypothèses!$BX$5,$K737&lt;=hypothèses!$BY$5),4,IF(AND($K737&gt;hypothèses!$BX$6,$K737&lt;=hypothèses!$BY$6),5,IF(AND($K737&gt;hypothèses!$BX$7,$K737&lt;=hypothèses!$BY$7),6,IF(AND($K737&gt;hypothèses!$BX$8,$K737&lt;=hypothèses!$BY$8),7,IF(AND($K737&gt;hypothèses!$BX$9,$K737&lt;=hypothèses!$BY$9),8,IF(AND($K737&gt;hypothèses!$BX$10,$K737&lt;=hypothèses!$BY$10),9,IF(AND($K737&gt;hypothèses!$BX$11,$K737&lt;=hypothèses!$BY$11),10,IF(Tableau1[[#This Row],[QF mens]]&gt;hypothèses!BH746,10,"")))))))))))</f>
        <v>3</v>
      </c>
      <c r="N737" s="49" t="s">
        <v>82</v>
      </c>
      <c r="O737" s="49" t="s">
        <v>77</v>
      </c>
      <c r="P737" s="49" t="s">
        <v>83</v>
      </c>
      <c r="Q737" s="49" t="s">
        <v>82</v>
      </c>
      <c r="T737">
        <v>0</v>
      </c>
      <c r="U737" s="58" t="str" cm="1">
        <f t="array" ref="U73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737" s="58">
        <f>IF(R737="Tarif Frais de dossier",30,IF(T737&lt;0,0,IF(AND(D737=hypothèses!$BR$2,R737=hypothèses!$BI$1),IF(K737&lt;=hypothèses!$BP$2,hypothèses!$BS$2,IF(K737&gt;=hypothèses!$BQ$2,hypothèses!$BT$2,K737*hypothèses!$BU$2)),IF(AND(D737=hypothèses!$BR$3,R737=hypothèses!$BI$1),IF(K737&lt;=hypothèses!$BP$3,hypothèses!$BS$3,IF(K737&gt;=hypothèses!$BQ$3,hypothèses!$BT$3,K737*hypothèses!$BU$3)),IF(AND(D737=hypothèses!$BR$5,R737=hypothèses!$BJ$1),IF(K737&lt;=hypothèses!$BP$5,hypothèses!$BS$5,IF(K737&gt;=hypothèses!$BQ$5,hypothèses!$BT$5,K737*hypothèses!$BU$5)),IF(AND(D737=hypothèses!$BR$6,R737=hypothèses!$BJ$1),IF(K737&lt;=hypothèses!$BP$6,hypothèses!$BS$6,IF(K737&gt;=hypothèses!$BQ$6,hypothèses!$BT$6,K737*hypothèses!$BU$6)),IF(AND(D737=hypothèses!$BR$8,R737=hypothèses!$BK$1),IF(K737&lt;=hypothèses!$BP$8,hypothèses!$BS$8,IF(K737&gt;=hypothèses!$BQ$8,hypothèses!$BT$8,K737*hypothèses!$BU$8)),IF(AND(D737=hypothèses!$BR$9,R737=hypothèses!$BK$1),IF(K737&lt;=hypothèses!$BP$9,hypothèses!$BS$9,IF(K737&gt;=hypothèses!$BQ$9,hypothèses!$BT$9,K737*hypothèses!$BU$9)),IF(AND(D737=hypothèses!$BR$11,R737=hypothèses!$BL$1),IF(K737&lt;=hypothèses!$BP$11,hypothèses!$BS$11,IF(K737&gt;=hypothèses!$BQ$11,hypothèses!$BT$11,K737*hypothèses!$BU$11)),IF(AND(D737=hypothèses!$BR$12,R737=hypothèses!$BL$1),IF(K737&lt;=hypothèses!$BP$12,hypothèses!$BS$12,IF(K737&gt;=hypothèses!$BQ$12,hypothèses!$BT$12,K737*hypothèses!$BU$12)),IF(AND(D737=hypothèses!$BR$14,R737=hypothèses!$BM$1),IF(K737&lt;=hypothèses!$BP$14,hypothèses!$BS$14,IF(K737&gt;=hypothèses!$BQ$14,hypothèses!$BT$14,K737*hypothèses!$BU$14)),IF(AND(D737=hypothèses!$BR$15,R737=hypothèses!$BM$1),IF(K737&lt;=hypothèses!$BP$15,hypothèses!$BS$15,IF(K737&gt;=hypothèses!$BQ$15,hypothèses!$BT$15,K737*hypothèses!$BU$15)),IF(AND(D737=hypothèses!$BR$17,R737=hypothèses!$BN$1),IF(K737&lt;=hypothèses!$BP$17,hypothèses!$BS$17,IF(K737&gt;=hypothèses!$BQ$17,hypothèses!$BT$17,K737*hypothèses!$BU$17)),IF(AND(D737=hypothèses!$BR$18,R737=hypothèses!$BN$1),IF(K737&lt;=hypothèses!$BP$18,hypothèses!$BS$18,IF(K737&gt;=hypothèses!$BQ$18,hypothèses!$BT$18,K737*hypothèses!$BU$18)),0))))))))))))))</f>
        <v>0</v>
      </c>
      <c r="W737" t="str" cm="1">
        <f t="array" ref="W737">IFERROR(IF(T737&lt;0,0,IF(R737="tarif frais de dossier",30,K737*INDEX(hypothèses!$CC$2:$CR$21,MATCH(1,(K737&gt;=hypothèses!$BX$2:$BX$21)*(K737&lt;hypothèses!$BY$2:$BY$21)*(D737="Villeurbanne")+(K737&gt;=hypothèses!$BX$12:$BX$21)*(K737&lt;hypothèses!$BY$12:$BY$21)*(D737="Hors Villeurbanne"),0),CHOOSE(MATCH(R737,{"tarif eveil";"tarif courant";"tarif pratiques collectives";"tarif troisième cycle renforcé PPES";"tarif cumul";"tarif location"},0),1,4,7,10,13,16)))),"")</f>
        <v/>
      </c>
    </row>
    <row r="738" spans="1:23">
      <c r="A738" s="71" t="s">
        <v>71</v>
      </c>
      <c r="B738" s="71" t="s">
        <v>72</v>
      </c>
      <c r="C738" s="71" t="s">
        <v>73</v>
      </c>
      <c r="D738" t="s">
        <v>70</v>
      </c>
      <c r="E738" s="59">
        <v>18873</v>
      </c>
      <c r="F738">
        <v>8</v>
      </c>
      <c r="G738">
        <v>2</v>
      </c>
      <c r="H738">
        <f>IF(Tableau1[[#This Row],[Tranche RFR]]&gt;=2,Tableau1[[#This Row],[Tranche RFR]]-1,Tableau1[[#This Row],[Tranche RFR]])</f>
        <v>7</v>
      </c>
      <c r="I738">
        <f>Tableau1[[#This Row],[RFR]]/Tableau1[[#This Row],[nb parts sans couple]]</f>
        <v>2696.1428571428573</v>
      </c>
      <c r="J738" t="s">
        <v>77</v>
      </c>
      <c r="K738" s="4">
        <f t="shared" si="11"/>
        <v>786.375</v>
      </c>
      <c r="L738" s="49">
        <f>IF($K738&lt;=hypothèses!$BG$2,1,IF(AND($K738&gt;hypothèses!$BF$3,$K738&lt;=hypothèses!$BG$3),2,IF(AND($K738&gt;hypothèses!$BF$4,$K738&lt;=hypothèses!$BG$4),3,IF(AND($K738&gt;hypothèses!$BF$5,$K738&lt;=hypothèses!$BG$5),4,IF(AND($K738&gt;hypothèses!$BF$6,$K738&lt;=hypothèses!$BG$6),5,IF(AND($K738&gt;hypothèses!$BF$7,$K738&lt;=hypothèses!$BG$7),6,IF(AND($K738&gt;hypothèses!$BF$8,$K738&lt;=hypothèses!$BG$8),7,IF(AND($K738&gt;hypothèses!$BF$9,$K738&lt;=hypothèses!$BG$9),8,IF(AND($K738&gt;hypothèses!$BF$10,$K738&lt;=hypothèses!$BG$10),9,IF(AND($K738&gt;hypothèses!$BF$11,$K738&lt;=hypothèses!$BG$11),10,IF(Tableau1[[#This Row],[QF mens]]&gt;hypothèses!BG747,10,"")))))))))))</f>
        <v>5</v>
      </c>
      <c r="M738" s="49">
        <f>IF($K738&lt;=hypothèses!$BY$2,1,IF(AND($K738&gt;hypothèses!$BX$3,$K738&lt;=hypothèses!$BY$3),2,IF(AND($K738&gt;hypothèses!$BX$4,$K738&lt;=hypothèses!$BY$4),3,IF(AND($K738&gt;hypothèses!$BX$5,$K738&lt;=hypothèses!$BY$5),4,IF(AND($K738&gt;hypothèses!$BX$6,$K738&lt;=hypothèses!$BY$6),5,IF(AND($K738&gt;hypothèses!$BX$7,$K738&lt;=hypothèses!$BY$7),6,IF(AND($K738&gt;hypothèses!$BX$8,$K738&lt;=hypothèses!$BY$8),7,IF(AND($K738&gt;hypothèses!$BX$9,$K738&lt;=hypothèses!$BY$9),8,IF(AND($K738&gt;hypothèses!$BX$10,$K738&lt;=hypothèses!$BY$10),9,IF(AND($K738&gt;hypothèses!$BX$11,$K738&lt;=hypothèses!$BY$11),10,IF(Tableau1[[#This Row],[QF mens]]&gt;hypothèses!BH747,10,"")))))))))))</f>
        <v>3</v>
      </c>
      <c r="N738" s="49" t="s">
        <v>82</v>
      </c>
      <c r="O738" s="49" t="s">
        <v>77</v>
      </c>
      <c r="P738" s="49" t="s">
        <v>83</v>
      </c>
      <c r="Q738" s="49" t="s">
        <v>82</v>
      </c>
      <c r="T738">
        <v>0</v>
      </c>
      <c r="U738" s="58" t="str" cm="1">
        <f t="array" ref="U73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738" s="58">
        <f>IF(R738="Tarif Frais de dossier",30,IF(T738&lt;0,0,IF(AND(D738=hypothèses!$BR$2,R738=hypothèses!$BI$1),IF(K738&lt;=hypothèses!$BP$2,hypothèses!$BS$2,IF(K738&gt;=hypothèses!$BQ$2,hypothèses!$BT$2,K738*hypothèses!$BU$2)),IF(AND(D738=hypothèses!$BR$3,R738=hypothèses!$BI$1),IF(K738&lt;=hypothèses!$BP$3,hypothèses!$BS$3,IF(K738&gt;=hypothèses!$BQ$3,hypothèses!$BT$3,K738*hypothèses!$BU$3)),IF(AND(D738=hypothèses!$BR$5,R738=hypothèses!$BJ$1),IF(K738&lt;=hypothèses!$BP$5,hypothèses!$BS$5,IF(K738&gt;=hypothèses!$BQ$5,hypothèses!$BT$5,K738*hypothèses!$BU$5)),IF(AND(D738=hypothèses!$BR$6,R738=hypothèses!$BJ$1),IF(K738&lt;=hypothèses!$BP$6,hypothèses!$BS$6,IF(K738&gt;=hypothèses!$BQ$6,hypothèses!$BT$6,K738*hypothèses!$BU$6)),IF(AND(D738=hypothèses!$BR$8,R738=hypothèses!$BK$1),IF(K738&lt;=hypothèses!$BP$8,hypothèses!$BS$8,IF(K738&gt;=hypothèses!$BQ$8,hypothèses!$BT$8,K738*hypothèses!$BU$8)),IF(AND(D738=hypothèses!$BR$9,R738=hypothèses!$BK$1),IF(K738&lt;=hypothèses!$BP$9,hypothèses!$BS$9,IF(K738&gt;=hypothèses!$BQ$9,hypothèses!$BT$9,K738*hypothèses!$BU$9)),IF(AND(D738=hypothèses!$BR$11,R738=hypothèses!$BL$1),IF(K738&lt;=hypothèses!$BP$11,hypothèses!$BS$11,IF(K738&gt;=hypothèses!$BQ$11,hypothèses!$BT$11,K738*hypothèses!$BU$11)),IF(AND(D738=hypothèses!$BR$12,R738=hypothèses!$BL$1),IF(K738&lt;=hypothèses!$BP$12,hypothèses!$BS$12,IF(K738&gt;=hypothèses!$BQ$12,hypothèses!$BT$12,K738*hypothèses!$BU$12)),IF(AND(D738=hypothèses!$BR$14,R738=hypothèses!$BM$1),IF(K738&lt;=hypothèses!$BP$14,hypothèses!$BS$14,IF(K738&gt;=hypothèses!$BQ$14,hypothèses!$BT$14,K738*hypothèses!$BU$14)),IF(AND(D738=hypothèses!$BR$15,R738=hypothèses!$BM$1),IF(K738&lt;=hypothèses!$BP$15,hypothèses!$BS$15,IF(K738&gt;=hypothèses!$BQ$15,hypothèses!$BT$15,K738*hypothèses!$BU$15)),IF(AND(D738=hypothèses!$BR$17,R738=hypothèses!$BN$1),IF(K738&lt;=hypothèses!$BP$17,hypothèses!$BS$17,IF(K738&gt;=hypothèses!$BQ$17,hypothèses!$BT$17,K738*hypothèses!$BU$17)),IF(AND(D738=hypothèses!$BR$18,R738=hypothèses!$BN$1),IF(K738&lt;=hypothèses!$BP$18,hypothèses!$BS$18,IF(K738&gt;=hypothèses!$BQ$18,hypothèses!$BT$18,K738*hypothèses!$BU$18)),0))))))))))))))</f>
        <v>0</v>
      </c>
      <c r="W738" t="str" cm="1">
        <f t="array" ref="W738">IFERROR(IF(T738&lt;0,0,IF(R738="tarif frais de dossier",30,K738*INDEX(hypothèses!$CC$2:$CR$21,MATCH(1,(K738&gt;=hypothèses!$BX$2:$BX$21)*(K738&lt;hypothèses!$BY$2:$BY$21)*(D738="Villeurbanne")+(K738&gt;=hypothèses!$BX$12:$BX$21)*(K738&lt;hypothèses!$BY$12:$BY$21)*(D738="Hors Villeurbanne"),0),CHOOSE(MATCH(R738,{"tarif eveil";"tarif courant";"tarif pratiques collectives";"tarif troisième cycle renforcé PPES";"tarif cumul";"tarif location"},0),1,4,7,10,13,16)))),"")</f>
        <v/>
      </c>
    </row>
    <row r="739" spans="1:23">
      <c r="A739" s="72" t="s">
        <v>71</v>
      </c>
      <c r="B739" s="72" t="s">
        <v>72</v>
      </c>
      <c r="C739" s="72" t="s">
        <v>73</v>
      </c>
      <c r="D739" t="s">
        <v>70</v>
      </c>
      <c r="E739" s="59">
        <v>18873</v>
      </c>
      <c r="F739">
        <v>8</v>
      </c>
      <c r="G739">
        <v>2</v>
      </c>
      <c r="H739">
        <f>IF(Tableau1[[#This Row],[Tranche RFR]]&gt;=2,Tableau1[[#This Row],[Tranche RFR]]-1,Tableau1[[#This Row],[Tranche RFR]])</f>
        <v>7</v>
      </c>
      <c r="I739">
        <f>Tableau1[[#This Row],[RFR]]/Tableau1[[#This Row],[nb parts sans couple]]</f>
        <v>2696.1428571428573</v>
      </c>
      <c r="J739" t="s">
        <v>77</v>
      </c>
      <c r="K739" s="4">
        <f t="shared" si="11"/>
        <v>786.375</v>
      </c>
      <c r="L739" s="49">
        <f>IF($K739&lt;=hypothèses!$BG$2,1,IF(AND($K739&gt;hypothèses!$BF$3,$K739&lt;=hypothèses!$BG$3),2,IF(AND($K739&gt;hypothèses!$BF$4,$K739&lt;=hypothèses!$BG$4),3,IF(AND($K739&gt;hypothèses!$BF$5,$K739&lt;=hypothèses!$BG$5),4,IF(AND($K739&gt;hypothèses!$BF$6,$K739&lt;=hypothèses!$BG$6),5,IF(AND($K739&gt;hypothèses!$BF$7,$K739&lt;=hypothèses!$BG$7),6,IF(AND($K739&gt;hypothèses!$BF$8,$K739&lt;=hypothèses!$BG$8),7,IF(AND($K739&gt;hypothèses!$BF$9,$K739&lt;=hypothèses!$BG$9),8,IF(AND($K739&gt;hypothèses!$BF$10,$K739&lt;=hypothèses!$BG$10),9,IF(AND($K739&gt;hypothèses!$BF$11,$K739&lt;=hypothèses!$BG$11),10,IF(Tableau1[[#This Row],[QF mens]]&gt;hypothèses!BG748,10,"")))))))))))</f>
        <v>5</v>
      </c>
      <c r="M739" s="49">
        <f>IF($K739&lt;=hypothèses!$BY$2,1,IF(AND($K739&gt;hypothèses!$BX$3,$K739&lt;=hypothèses!$BY$3),2,IF(AND($K739&gt;hypothèses!$BX$4,$K739&lt;=hypothèses!$BY$4),3,IF(AND($K739&gt;hypothèses!$BX$5,$K739&lt;=hypothèses!$BY$5),4,IF(AND($K739&gt;hypothèses!$BX$6,$K739&lt;=hypothèses!$BY$6),5,IF(AND($K739&gt;hypothèses!$BX$7,$K739&lt;=hypothèses!$BY$7),6,IF(AND($K739&gt;hypothèses!$BX$8,$K739&lt;=hypothèses!$BY$8),7,IF(AND($K739&gt;hypothèses!$BX$9,$K739&lt;=hypothèses!$BY$9),8,IF(AND($K739&gt;hypothèses!$BX$10,$K739&lt;=hypothèses!$BY$10),9,IF(AND($K739&gt;hypothèses!$BX$11,$K739&lt;=hypothèses!$BY$11),10,IF(Tableau1[[#This Row],[QF mens]]&gt;hypothèses!BH748,10,"")))))))))))</f>
        <v>3</v>
      </c>
      <c r="N739" s="49" t="s">
        <v>82</v>
      </c>
      <c r="O739" s="49" t="s">
        <v>77</v>
      </c>
      <c r="P739" s="49" t="s">
        <v>83</v>
      </c>
      <c r="Q739" s="49" t="s">
        <v>82</v>
      </c>
      <c r="R739" t="s">
        <v>13</v>
      </c>
      <c r="S739">
        <v>1</v>
      </c>
      <c r="T739">
        <v>180</v>
      </c>
      <c r="U739" s="58" cm="1">
        <f t="array" ref="U73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510.88</v>
      </c>
      <c r="V739" s="58">
        <f>IF(R739="Tarif Frais de dossier",30,IF(T739&lt;0,0,IF(AND(D739=hypothèses!$BR$2,R739=hypothèses!$BI$1),IF(K739&lt;=hypothèses!$BP$2,hypothèses!$BS$2,IF(K739&gt;=hypothèses!$BQ$2,hypothèses!$BT$2,K739*hypothèses!$BU$2)),IF(AND(D739=hypothèses!$BR$3,R739=hypothèses!$BI$1),IF(K739&lt;=hypothèses!$BP$3,hypothèses!$BS$3,IF(K739&gt;=hypothèses!$BQ$3,hypothèses!$BT$3,K739*hypothèses!$BU$3)),IF(AND(D739=hypothèses!$BR$5,R739=hypothèses!$BJ$1),IF(K739&lt;=hypothèses!$BP$5,hypothèses!$BS$5,IF(K739&gt;=hypothèses!$BQ$5,hypothèses!$BT$5,K739*hypothèses!$BU$5)),IF(AND(D739=hypothèses!$BR$6,R739=hypothèses!$BJ$1),IF(K739&lt;=hypothèses!$BP$6,hypothèses!$BS$6,IF(K739&gt;=hypothèses!$BQ$6,hypothèses!$BT$6,K739*hypothèses!$BU$6)),IF(AND(D739=hypothèses!$BR$8,R739=hypothèses!$BK$1),IF(K739&lt;=hypothèses!$BP$8,hypothèses!$BS$8,IF(K739&gt;=hypothèses!$BQ$8,hypothèses!$BT$8,K739*hypothèses!$BU$8)),IF(AND(D739=hypothèses!$BR$9,R739=hypothèses!$BK$1),IF(K739&lt;=hypothèses!$BP$9,hypothèses!$BS$9,IF(K739&gt;=hypothèses!$BQ$9,hypothèses!$BT$9,K739*hypothèses!$BU$9)),IF(AND(D739=hypothèses!$BR$11,R739=hypothèses!$BL$1),IF(K739&lt;=hypothèses!$BP$11,hypothèses!$BS$11,IF(K739&gt;=hypothèses!$BQ$11,hypothèses!$BT$11,K739*hypothèses!$BU$11)),IF(AND(D739=hypothèses!$BR$12,R739=hypothèses!$BL$1),IF(K739&lt;=hypothèses!$BP$12,hypothèses!$BS$12,IF(K739&gt;=hypothèses!$BQ$12,hypothèses!$BT$12,K739*hypothèses!$BU$12)),IF(AND(D739=hypothèses!$BR$14,R739=hypothèses!$BM$1),IF(K739&lt;=hypothèses!$BP$14,hypothèses!$BS$14,IF(K739&gt;=hypothèses!$BQ$14,hypothèses!$BT$14,K739*hypothèses!$BU$14)),IF(AND(D739=hypothèses!$BR$15,R739=hypothèses!$BM$1),IF(K739&lt;=hypothèses!$BP$15,hypothèses!$BS$15,IF(K739&gt;=hypothèses!$BQ$15,hypothèses!$BT$15,K739*hypothèses!$BU$15)),IF(AND(D739=hypothèses!$BR$17,R739=hypothèses!$BN$1),IF(K739&lt;=hypothèses!$BP$17,hypothèses!$BS$17,IF(K739&gt;=hypothèses!$BQ$17,hypothèses!$BT$17,K739*hypothèses!$BU$17)),IF(AND(D739=hypothèses!$BR$18,R739=hypothèses!$BN$1),IF(K739&lt;=hypothèses!$BP$18,hypothèses!$BS$18,IF(K739&gt;=hypothèses!$BQ$18,hypothèses!$BT$18,K739*hypothèses!$BU$18)),0))))))))))))))</f>
        <v>207.60300000000001</v>
      </c>
      <c r="W739" t="str" cm="1">
        <f t="array" ref="W739">IFERROR(IF(T739&lt;0,0,IF(R739="tarif frais de dossier",30,K739*INDEX(hypothèses!$CC$2:$CR$21,MATCH(1,(K739&gt;=hypothèses!$BX$2:$BX$21)*(K739&lt;hypothèses!$BY$2:$BY$21)*(D739="Villeurbanne")+(K739&gt;=hypothèses!$BX$12:$BX$21)*(K739&lt;hypothèses!$BY$12:$BY$21)*(D739="Hors Villeurbanne"),0),CHOOSE(MATCH(R739,{"tarif eveil";"tarif courant";"tarif pratiques collectives";"tarif troisième cycle renforcé PPES";"tarif cumul";"tarif location"},0),1,4,7,10,13,16)))),"")</f>
        <v/>
      </c>
    </row>
    <row r="740" spans="1:23">
      <c r="A740" s="71" t="s">
        <v>71</v>
      </c>
      <c r="B740" s="71" t="s">
        <v>72</v>
      </c>
      <c r="C740" s="71" t="s">
        <v>73</v>
      </c>
      <c r="D740" t="s">
        <v>70</v>
      </c>
      <c r="E740" s="59">
        <v>18873</v>
      </c>
      <c r="F740">
        <v>8</v>
      </c>
      <c r="G740">
        <v>2</v>
      </c>
      <c r="H740">
        <f>IF(Tableau1[[#This Row],[Tranche RFR]]&gt;=2,Tableau1[[#This Row],[Tranche RFR]]-1,Tableau1[[#This Row],[Tranche RFR]])</f>
        <v>7</v>
      </c>
      <c r="I740">
        <f>Tableau1[[#This Row],[RFR]]/Tableau1[[#This Row],[nb parts sans couple]]</f>
        <v>2696.1428571428573</v>
      </c>
      <c r="J740" t="s">
        <v>77</v>
      </c>
      <c r="K740" s="4">
        <f t="shared" si="11"/>
        <v>786.375</v>
      </c>
      <c r="L740" s="49">
        <f>IF($K740&lt;=hypothèses!$BG$2,1,IF(AND($K740&gt;hypothèses!$BF$3,$K740&lt;=hypothèses!$BG$3),2,IF(AND($K740&gt;hypothèses!$BF$4,$K740&lt;=hypothèses!$BG$4),3,IF(AND($K740&gt;hypothèses!$BF$5,$K740&lt;=hypothèses!$BG$5),4,IF(AND($K740&gt;hypothèses!$BF$6,$K740&lt;=hypothèses!$BG$6),5,IF(AND($K740&gt;hypothèses!$BF$7,$K740&lt;=hypothèses!$BG$7),6,IF(AND($K740&gt;hypothèses!$BF$8,$K740&lt;=hypothèses!$BG$8),7,IF(AND($K740&gt;hypothèses!$BF$9,$K740&lt;=hypothèses!$BG$9),8,IF(AND($K740&gt;hypothèses!$BF$10,$K740&lt;=hypothèses!$BG$10),9,IF(AND($K740&gt;hypothèses!$BF$11,$K740&lt;=hypothèses!$BG$11),10,IF(Tableau1[[#This Row],[QF mens]]&gt;hypothèses!BG749,10,"")))))))))))</f>
        <v>5</v>
      </c>
      <c r="M740" s="49">
        <f>IF($K740&lt;=hypothèses!$BY$2,1,IF(AND($K740&gt;hypothèses!$BX$3,$K740&lt;=hypothèses!$BY$3),2,IF(AND($K740&gt;hypothèses!$BX$4,$K740&lt;=hypothèses!$BY$4),3,IF(AND($K740&gt;hypothèses!$BX$5,$K740&lt;=hypothèses!$BY$5),4,IF(AND($K740&gt;hypothèses!$BX$6,$K740&lt;=hypothèses!$BY$6),5,IF(AND($K740&gt;hypothèses!$BX$7,$K740&lt;=hypothèses!$BY$7),6,IF(AND($K740&gt;hypothèses!$BX$8,$K740&lt;=hypothèses!$BY$8),7,IF(AND($K740&gt;hypothèses!$BX$9,$K740&lt;=hypothèses!$BY$9),8,IF(AND($K740&gt;hypothèses!$BX$10,$K740&lt;=hypothèses!$BY$10),9,IF(AND($K740&gt;hypothèses!$BX$11,$K740&lt;=hypothèses!$BY$11),10,IF(Tableau1[[#This Row],[QF mens]]&gt;hypothèses!BH749,10,"")))))))))))</f>
        <v>3</v>
      </c>
      <c r="N740" s="49" t="s">
        <v>82</v>
      </c>
      <c r="O740" s="49" t="s">
        <v>77</v>
      </c>
      <c r="P740" s="49" t="s">
        <v>83</v>
      </c>
      <c r="Q740" s="49" t="s">
        <v>82</v>
      </c>
      <c r="R740" t="s">
        <v>15</v>
      </c>
      <c r="S740">
        <v>1</v>
      </c>
      <c r="T740">
        <v>-18</v>
      </c>
      <c r="U740" s="58" cm="1">
        <f t="array" ref="U74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740" s="58">
        <f>IF(R740="Tarif Frais de dossier",30,IF(T740&lt;0,0,IF(AND(D740=hypothèses!$BR$2,R740=hypothèses!$BI$1),IF(K740&lt;=hypothèses!$BP$2,hypothèses!$BS$2,IF(K740&gt;=hypothèses!$BQ$2,hypothèses!$BT$2,K740*hypothèses!$BU$2)),IF(AND(D740=hypothèses!$BR$3,R740=hypothèses!$BI$1),IF(K740&lt;=hypothèses!$BP$3,hypothèses!$BS$3,IF(K740&gt;=hypothèses!$BQ$3,hypothèses!$BT$3,K740*hypothèses!$BU$3)),IF(AND(D740=hypothèses!$BR$5,R740=hypothèses!$BJ$1),IF(K740&lt;=hypothèses!$BP$5,hypothèses!$BS$5,IF(K740&gt;=hypothèses!$BQ$5,hypothèses!$BT$5,K740*hypothèses!$BU$5)),IF(AND(D740=hypothèses!$BR$6,R740=hypothèses!$BJ$1),IF(K740&lt;=hypothèses!$BP$6,hypothèses!$BS$6,IF(K740&gt;=hypothèses!$BQ$6,hypothèses!$BT$6,K740*hypothèses!$BU$6)),IF(AND(D740=hypothèses!$BR$8,R740=hypothèses!$BK$1),IF(K740&lt;=hypothèses!$BP$8,hypothèses!$BS$8,IF(K740&gt;=hypothèses!$BQ$8,hypothèses!$BT$8,K740*hypothèses!$BU$8)),IF(AND(D740=hypothèses!$BR$9,R740=hypothèses!$BK$1),IF(K740&lt;=hypothèses!$BP$9,hypothèses!$BS$9,IF(K740&gt;=hypothèses!$BQ$9,hypothèses!$BT$9,K740*hypothèses!$BU$9)),IF(AND(D740=hypothèses!$BR$11,R740=hypothèses!$BL$1),IF(K740&lt;=hypothèses!$BP$11,hypothèses!$BS$11,IF(K740&gt;=hypothèses!$BQ$11,hypothèses!$BT$11,K740*hypothèses!$BU$11)),IF(AND(D740=hypothèses!$BR$12,R740=hypothèses!$BL$1),IF(K740&lt;=hypothèses!$BP$12,hypothèses!$BS$12,IF(K740&gt;=hypothèses!$BQ$12,hypothèses!$BT$12,K740*hypothèses!$BU$12)),IF(AND(D740=hypothèses!$BR$14,R740=hypothèses!$BM$1),IF(K740&lt;=hypothèses!$BP$14,hypothèses!$BS$14,IF(K740&gt;=hypothèses!$BQ$14,hypothèses!$BT$14,K740*hypothèses!$BU$14)),IF(AND(D740=hypothèses!$BR$15,R740=hypothèses!$BM$1),IF(K740&lt;=hypothèses!$BP$15,hypothèses!$BS$15,IF(K740&gt;=hypothèses!$BQ$15,hypothèses!$BT$15,K740*hypothèses!$BU$15)),IF(AND(D740=hypothèses!$BR$17,R740=hypothèses!$BN$1),IF(K740&lt;=hypothèses!$BP$17,hypothèses!$BS$17,IF(K740&gt;=hypothèses!$BQ$17,hypothèses!$BT$17,K740*hypothèses!$BU$17)),IF(AND(D740=hypothèses!$BR$18,R740=hypothèses!$BN$1),IF(K740&lt;=hypothèses!$BP$18,hypothèses!$BS$18,IF(K740&gt;=hypothèses!$BQ$18,hypothèses!$BT$18,K740*hypothèses!$BU$18)),0))))))))))))))</f>
        <v>0</v>
      </c>
      <c r="W740" cm="1">
        <f t="array" ref="W740">IFERROR(IF(T740&lt;0,0,IF(R740="tarif frais de dossier",30,K740*INDEX(hypothèses!$CC$2:$CR$21,MATCH(1,(K740&gt;=hypothèses!$BX$2:$BX$21)*(K740&lt;hypothèses!$BY$2:$BY$21)*(D740="Villeurbanne")+(K740&gt;=hypothèses!$BX$12:$BX$21)*(K740&lt;hypothèses!$BY$12:$BY$21)*(D740="Hors Villeurbanne"),0),CHOOSE(MATCH(R740,{"tarif eveil";"tarif courant";"tarif pratiques collectives";"tarif troisième cycle renforcé PPES";"tarif cumul";"tarif location"},0),1,4,7,10,13,16)))),"")</f>
        <v>0</v>
      </c>
    </row>
    <row r="741" spans="1:23">
      <c r="A741" s="72" t="s">
        <v>71</v>
      </c>
      <c r="B741" s="72" t="s">
        <v>72</v>
      </c>
      <c r="C741" s="72" t="s">
        <v>73</v>
      </c>
      <c r="D741" t="s">
        <v>70</v>
      </c>
      <c r="E741" s="59">
        <v>18873</v>
      </c>
      <c r="F741">
        <v>8</v>
      </c>
      <c r="G741">
        <v>2</v>
      </c>
      <c r="H741">
        <f>IF(Tableau1[[#This Row],[Tranche RFR]]&gt;=2,Tableau1[[#This Row],[Tranche RFR]]-1,Tableau1[[#This Row],[Tranche RFR]])</f>
        <v>7</v>
      </c>
      <c r="I741">
        <f>Tableau1[[#This Row],[RFR]]/Tableau1[[#This Row],[nb parts sans couple]]</f>
        <v>2696.1428571428573</v>
      </c>
      <c r="J741" t="s">
        <v>77</v>
      </c>
      <c r="K741" s="4">
        <f t="shared" si="11"/>
        <v>786.375</v>
      </c>
      <c r="L741" s="49">
        <f>IF($K741&lt;=hypothèses!$BG$2,1,IF(AND($K741&gt;hypothèses!$BF$3,$K741&lt;=hypothèses!$BG$3),2,IF(AND($K741&gt;hypothèses!$BF$4,$K741&lt;=hypothèses!$BG$4),3,IF(AND($K741&gt;hypothèses!$BF$5,$K741&lt;=hypothèses!$BG$5),4,IF(AND($K741&gt;hypothèses!$BF$6,$K741&lt;=hypothèses!$BG$6),5,IF(AND($K741&gt;hypothèses!$BF$7,$K741&lt;=hypothèses!$BG$7),6,IF(AND($K741&gt;hypothèses!$BF$8,$K741&lt;=hypothèses!$BG$8),7,IF(AND($K741&gt;hypothèses!$BF$9,$K741&lt;=hypothèses!$BG$9),8,IF(AND($K741&gt;hypothèses!$BF$10,$K741&lt;=hypothèses!$BG$10),9,IF(AND($K741&gt;hypothèses!$BF$11,$K741&lt;=hypothèses!$BG$11),10,IF(Tableau1[[#This Row],[QF mens]]&gt;hypothèses!BG750,10,"")))))))))))</f>
        <v>5</v>
      </c>
      <c r="M741" s="49">
        <f>IF($K741&lt;=hypothèses!$BY$2,1,IF(AND($K741&gt;hypothèses!$BX$3,$K741&lt;=hypothèses!$BY$3),2,IF(AND($K741&gt;hypothèses!$BX$4,$K741&lt;=hypothèses!$BY$4),3,IF(AND($K741&gt;hypothèses!$BX$5,$K741&lt;=hypothèses!$BY$5),4,IF(AND($K741&gt;hypothèses!$BX$6,$K741&lt;=hypothèses!$BY$6),5,IF(AND($K741&gt;hypothèses!$BX$7,$K741&lt;=hypothèses!$BY$7),6,IF(AND($K741&gt;hypothèses!$BX$8,$K741&lt;=hypothèses!$BY$8),7,IF(AND($K741&gt;hypothèses!$BX$9,$K741&lt;=hypothèses!$BY$9),8,IF(AND($K741&gt;hypothèses!$BX$10,$K741&lt;=hypothèses!$BY$10),9,IF(AND($K741&gt;hypothèses!$BX$11,$K741&lt;=hypothèses!$BY$11),10,IF(Tableau1[[#This Row],[QF mens]]&gt;hypothèses!BH750,10,"")))))))))))</f>
        <v>3</v>
      </c>
      <c r="N741" s="49" t="s">
        <v>82</v>
      </c>
      <c r="O741" s="49" t="s">
        <v>77</v>
      </c>
      <c r="P741" s="49" t="s">
        <v>83</v>
      </c>
      <c r="Q741" s="49" t="s">
        <v>82</v>
      </c>
      <c r="T741">
        <v>0</v>
      </c>
      <c r="U741" s="58" t="str" cm="1">
        <f t="array" ref="U74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741" s="58">
        <f>IF(R741="Tarif Frais de dossier",30,IF(T741&lt;0,0,IF(AND(D741=hypothèses!$BR$2,R741=hypothèses!$BI$1),IF(K741&lt;=hypothèses!$BP$2,hypothèses!$BS$2,IF(K741&gt;=hypothèses!$BQ$2,hypothèses!$BT$2,K741*hypothèses!$BU$2)),IF(AND(D741=hypothèses!$BR$3,R741=hypothèses!$BI$1),IF(K741&lt;=hypothèses!$BP$3,hypothèses!$BS$3,IF(K741&gt;=hypothèses!$BQ$3,hypothèses!$BT$3,K741*hypothèses!$BU$3)),IF(AND(D741=hypothèses!$BR$5,R741=hypothèses!$BJ$1),IF(K741&lt;=hypothèses!$BP$5,hypothèses!$BS$5,IF(K741&gt;=hypothèses!$BQ$5,hypothèses!$BT$5,K741*hypothèses!$BU$5)),IF(AND(D741=hypothèses!$BR$6,R741=hypothèses!$BJ$1),IF(K741&lt;=hypothèses!$BP$6,hypothèses!$BS$6,IF(K741&gt;=hypothèses!$BQ$6,hypothèses!$BT$6,K741*hypothèses!$BU$6)),IF(AND(D741=hypothèses!$BR$8,R741=hypothèses!$BK$1),IF(K741&lt;=hypothèses!$BP$8,hypothèses!$BS$8,IF(K741&gt;=hypothèses!$BQ$8,hypothèses!$BT$8,K741*hypothèses!$BU$8)),IF(AND(D741=hypothèses!$BR$9,R741=hypothèses!$BK$1),IF(K741&lt;=hypothèses!$BP$9,hypothèses!$BS$9,IF(K741&gt;=hypothèses!$BQ$9,hypothèses!$BT$9,K741*hypothèses!$BU$9)),IF(AND(D741=hypothèses!$BR$11,R741=hypothèses!$BL$1),IF(K741&lt;=hypothèses!$BP$11,hypothèses!$BS$11,IF(K741&gt;=hypothèses!$BQ$11,hypothèses!$BT$11,K741*hypothèses!$BU$11)),IF(AND(D741=hypothèses!$BR$12,R741=hypothèses!$BL$1),IF(K741&lt;=hypothèses!$BP$12,hypothèses!$BS$12,IF(K741&gt;=hypothèses!$BQ$12,hypothèses!$BT$12,K741*hypothèses!$BU$12)),IF(AND(D741=hypothèses!$BR$14,R741=hypothèses!$BM$1),IF(K741&lt;=hypothèses!$BP$14,hypothèses!$BS$14,IF(K741&gt;=hypothèses!$BQ$14,hypothèses!$BT$14,K741*hypothèses!$BU$14)),IF(AND(D741=hypothèses!$BR$15,R741=hypothèses!$BM$1),IF(K741&lt;=hypothèses!$BP$15,hypothèses!$BS$15,IF(K741&gt;=hypothèses!$BQ$15,hypothèses!$BT$15,K741*hypothèses!$BU$15)),IF(AND(D741=hypothèses!$BR$17,R741=hypothèses!$BN$1),IF(K741&lt;=hypothèses!$BP$17,hypothèses!$BS$17,IF(K741&gt;=hypothèses!$BQ$17,hypothèses!$BT$17,K741*hypothèses!$BU$17)),IF(AND(D741=hypothèses!$BR$18,R741=hypothèses!$BN$1),IF(K741&lt;=hypothèses!$BP$18,hypothèses!$BS$18,IF(K741&gt;=hypothèses!$BQ$18,hypothèses!$BT$18,K741*hypothèses!$BU$18)),0))))))))))))))</f>
        <v>0</v>
      </c>
      <c r="W741" t="str" cm="1">
        <f t="array" ref="W741">IFERROR(IF(T741&lt;0,0,IF(R741="tarif frais de dossier",30,K741*INDEX(hypothèses!$CC$2:$CR$21,MATCH(1,(K741&gt;=hypothèses!$BX$2:$BX$21)*(K741&lt;hypothèses!$BY$2:$BY$21)*(D741="Villeurbanne")+(K741&gt;=hypothèses!$BX$12:$BX$21)*(K741&lt;hypothèses!$BY$12:$BY$21)*(D741="Hors Villeurbanne"),0),CHOOSE(MATCH(R741,{"tarif eveil";"tarif courant";"tarif pratiques collectives";"tarif troisième cycle renforcé PPES";"tarif cumul";"tarif location"},0),1,4,7,10,13,16)))),"")</f>
        <v/>
      </c>
    </row>
    <row r="742" spans="1:23">
      <c r="A742" s="71" t="s">
        <v>71</v>
      </c>
      <c r="B742" s="71" t="s">
        <v>72</v>
      </c>
      <c r="C742" s="71" t="s">
        <v>73</v>
      </c>
      <c r="D742" t="s">
        <v>86</v>
      </c>
      <c r="E742" s="59">
        <v>13445</v>
      </c>
      <c r="F742">
        <v>6</v>
      </c>
      <c r="G742">
        <v>3</v>
      </c>
      <c r="H742">
        <f>IF(Tableau1[[#This Row],[Tranche RFR]]&gt;=2,Tableau1[[#This Row],[Tranche RFR]]-1,Tableau1[[#This Row],[Tranche RFR]])</f>
        <v>5</v>
      </c>
      <c r="I742">
        <f>Tableau1[[#This Row],[RFR]]/Tableau1[[#This Row],[nb parts sans couple]]</f>
        <v>2689</v>
      </c>
      <c r="J742" t="s">
        <v>77</v>
      </c>
      <c r="K742" s="4">
        <f t="shared" si="11"/>
        <v>373.47222222222223</v>
      </c>
      <c r="L742" s="49">
        <f>IF($K742&lt;=hypothèses!$BG$2,1,IF(AND($K742&gt;hypothèses!$BF$3,$K742&lt;=hypothèses!$BG$3),2,IF(AND($K742&gt;hypothèses!$BF$4,$K742&lt;=hypothèses!$BG$4),3,IF(AND($K742&gt;hypothèses!$BF$5,$K742&lt;=hypothèses!$BG$5),4,IF(AND($K742&gt;hypothèses!$BF$6,$K742&lt;=hypothèses!$BG$6),5,IF(AND($K742&gt;hypothèses!$BF$7,$K742&lt;=hypothèses!$BG$7),6,IF(AND($K742&gt;hypothèses!$BF$8,$K742&lt;=hypothèses!$BG$8),7,IF(AND($K742&gt;hypothèses!$BF$9,$K742&lt;=hypothèses!$BG$9),8,IF(AND($K742&gt;hypothèses!$BF$10,$K742&lt;=hypothèses!$BG$10),9,IF(AND($K742&gt;hypothèses!$BF$11,$K742&lt;=hypothèses!$BG$11),10,IF(Tableau1[[#This Row],[QF mens]]&gt;hypothèses!BG751,10,"")))))))))))</f>
        <v>2</v>
      </c>
      <c r="M742" s="49">
        <f>IF($K742&lt;=hypothèses!$BY$2,1,IF(AND($K742&gt;hypothèses!$BX$3,$K742&lt;=hypothèses!$BY$3),2,IF(AND($K742&gt;hypothèses!$BX$4,$K742&lt;=hypothèses!$BY$4),3,IF(AND($K742&gt;hypothèses!$BX$5,$K742&lt;=hypothèses!$BY$5),4,IF(AND($K742&gt;hypothèses!$BX$6,$K742&lt;=hypothèses!$BY$6),5,IF(AND($K742&gt;hypothèses!$BX$7,$K742&lt;=hypothèses!$BY$7),6,IF(AND($K742&gt;hypothèses!$BX$8,$K742&lt;=hypothèses!$BY$8),7,IF(AND($K742&gt;hypothèses!$BX$9,$K742&lt;=hypothèses!$BY$9),8,IF(AND($K742&gt;hypothèses!$BX$10,$K742&lt;=hypothèses!$BY$10),9,IF(AND($K742&gt;hypothèses!$BX$11,$K742&lt;=hypothèses!$BY$11),10,IF(Tableau1[[#This Row],[QF mens]]&gt;hypothèses!BH751,10,"")))))))))))</f>
        <v>1</v>
      </c>
      <c r="N742" s="49" t="s">
        <v>82</v>
      </c>
      <c r="O742" s="49" t="s">
        <v>77</v>
      </c>
      <c r="P742" s="49" t="s">
        <v>83</v>
      </c>
      <c r="Q742" s="49" t="s">
        <v>82</v>
      </c>
      <c r="R742" t="s">
        <v>13</v>
      </c>
      <c r="S742">
        <v>1</v>
      </c>
      <c r="T742">
        <v>447</v>
      </c>
      <c r="U742" s="58" cm="1">
        <f t="array" ref="U74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206.67</v>
      </c>
      <c r="V742" s="58">
        <f>IF(R742="Tarif Frais de dossier",30,IF(T742&lt;0,0,IF(AND(D742=hypothèses!$BR$2,R742=hypothèses!$BI$1),IF(K742&lt;=hypothèses!$BP$2,hypothèses!$BS$2,IF(K742&gt;=hypothèses!$BQ$2,hypothèses!$BT$2,K742*hypothèses!$BU$2)),IF(AND(D742=hypothèses!$BR$3,R742=hypothèses!$BI$1),IF(K742&lt;=hypothèses!$BP$3,hypothèses!$BS$3,IF(K742&gt;=hypothèses!$BQ$3,hypothèses!$BT$3,K742*hypothèses!$BU$3)),IF(AND(D742=hypothèses!$BR$5,R742=hypothèses!$BJ$1),IF(K742&lt;=hypothèses!$BP$5,hypothèses!$BS$5,IF(K742&gt;=hypothèses!$BQ$5,hypothèses!$BT$5,K742*hypothèses!$BU$5)),IF(AND(D742=hypothèses!$BR$6,R742=hypothèses!$BJ$1),IF(K742&lt;=hypothèses!$BP$6,hypothèses!$BS$6,IF(K742&gt;=hypothèses!$BQ$6,hypothèses!$BT$6,K742*hypothèses!$BU$6)),IF(AND(D742=hypothèses!$BR$8,R742=hypothèses!$BK$1),IF(K742&lt;=hypothèses!$BP$8,hypothèses!$BS$8,IF(K742&gt;=hypothèses!$BQ$8,hypothèses!$BT$8,K742*hypothèses!$BU$8)),IF(AND(D742=hypothèses!$BR$9,R742=hypothèses!$BK$1),IF(K742&lt;=hypothèses!$BP$9,hypothèses!$BS$9,IF(K742&gt;=hypothèses!$BQ$9,hypothèses!$BT$9,K742*hypothèses!$BU$9)),IF(AND(D742=hypothèses!$BR$11,R742=hypothèses!$BL$1),IF(K742&lt;=hypothèses!$BP$11,hypothèses!$BS$11,IF(K742&gt;=hypothèses!$BQ$11,hypothèses!$BT$11,K742*hypothèses!$BU$11)),IF(AND(D742=hypothèses!$BR$12,R742=hypothèses!$BL$1),IF(K742&lt;=hypothèses!$BP$12,hypothèses!$BS$12,IF(K742&gt;=hypothèses!$BQ$12,hypothèses!$BT$12,K742*hypothèses!$BU$12)),IF(AND(D742=hypothèses!$BR$14,R742=hypothèses!$BM$1),IF(K742&lt;=hypothèses!$BP$14,hypothèses!$BS$14,IF(K742&gt;=hypothèses!$BQ$14,hypothèses!$BT$14,K742*hypothèses!$BU$14)),IF(AND(D742=hypothèses!$BR$15,R742=hypothèses!$BM$1),IF(K742&lt;=hypothèses!$BP$15,hypothèses!$BS$15,IF(K742&gt;=hypothèses!$BQ$15,hypothèses!$BT$15,K742*hypothèses!$BU$15)),IF(AND(D742=hypothèses!$BR$17,R742=hypothèses!$BN$1),IF(K742&lt;=hypothèses!$BP$17,hypothèses!$BS$17,IF(K742&gt;=hypothèses!$BQ$17,hypothèses!$BT$17,K742*hypothèses!$BU$17)),IF(AND(D742=hypothèses!$BR$18,R742=hypothèses!$BN$1),IF(K742&lt;=hypothèses!$BP$18,hypothèses!$BS$18,IF(K742&gt;=hypothèses!$BQ$18,hypothèses!$BT$18,K742*hypothèses!$BU$18)),0))))))))))))))</f>
        <v>123.24583333333334</v>
      </c>
      <c r="W742" t="str" cm="1">
        <f t="array" ref="W742">IFERROR(IF(T742&lt;0,0,IF(R742="tarif frais de dossier",30,K742*INDEX(hypothèses!$CC$2:$CR$21,MATCH(1,(K742&gt;=hypothèses!$BX$2:$BX$21)*(K742&lt;hypothèses!$BY$2:$BY$21)*(D742="Villeurbanne")+(K742&gt;=hypothèses!$BX$12:$BX$21)*(K742&lt;hypothèses!$BY$12:$BY$21)*(D742="Hors Villeurbanne"),0),CHOOSE(MATCH(R742,{"tarif eveil";"tarif courant";"tarif pratiques collectives";"tarif troisième cycle renforcé PPES";"tarif cumul";"tarif location"},0),1,4,7,10,13,16)))),"")</f>
        <v/>
      </c>
    </row>
    <row r="743" spans="1:23">
      <c r="A743" s="72" t="s">
        <v>71</v>
      </c>
      <c r="B743" s="72" t="s">
        <v>72</v>
      </c>
      <c r="C743" s="72" t="s">
        <v>73</v>
      </c>
      <c r="D743" t="s">
        <v>86</v>
      </c>
      <c r="E743" s="59">
        <v>13445</v>
      </c>
      <c r="F743">
        <v>6</v>
      </c>
      <c r="G743">
        <v>3</v>
      </c>
      <c r="H743">
        <f>IF(Tableau1[[#This Row],[Tranche RFR]]&gt;=2,Tableau1[[#This Row],[Tranche RFR]]-1,Tableau1[[#This Row],[Tranche RFR]])</f>
        <v>5</v>
      </c>
      <c r="I743">
        <f>Tableau1[[#This Row],[RFR]]/Tableau1[[#This Row],[nb parts sans couple]]</f>
        <v>2689</v>
      </c>
      <c r="J743" t="s">
        <v>77</v>
      </c>
      <c r="K743" s="4">
        <f t="shared" si="11"/>
        <v>373.47222222222223</v>
      </c>
      <c r="L743" s="49">
        <f>IF($K743&lt;=hypothèses!$BG$2,1,IF(AND($K743&gt;hypothèses!$BF$3,$K743&lt;=hypothèses!$BG$3),2,IF(AND($K743&gt;hypothèses!$BF$4,$K743&lt;=hypothèses!$BG$4),3,IF(AND($K743&gt;hypothèses!$BF$5,$K743&lt;=hypothèses!$BG$5),4,IF(AND($K743&gt;hypothèses!$BF$6,$K743&lt;=hypothèses!$BG$6),5,IF(AND($K743&gt;hypothèses!$BF$7,$K743&lt;=hypothèses!$BG$7),6,IF(AND($K743&gt;hypothèses!$BF$8,$K743&lt;=hypothèses!$BG$8),7,IF(AND($K743&gt;hypothèses!$BF$9,$K743&lt;=hypothèses!$BG$9),8,IF(AND($K743&gt;hypothèses!$BF$10,$K743&lt;=hypothèses!$BG$10),9,IF(AND($K743&gt;hypothèses!$BF$11,$K743&lt;=hypothèses!$BG$11),10,IF(Tableau1[[#This Row],[QF mens]]&gt;hypothèses!BG752,10,"")))))))))))</f>
        <v>2</v>
      </c>
      <c r="M743" s="49">
        <f>IF($K743&lt;=hypothèses!$BY$2,1,IF(AND($K743&gt;hypothèses!$BX$3,$K743&lt;=hypothèses!$BY$3),2,IF(AND($K743&gt;hypothèses!$BX$4,$K743&lt;=hypothèses!$BY$4),3,IF(AND($K743&gt;hypothèses!$BX$5,$K743&lt;=hypothèses!$BY$5),4,IF(AND($K743&gt;hypothèses!$BX$6,$K743&lt;=hypothèses!$BY$6),5,IF(AND($K743&gt;hypothèses!$BX$7,$K743&lt;=hypothèses!$BY$7),6,IF(AND($K743&gt;hypothèses!$BX$8,$K743&lt;=hypothèses!$BY$8),7,IF(AND($K743&gt;hypothèses!$BX$9,$K743&lt;=hypothèses!$BY$9),8,IF(AND($K743&gt;hypothèses!$BX$10,$K743&lt;=hypothèses!$BY$10),9,IF(AND($K743&gt;hypothèses!$BX$11,$K743&lt;=hypothèses!$BY$11),10,IF(Tableau1[[#This Row],[QF mens]]&gt;hypothèses!BH752,10,"")))))))))))</f>
        <v>1</v>
      </c>
      <c r="N743" s="49" t="s">
        <v>82</v>
      </c>
      <c r="O743" s="49" t="s">
        <v>77</v>
      </c>
      <c r="P743" s="49" t="s">
        <v>83</v>
      </c>
      <c r="Q743" s="49" t="s">
        <v>82</v>
      </c>
      <c r="T743">
        <v>0</v>
      </c>
      <c r="U743" s="58" t="str" cm="1">
        <f t="array" ref="U74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743" s="58">
        <f>IF(R743="Tarif Frais de dossier",30,IF(T743&lt;0,0,IF(AND(D743=hypothèses!$BR$2,R743=hypothèses!$BI$1),IF(K743&lt;=hypothèses!$BP$2,hypothèses!$BS$2,IF(K743&gt;=hypothèses!$BQ$2,hypothèses!$BT$2,K743*hypothèses!$BU$2)),IF(AND(D743=hypothèses!$BR$3,R743=hypothèses!$BI$1),IF(K743&lt;=hypothèses!$BP$3,hypothèses!$BS$3,IF(K743&gt;=hypothèses!$BQ$3,hypothèses!$BT$3,K743*hypothèses!$BU$3)),IF(AND(D743=hypothèses!$BR$5,R743=hypothèses!$BJ$1),IF(K743&lt;=hypothèses!$BP$5,hypothèses!$BS$5,IF(K743&gt;=hypothèses!$BQ$5,hypothèses!$BT$5,K743*hypothèses!$BU$5)),IF(AND(D743=hypothèses!$BR$6,R743=hypothèses!$BJ$1),IF(K743&lt;=hypothèses!$BP$6,hypothèses!$BS$6,IF(K743&gt;=hypothèses!$BQ$6,hypothèses!$BT$6,K743*hypothèses!$BU$6)),IF(AND(D743=hypothèses!$BR$8,R743=hypothèses!$BK$1),IF(K743&lt;=hypothèses!$BP$8,hypothèses!$BS$8,IF(K743&gt;=hypothèses!$BQ$8,hypothèses!$BT$8,K743*hypothèses!$BU$8)),IF(AND(D743=hypothèses!$BR$9,R743=hypothèses!$BK$1),IF(K743&lt;=hypothèses!$BP$9,hypothèses!$BS$9,IF(K743&gt;=hypothèses!$BQ$9,hypothèses!$BT$9,K743*hypothèses!$BU$9)),IF(AND(D743=hypothèses!$BR$11,R743=hypothèses!$BL$1),IF(K743&lt;=hypothèses!$BP$11,hypothèses!$BS$11,IF(K743&gt;=hypothèses!$BQ$11,hypothèses!$BT$11,K743*hypothèses!$BU$11)),IF(AND(D743=hypothèses!$BR$12,R743=hypothèses!$BL$1),IF(K743&lt;=hypothèses!$BP$12,hypothèses!$BS$12,IF(K743&gt;=hypothèses!$BQ$12,hypothèses!$BT$12,K743*hypothèses!$BU$12)),IF(AND(D743=hypothèses!$BR$14,R743=hypothèses!$BM$1),IF(K743&lt;=hypothèses!$BP$14,hypothèses!$BS$14,IF(K743&gt;=hypothèses!$BQ$14,hypothèses!$BT$14,K743*hypothèses!$BU$14)),IF(AND(D743=hypothèses!$BR$15,R743=hypothèses!$BM$1),IF(K743&lt;=hypothèses!$BP$15,hypothèses!$BS$15,IF(K743&gt;=hypothèses!$BQ$15,hypothèses!$BT$15,K743*hypothèses!$BU$15)),IF(AND(D743=hypothèses!$BR$17,R743=hypothèses!$BN$1),IF(K743&lt;=hypothèses!$BP$17,hypothèses!$BS$17,IF(K743&gt;=hypothèses!$BQ$17,hypothèses!$BT$17,K743*hypothèses!$BU$17)),IF(AND(D743=hypothèses!$BR$18,R743=hypothèses!$BN$1),IF(K743&lt;=hypothèses!$BP$18,hypothèses!$BS$18,IF(K743&gt;=hypothèses!$BQ$18,hypothèses!$BT$18,K743*hypothèses!$BU$18)),0))))))))))))))</f>
        <v>0</v>
      </c>
      <c r="W743" t="str" cm="1">
        <f t="array" ref="W743">IFERROR(IF(T743&lt;0,0,IF(R743="tarif frais de dossier",30,K743*INDEX(hypothèses!$CC$2:$CR$21,MATCH(1,(K743&gt;=hypothèses!$BX$2:$BX$21)*(K743&lt;hypothèses!$BY$2:$BY$21)*(D743="Villeurbanne")+(K743&gt;=hypothèses!$BX$12:$BX$21)*(K743&lt;hypothèses!$BY$12:$BY$21)*(D743="Hors Villeurbanne"),0),CHOOSE(MATCH(R743,{"tarif eveil";"tarif courant";"tarif pratiques collectives";"tarif troisième cycle renforcé PPES";"tarif cumul";"tarif location"},0),1,4,7,10,13,16)))),"")</f>
        <v/>
      </c>
    </row>
    <row r="744" spans="1:23">
      <c r="A744" s="71" t="s">
        <v>71</v>
      </c>
      <c r="B744" s="71" t="s">
        <v>72</v>
      </c>
      <c r="C744" s="71" t="s">
        <v>73</v>
      </c>
      <c r="D744" t="s">
        <v>86</v>
      </c>
      <c r="E744" s="59">
        <v>13445</v>
      </c>
      <c r="F744">
        <v>6</v>
      </c>
      <c r="G744">
        <v>3</v>
      </c>
      <c r="H744">
        <f>IF(Tableau1[[#This Row],[Tranche RFR]]&gt;=2,Tableau1[[#This Row],[Tranche RFR]]-1,Tableau1[[#This Row],[Tranche RFR]])</f>
        <v>5</v>
      </c>
      <c r="I744">
        <f>Tableau1[[#This Row],[RFR]]/Tableau1[[#This Row],[nb parts sans couple]]</f>
        <v>2689</v>
      </c>
      <c r="J744" t="s">
        <v>77</v>
      </c>
      <c r="K744" s="4">
        <f t="shared" si="11"/>
        <v>373.47222222222223</v>
      </c>
      <c r="L744" s="49">
        <f>IF($K744&lt;=hypothèses!$BG$2,1,IF(AND($K744&gt;hypothèses!$BF$3,$K744&lt;=hypothèses!$BG$3),2,IF(AND($K744&gt;hypothèses!$BF$4,$K744&lt;=hypothèses!$BG$4),3,IF(AND($K744&gt;hypothèses!$BF$5,$K744&lt;=hypothèses!$BG$5),4,IF(AND($K744&gt;hypothèses!$BF$6,$K744&lt;=hypothèses!$BG$6),5,IF(AND($K744&gt;hypothèses!$BF$7,$K744&lt;=hypothèses!$BG$7),6,IF(AND($K744&gt;hypothèses!$BF$8,$K744&lt;=hypothèses!$BG$8),7,IF(AND($K744&gt;hypothèses!$BF$9,$K744&lt;=hypothèses!$BG$9),8,IF(AND($K744&gt;hypothèses!$BF$10,$K744&lt;=hypothèses!$BG$10),9,IF(AND($K744&gt;hypothèses!$BF$11,$K744&lt;=hypothèses!$BG$11),10,IF(Tableau1[[#This Row],[QF mens]]&gt;hypothèses!BG753,10,"")))))))))))</f>
        <v>2</v>
      </c>
      <c r="M744" s="49">
        <f>IF($K744&lt;=hypothèses!$BY$2,1,IF(AND($K744&gt;hypothèses!$BX$3,$K744&lt;=hypothèses!$BY$3),2,IF(AND($K744&gt;hypothèses!$BX$4,$K744&lt;=hypothèses!$BY$4),3,IF(AND($K744&gt;hypothèses!$BX$5,$K744&lt;=hypothèses!$BY$5),4,IF(AND($K744&gt;hypothèses!$BX$6,$K744&lt;=hypothèses!$BY$6),5,IF(AND($K744&gt;hypothèses!$BX$7,$K744&lt;=hypothèses!$BY$7),6,IF(AND($K744&gt;hypothèses!$BX$8,$K744&lt;=hypothèses!$BY$8),7,IF(AND($K744&gt;hypothèses!$BX$9,$K744&lt;=hypothèses!$BY$9),8,IF(AND($K744&gt;hypothèses!$BX$10,$K744&lt;=hypothèses!$BY$10),9,IF(AND($K744&gt;hypothèses!$BX$11,$K744&lt;=hypothèses!$BY$11),10,IF(Tableau1[[#This Row],[QF mens]]&gt;hypothèses!BH753,10,"")))))))))))</f>
        <v>1</v>
      </c>
      <c r="N744" s="49" t="s">
        <v>82</v>
      </c>
      <c r="O744" s="49" t="s">
        <v>77</v>
      </c>
      <c r="P744" s="49" t="s">
        <v>83</v>
      </c>
      <c r="Q744" s="49" t="s">
        <v>82</v>
      </c>
      <c r="T744">
        <v>0</v>
      </c>
      <c r="U744" s="58" t="str" cm="1">
        <f t="array" ref="U74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744" s="58">
        <f>IF(R744="Tarif Frais de dossier",30,IF(T744&lt;0,0,IF(AND(D744=hypothèses!$BR$2,R744=hypothèses!$BI$1),IF(K744&lt;=hypothèses!$BP$2,hypothèses!$BS$2,IF(K744&gt;=hypothèses!$BQ$2,hypothèses!$BT$2,K744*hypothèses!$BU$2)),IF(AND(D744=hypothèses!$BR$3,R744=hypothèses!$BI$1),IF(K744&lt;=hypothèses!$BP$3,hypothèses!$BS$3,IF(K744&gt;=hypothèses!$BQ$3,hypothèses!$BT$3,K744*hypothèses!$BU$3)),IF(AND(D744=hypothèses!$BR$5,R744=hypothèses!$BJ$1),IF(K744&lt;=hypothèses!$BP$5,hypothèses!$BS$5,IF(K744&gt;=hypothèses!$BQ$5,hypothèses!$BT$5,K744*hypothèses!$BU$5)),IF(AND(D744=hypothèses!$BR$6,R744=hypothèses!$BJ$1),IF(K744&lt;=hypothèses!$BP$6,hypothèses!$BS$6,IF(K744&gt;=hypothèses!$BQ$6,hypothèses!$BT$6,K744*hypothèses!$BU$6)),IF(AND(D744=hypothèses!$BR$8,R744=hypothèses!$BK$1),IF(K744&lt;=hypothèses!$BP$8,hypothèses!$BS$8,IF(K744&gt;=hypothèses!$BQ$8,hypothèses!$BT$8,K744*hypothèses!$BU$8)),IF(AND(D744=hypothèses!$BR$9,R744=hypothèses!$BK$1),IF(K744&lt;=hypothèses!$BP$9,hypothèses!$BS$9,IF(K744&gt;=hypothèses!$BQ$9,hypothèses!$BT$9,K744*hypothèses!$BU$9)),IF(AND(D744=hypothèses!$BR$11,R744=hypothèses!$BL$1),IF(K744&lt;=hypothèses!$BP$11,hypothèses!$BS$11,IF(K744&gt;=hypothèses!$BQ$11,hypothèses!$BT$11,K744*hypothèses!$BU$11)),IF(AND(D744=hypothèses!$BR$12,R744=hypothèses!$BL$1),IF(K744&lt;=hypothèses!$BP$12,hypothèses!$BS$12,IF(K744&gt;=hypothèses!$BQ$12,hypothèses!$BT$12,K744*hypothèses!$BU$12)),IF(AND(D744=hypothèses!$BR$14,R744=hypothèses!$BM$1),IF(K744&lt;=hypothèses!$BP$14,hypothèses!$BS$14,IF(K744&gt;=hypothèses!$BQ$14,hypothèses!$BT$14,K744*hypothèses!$BU$14)),IF(AND(D744=hypothèses!$BR$15,R744=hypothèses!$BM$1),IF(K744&lt;=hypothèses!$BP$15,hypothèses!$BS$15,IF(K744&gt;=hypothèses!$BQ$15,hypothèses!$BT$15,K744*hypothèses!$BU$15)),IF(AND(D744=hypothèses!$BR$17,R744=hypothèses!$BN$1),IF(K744&lt;=hypothèses!$BP$17,hypothèses!$BS$17,IF(K744&gt;=hypothèses!$BQ$17,hypothèses!$BT$17,K744*hypothèses!$BU$17)),IF(AND(D744=hypothèses!$BR$18,R744=hypothèses!$BN$1),IF(K744&lt;=hypothèses!$BP$18,hypothèses!$BS$18,IF(K744&gt;=hypothèses!$BQ$18,hypothèses!$BT$18,K744*hypothèses!$BU$18)),0))))))))))))))</f>
        <v>0</v>
      </c>
      <c r="W744" t="str" cm="1">
        <f t="array" ref="W744">IFERROR(IF(T744&lt;0,0,IF(R744="tarif frais de dossier",30,K744*INDEX(hypothèses!$CC$2:$CR$21,MATCH(1,(K744&gt;=hypothèses!$BX$2:$BX$21)*(K744&lt;hypothèses!$BY$2:$BY$21)*(D744="Villeurbanne")+(K744&gt;=hypothèses!$BX$12:$BX$21)*(K744&lt;hypothèses!$BY$12:$BY$21)*(D744="Hors Villeurbanne"),0),CHOOSE(MATCH(R744,{"tarif eveil";"tarif courant";"tarif pratiques collectives";"tarif troisième cycle renforcé PPES";"tarif cumul";"tarif location"},0),1,4,7,10,13,16)))),"")</f>
        <v/>
      </c>
    </row>
    <row r="745" spans="1:23">
      <c r="A745" s="72" t="s">
        <v>71</v>
      </c>
      <c r="B745" s="72" t="s">
        <v>72</v>
      </c>
      <c r="C745" s="72" t="s">
        <v>73</v>
      </c>
      <c r="D745" t="s">
        <v>86</v>
      </c>
      <c r="E745" s="59">
        <v>13445</v>
      </c>
      <c r="F745">
        <v>6</v>
      </c>
      <c r="G745">
        <v>3</v>
      </c>
      <c r="H745">
        <f>IF(Tableau1[[#This Row],[Tranche RFR]]&gt;=2,Tableau1[[#This Row],[Tranche RFR]]-1,Tableau1[[#This Row],[Tranche RFR]])</f>
        <v>5</v>
      </c>
      <c r="I745">
        <f>Tableau1[[#This Row],[RFR]]/Tableau1[[#This Row],[nb parts sans couple]]</f>
        <v>2689</v>
      </c>
      <c r="J745" t="s">
        <v>77</v>
      </c>
      <c r="K745" s="4">
        <f t="shared" si="11"/>
        <v>373.47222222222223</v>
      </c>
      <c r="L745" s="49">
        <f>IF($K745&lt;=hypothèses!$BG$2,1,IF(AND($K745&gt;hypothèses!$BF$3,$K745&lt;=hypothèses!$BG$3),2,IF(AND($K745&gt;hypothèses!$BF$4,$K745&lt;=hypothèses!$BG$4),3,IF(AND($K745&gt;hypothèses!$BF$5,$K745&lt;=hypothèses!$BG$5),4,IF(AND($K745&gt;hypothèses!$BF$6,$K745&lt;=hypothèses!$BG$6),5,IF(AND($K745&gt;hypothèses!$BF$7,$K745&lt;=hypothèses!$BG$7),6,IF(AND($K745&gt;hypothèses!$BF$8,$K745&lt;=hypothèses!$BG$8),7,IF(AND($K745&gt;hypothèses!$BF$9,$K745&lt;=hypothèses!$BG$9),8,IF(AND($K745&gt;hypothèses!$BF$10,$K745&lt;=hypothèses!$BG$10),9,IF(AND($K745&gt;hypothèses!$BF$11,$K745&lt;=hypothèses!$BG$11),10,IF(Tableau1[[#This Row],[QF mens]]&gt;hypothèses!BG754,10,"")))))))))))</f>
        <v>2</v>
      </c>
      <c r="M745" s="49">
        <f>IF($K745&lt;=hypothèses!$BY$2,1,IF(AND($K745&gt;hypothèses!$BX$3,$K745&lt;=hypothèses!$BY$3),2,IF(AND($K745&gt;hypothèses!$BX$4,$K745&lt;=hypothèses!$BY$4),3,IF(AND($K745&gt;hypothèses!$BX$5,$K745&lt;=hypothèses!$BY$5),4,IF(AND($K745&gt;hypothèses!$BX$6,$K745&lt;=hypothèses!$BY$6),5,IF(AND($K745&gt;hypothèses!$BX$7,$K745&lt;=hypothèses!$BY$7),6,IF(AND($K745&gt;hypothèses!$BX$8,$K745&lt;=hypothèses!$BY$8),7,IF(AND($K745&gt;hypothèses!$BX$9,$K745&lt;=hypothèses!$BY$9),8,IF(AND($K745&gt;hypothèses!$BX$10,$K745&lt;=hypothèses!$BY$10),9,IF(AND($K745&gt;hypothèses!$BX$11,$K745&lt;=hypothèses!$BY$11),10,IF(Tableau1[[#This Row],[QF mens]]&gt;hypothèses!BH754,10,"")))))))))))</f>
        <v>1</v>
      </c>
      <c r="N745" s="49" t="s">
        <v>82</v>
      </c>
      <c r="O745" s="49" t="s">
        <v>77</v>
      </c>
      <c r="P745" s="49" t="s">
        <v>83</v>
      </c>
      <c r="Q745" s="49" t="s">
        <v>82</v>
      </c>
      <c r="T745">
        <v>0</v>
      </c>
      <c r="U745" s="58" t="str" cm="1">
        <f t="array" ref="U74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745" s="58">
        <f>IF(R745="Tarif Frais de dossier",30,IF(T745&lt;0,0,IF(AND(D745=hypothèses!$BR$2,R745=hypothèses!$BI$1),IF(K745&lt;=hypothèses!$BP$2,hypothèses!$BS$2,IF(K745&gt;=hypothèses!$BQ$2,hypothèses!$BT$2,K745*hypothèses!$BU$2)),IF(AND(D745=hypothèses!$BR$3,R745=hypothèses!$BI$1),IF(K745&lt;=hypothèses!$BP$3,hypothèses!$BS$3,IF(K745&gt;=hypothèses!$BQ$3,hypothèses!$BT$3,K745*hypothèses!$BU$3)),IF(AND(D745=hypothèses!$BR$5,R745=hypothèses!$BJ$1),IF(K745&lt;=hypothèses!$BP$5,hypothèses!$BS$5,IF(K745&gt;=hypothèses!$BQ$5,hypothèses!$BT$5,K745*hypothèses!$BU$5)),IF(AND(D745=hypothèses!$BR$6,R745=hypothèses!$BJ$1),IF(K745&lt;=hypothèses!$BP$6,hypothèses!$BS$6,IF(K745&gt;=hypothèses!$BQ$6,hypothèses!$BT$6,K745*hypothèses!$BU$6)),IF(AND(D745=hypothèses!$BR$8,R745=hypothèses!$BK$1),IF(K745&lt;=hypothèses!$BP$8,hypothèses!$BS$8,IF(K745&gt;=hypothèses!$BQ$8,hypothèses!$BT$8,K745*hypothèses!$BU$8)),IF(AND(D745=hypothèses!$BR$9,R745=hypothèses!$BK$1),IF(K745&lt;=hypothèses!$BP$9,hypothèses!$BS$9,IF(K745&gt;=hypothèses!$BQ$9,hypothèses!$BT$9,K745*hypothèses!$BU$9)),IF(AND(D745=hypothèses!$BR$11,R745=hypothèses!$BL$1),IF(K745&lt;=hypothèses!$BP$11,hypothèses!$BS$11,IF(K745&gt;=hypothèses!$BQ$11,hypothèses!$BT$11,K745*hypothèses!$BU$11)),IF(AND(D745=hypothèses!$BR$12,R745=hypothèses!$BL$1),IF(K745&lt;=hypothèses!$BP$12,hypothèses!$BS$12,IF(K745&gt;=hypothèses!$BQ$12,hypothèses!$BT$12,K745*hypothèses!$BU$12)),IF(AND(D745=hypothèses!$BR$14,R745=hypothèses!$BM$1),IF(K745&lt;=hypothèses!$BP$14,hypothèses!$BS$14,IF(K745&gt;=hypothèses!$BQ$14,hypothèses!$BT$14,K745*hypothèses!$BU$14)),IF(AND(D745=hypothèses!$BR$15,R745=hypothèses!$BM$1),IF(K745&lt;=hypothèses!$BP$15,hypothèses!$BS$15,IF(K745&gt;=hypothèses!$BQ$15,hypothèses!$BT$15,K745*hypothèses!$BU$15)),IF(AND(D745=hypothèses!$BR$17,R745=hypothèses!$BN$1),IF(K745&lt;=hypothèses!$BP$17,hypothèses!$BS$17,IF(K745&gt;=hypothèses!$BQ$17,hypothèses!$BT$17,K745*hypothèses!$BU$17)),IF(AND(D745=hypothèses!$BR$18,R745=hypothèses!$BN$1),IF(K745&lt;=hypothèses!$BP$18,hypothèses!$BS$18,IF(K745&gt;=hypothèses!$BQ$18,hypothèses!$BT$18,K745*hypothèses!$BU$18)),0))))))))))))))</f>
        <v>0</v>
      </c>
      <c r="W745" t="str" cm="1">
        <f t="array" ref="W745">IFERROR(IF(T745&lt;0,0,IF(R745="tarif frais de dossier",30,K745*INDEX(hypothèses!$CC$2:$CR$21,MATCH(1,(K745&gt;=hypothèses!$BX$2:$BX$21)*(K745&lt;hypothèses!$BY$2:$BY$21)*(D745="Villeurbanne")+(K745&gt;=hypothèses!$BX$12:$BX$21)*(K745&lt;hypothèses!$BY$12:$BY$21)*(D745="Hors Villeurbanne"),0),CHOOSE(MATCH(R745,{"tarif eveil";"tarif courant";"tarif pratiques collectives";"tarif troisième cycle renforcé PPES";"tarif cumul";"tarif location"},0),1,4,7,10,13,16)))),"")</f>
        <v/>
      </c>
    </row>
    <row r="746" spans="1:23">
      <c r="A746" s="71" t="s">
        <v>71</v>
      </c>
      <c r="B746" s="71" t="s">
        <v>72</v>
      </c>
      <c r="C746" s="71" t="s">
        <v>73</v>
      </c>
      <c r="D746" t="s">
        <v>86</v>
      </c>
      <c r="E746" s="59">
        <v>13445</v>
      </c>
      <c r="F746">
        <v>6</v>
      </c>
      <c r="G746">
        <v>3</v>
      </c>
      <c r="H746">
        <f>IF(Tableau1[[#This Row],[Tranche RFR]]&gt;=2,Tableau1[[#This Row],[Tranche RFR]]-1,Tableau1[[#This Row],[Tranche RFR]])</f>
        <v>5</v>
      </c>
      <c r="I746">
        <f>Tableau1[[#This Row],[RFR]]/Tableau1[[#This Row],[nb parts sans couple]]</f>
        <v>2689</v>
      </c>
      <c r="J746" t="s">
        <v>77</v>
      </c>
      <c r="K746" s="4">
        <f t="shared" si="11"/>
        <v>373.47222222222223</v>
      </c>
      <c r="L746" s="49">
        <f>IF($K746&lt;=hypothèses!$BG$2,1,IF(AND($K746&gt;hypothèses!$BF$3,$K746&lt;=hypothèses!$BG$3),2,IF(AND($K746&gt;hypothèses!$BF$4,$K746&lt;=hypothèses!$BG$4),3,IF(AND($K746&gt;hypothèses!$BF$5,$K746&lt;=hypothèses!$BG$5),4,IF(AND($K746&gt;hypothèses!$BF$6,$K746&lt;=hypothèses!$BG$6),5,IF(AND($K746&gt;hypothèses!$BF$7,$K746&lt;=hypothèses!$BG$7),6,IF(AND($K746&gt;hypothèses!$BF$8,$K746&lt;=hypothèses!$BG$8),7,IF(AND($K746&gt;hypothèses!$BF$9,$K746&lt;=hypothèses!$BG$9),8,IF(AND($K746&gt;hypothèses!$BF$10,$K746&lt;=hypothèses!$BG$10),9,IF(AND($K746&gt;hypothèses!$BF$11,$K746&lt;=hypothèses!$BG$11),10,IF(Tableau1[[#This Row],[QF mens]]&gt;hypothèses!BG755,10,"")))))))))))</f>
        <v>2</v>
      </c>
      <c r="M746" s="49">
        <f>IF($K746&lt;=hypothèses!$BY$2,1,IF(AND($K746&gt;hypothèses!$BX$3,$K746&lt;=hypothèses!$BY$3),2,IF(AND($K746&gt;hypothèses!$BX$4,$K746&lt;=hypothèses!$BY$4),3,IF(AND($K746&gt;hypothèses!$BX$5,$K746&lt;=hypothèses!$BY$5),4,IF(AND($K746&gt;hypothèses!$BX$6,$K746&lt;=hypothèses!$BY$6),5,IF(AND($K746&gt;hypothèses!$BX$7,$K746&lt;=hypothèses!$BY$7),6,IF(AND($K746&gt;hypothèses!$BX$8,$K746&lt;=hypothèses!$BY$8),7,IF(AND($K746&gt;hypothèses!$BX$9,$K746&lt;=hypothèses!$BY$9),8,IF(AND($K746&gt;hypothèses!$BX$10,$K746&lt;=hypothèses!$BY$10),9,IF(AND($K746&gt;hypothèses!$BX$11,$K746&lt;=hypothèses!$BY$11),10,IF(Tableau1[[#This Row],[QF mens]]&gt;hypothèses!BH755,10,"")))))))))))</f>
        <v>1</v>
      </c>
      <c r="N746" s="49" t="s">
        <v>82</v>
      </c>
      <c r="O746" s="49" t="s">
        <v>77</v>
      </c>
      <c r="P746" s="49" t="s">
        <v>83</v>
      </c>
      <c r="Q746" s="49" t="s">
        <v>82</v>
      </c>
      <c r="T746">
        <v>0</v>
      </c>
      <c r="U746" s="58" t="str" cm="1">
        <f t="array" ref="U74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746" s="58">
        <f>IF(R746="Tarif Frais de dossier",30,IF(T746&lt;0,0,IF(AND(D746=hypothèses!$BR$2,R746=hypothèses!$BI$1),IF(K746&lt;=hypothèses!$BP$2,hypothèses!$BS$2,IF(K746&gt;=hypothèses!$BQ$2,hypothèses!$BT$2,K746*hypothèses!$BU$2)),IF(AND(D746=hypothèses!$BR$3,R746=hypothèses!$BI$1),IF(K746&lt;=hypothèses!$BP$3,hypothèses!$BS$3,IF(K746&gt;=hypothèses!$BQ$3,hypothèses!$BT$3,K746*hypothèses!$BU$3)),IF(AND(D746=hypothèses!$BR$5,R746=hypothèses!$BJ$1),IF(K746&lt;=hypothèses!$BP$5,hypothèses!$BS$5,IF(K746&gt;=hypothèses!$BQ$5,hypothèses!$BT$5,K746*hypothèses!$BU$5)),IF(AND(D746=hypothèses!$BR$6,R746=hypothèses!$BJ$1),IF(K746&lt;=hypothèses!$BP$6,hypothèses!$BS$6,IF(K746&gt;=hypothèses!$BQ$6,hypothèses!$BT$6,K746*hypothèses!$BU$6)),IF(AND(D746=hypothèses!$BR$8,R746=hypothèses!$BK$1),IF(K746&lt;=hypothèses!$BP$8,hypothèses!$BS$8,IF(K746&gt;=hypothèses!$BQ$8,hypothèses!$BT$8,K746*hypothèses!$BU$8)),IF(AND(D746=hypothèses!$BR$9,R746=hypothèses!$BK$1),IF(K746&lt;=hypothèses!$BP$9,hypothèses!$BS$9,IF(K746&gt;=hypothèses!$BQ$9,hypothèses!$BT$9,K746*hypothèses!$BU$9)),IF(AND(D746=hypothèses!$BR$11,R746=hypothèses!$BL$1),IF(K746&lt;=hypothèses!$BP$11,hypothèses!$BS$11,IF(K746&gt;=hypothèses!$BQ$11,hypothèses!$BT$11,K746*hypothèses!$BU$11)),IF(AND(D746=hypothèses!$BR$12,R746=hypothèses!$BL$1),IF(K746&lt;=hypothèses!$BP$12,hypothèses!$BS$12,IF(K746&gt;=hypothèses!$BQ$12,hypothèses!$BT$12,K746*hypothèses!$BU$12)),IF(AND(D746=hypothèses!$BR$14,R746=hypothèses!$BM$1),IF(K746&lt;=hypothèses!$BP$14,hypothèses!$BS$14,IF(K746&gt;=hypothèses!$BQ$14,hypothèses!$BT$14,K746*hypothèses!$BU$14)),IF(AND(D746=hypothèses!$BR$15,R746=hypothèses!$BM$1),IF(K746&lt;=hypothèses!$BP$15,hypothèses!$BS$15,IF(K746&gt;=hypothèses!$BQ$15,hypothèses!$BT$15,K746*hypothèses!$BU$15)),IF(AND(D746=hypothèses!$BR$17,R746=hypothèses!$BN$1),IF(K746&lt;=hypothèses!$BP$17,hypothèses!$BS$17,IF(K746&gt;=hypothèses!$BQ$17,hypothèses!$BT$17,K746*hypothèses!$BU$17)),IF(AND(D746=hypothèses!$BR$18,R746=hypothèses!$BN$1),IF(K746&lt;=hypothèses!$BP$18,hypothèses!$BS$18,IF(K746&gt;=hypothèses!$BQ$18,hypothèses!$BT$18,K746*hypothèses!$BU$18)),0))))))))))))))</f>
        <v>0</v>
      </c>
      <c r="W746" t="str" cm="1">
        <f t="array" ref="W746">IFERROR(IF(T746&lt;0,0,IF(R746="tarif frais de dossier",30,K746*INDEX(hypothèses!$CC$2:$CR$21,MATCH(1,(K746&gt;=hypothèses!$BX$2:$BX$21)*(K746&lt;hypothèses!$BY$2:$BY$21)*(D746="Villeurbanne")+(K746&gt;=hypothèses!$BX$12:$BX$21)*(K746&lt;hypothèses!$BY$12:$BY$21)*(D746="Hors Villeurbanne"),0),CHOOSE(MATCH(R746,{"tarif eveil";"tarif courant";"tarif pratiques collectives";"tarif troisième cycle renforcé PPES";"tarif cumul";"tarif location"},0),1,4,7,10,13,16)))),"")</f>
        <v/>
      </c>
    </row>
    <row r="747" spans="1:23">
      <c r="A747" s="72" t="s">
        <v>71</v>
      </c>
      <c r="B747" s="72" t="s">
        <v>72</v>
      </c>
      <c r="C747" s="72" t="s">
        <v>73</v>
      </c>
      <c r="D747" t="s">
        <v>86</v>
      </c>
      <c r="E747" s="59">
        <v>13445</v>
      </c>
      <c r="F747">
        <v>6</v>
      </c>
      <c r="G747">
        <v>3</v>
      </c>
      <c r="H747">
        <f>IF(Tableau1[[#This Row],[Tranche RFR]]&gt;=2,Tableau1[[#This Row],[Tranche RFR]]-1,Tableau1[[#This Row],[Tranche RFR]])</f>
        <v>5</v>
      </c>
      <c r="I747">
        <f>Tableau1[[#This Row],[RFR]]/Tableau1[[#This Row],[nb parts sans couple]]</f>
        <v>2689</v>
      </c>
      <c r="J747" t="s">
        <v>77</v>
      </c>
      <c r="K747" s="4">
        <f t="shared" si="11"/>
        <v>373.47222222222223</v>
      </c>
      <c r="L747" s="49">
        <f>IF($K747&lt;=hypothèses!$BG$2,1,IF(AND($K747&gt;hypothèses!$BF$3,$K747&lt;=hypothèses!$BG$3),2,IF(AND($K747&gt;hypothèses!$BF$4,$K747&lt;=hypothèses!$BG$4),3,IF(AND($K747&gt;hypothèses!$BF$5,$K747&lt;=hypothèses!$BG$5),4,IF(AND($K747&gt;hypothèses!$BF$6,$K747&lt;=hypothèses!$BG$6),5,IF(AND($K747&gt;hypothèses!$BF$7,$K747&lt;=hypothèses!$BG$7),6,IF(AND($K747&gt;hypothèses!$BF$8,$K747&lt;=hypothèses!$BG$8),7,IF(AND($K747&gt;hypothèses!$BF$9,$K747&lt;=hypothèses!$BG$9),8,IF(AND($K747&gt;hypothèses!$BF$10,$K747&lt;=hypothèses!$BG$10),9,IF(AND($K747&gt;hypothèses!$BF$11,$K747&lt;=hypothèses!$BG$11),10,IF(Tableau1[[#This Row],[QF mens]]&gt;hypothèses!BG756,10,"")))))))))))</f>
        <v>2</v>
      </c>
      <c r="M747" s="49">
        <f>IF($K747&lt;=hypothèses!$BY$2,1,IF(AND($K747&gt;hypothèses!$BX$3,$K747&lt;=hypothèses!$BY$3),2,IF(AND($K747&gt;hypothèses!$BX$4,$K747&lt;=hypothèses!$BY$4),3,IF(AND($K747&gt;hypothèses!$BX$5,$K747&lt;=hypothèses!$BY$5),4,IF(AND($K747&gt;hypothèses!$BX$6,$K747&lt;=hypothèses!$BY$6),5,IF(AND($K747&gt;hypothèses!$BX$7,$K747&lt;=hypothèses!$BY$7),6,IF(AND($K747&gt;hypothèses!$BX$8,$K747&lt;=hypothèses!$BY$8),7,IF(AND($K747&gt;hypothèses!$BX$9,$K747&lt;=hypothèses!$BY$9),8,IF(AND($K747&gt;hypothèses!$BX$10,$K747&lt;=hypothèses!$BY$10),9,IF(AND($K747&gt;hypothèses!$BX$11,$K747&lt;=hypothèses!$BY$11),10,IF(Tableau1[[#This Row],[QF mens]]&gt;hypothèses!BH756,10,"")))))))))))</f>
        <v>1</v>
      </c>
      <c r="N747" s="49" t="s">
        <v>82</v>
      </c>
      <c r="O747" s="49" t="s">
        <v>77</v>
      </c>
      <c r="P747" s="49" t="s">
        <v>83</v>
      </c>
      <c r="Q747" s="49" t="s">
        <v>82</v>
      </c>
      <c r="T747">
        <v>0</v>
      </c>
      <c r="U747" s="58" t="str" cm="1">
        <f t="array" ref="U74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747" s="58">
        <f>IF(R747="Tarif Frais de dossier",30,IF(T747&lt;0,0,IF(AND(D747=hypothèses!$BR$2,R747=hypothèses!$BI$1),IF(K747&lt;=hypothèses!$BP$2,hypothèses!$BS$2,IF(K747&gt;=hypothèses!$BQ$2,hypothèses!$BT$2,K747*hypothèses!$BU$2)),IF(AND(D747=hypothèses!$BR$3,R747=hypothèses!$BI$1),IF(K747&lt;=hypothèses!$BP$3,hypothèses!$BS$3,IF(K747&gt;=hypothèses!$BQ$3,hypothèses!$BT$3,K747*hypothèses!$BU$3)),IF(AND(D747=hypothèses!$BR$5,R747=hypothèses!$BJ$1),IF(K747&lt;=hypothèses!$BP$5,hypothèses!$BS$5,IF(K747&gt;=hypothèses!$BQ$5,hypothèses!$BT$5,K747*hypothèses!$BU$5)),IF(AND(D747=hypothèses!$BR$6,R747=hypothèses!$BJ$1),IF(K747&lt;=hypothèses!$BP$6,hypothèses!$BS$6,IF(K747&gt;=hypothèses!$BQ$6,hypothèses!$BT$6,K747*hypothèses!$BU$6)),IF(AND(D747=hypothèses!$BR$8,R747=hypothèses!$BK$1),IF(K747&lt;=hypothèses!$BP$8,hypothèses!$BS$8,IF(K747&gt;=hypothèses!$BQ$8,hypothèses!$BT$8,K747*hypothèses!$BU$8)),IF(AND(D747=hypothèses!$BR$9,R747=hypothèses!$BK$1),IF(K747&lt;=hypothèses!$BP$9,hypothèses!$BS$9,IF(K747&gt;=hypothèses!$BQ$9,hypothèses!$BT$9,K747*hypothèses!$BU$9)),IF(AND(D747=hypothèses!$BR$11,R747=hypothèses!$BL$1),IF(K747&lt;=hypothèses!$BP$11,hypothèses!$BS$11,IF(K747&gt;=hypothèses!$BQ$11,hypothèses!$BT$11,K747*hypothèses!$BU$11)),IF(AND(D747=hypothèses!$BR$12,R747=hypothèses!$BL$1),IF(K747&lt;=hypothèses!$BP$12,hypothèses!$BS$12,IF(K747&gt;=hypothèses!$BQ$12,hypothèses!$BT$12,K747*hypothèses!$BU$12)),IF(AND(D747=hypothèses!$BR$14,R747=hypothèses!$BM$1),IF(K747&lt;=hypothèses!$BP$14,hypothèses!$BS$14,IF(K747&gt;=hypothèses!$BQ$14,hypothèses!$BT$14,K747*hypothèses!$BU$14)),IF(AND(D747=hypothèses!$BR$15,R747=hypothèses!$BM$1),IF(K747&lt;=hypothèses!$BP$15,hypothèses!$BS$15,IF(K747&gt;=hypothèses!$BQ$15,hypothèses!$BT$15,K747*hypothèses!$BU$15)),IF(AND(D747=hypothèses!$BR$17,R747=hypothèses!$BN$1),IF(K747&lt;=hypothèses!$BP$17,hypothèses!$BS$17,IF(K747&gt;=hypothèses!$BQ$17,hypothèses!$BT$17,K747*hypothèses!$BU$17)),IF(AND(D747=hypothèses!$BR$18,R747=hypothèses!$BN$1),IF(K747&lt;=hypothèses!$BP$18,hypothèses!$BS$18,IF(K747&gt;=hypothèses!$BQ$18,hypothèses!$BT$18,K747*hypothèses!$BU$18)),0))))))))))))))</f>
        <v>0</v>
      </c>
      <c r="W747" t="str" cm="1">
        <f t="array" ref="W747">IFERROR(IF(T747&lt;0,0,IF(R747="tarif frais de dossier",30,K747*INDEX(hypothèses!$CC$2:$CR$21,MATCH(1,(K747&gt;=hypothèses!$BX$2:$BX$21)*(K747&lt;hypothèses!$BY$2:$BY$21)*(D747="Villeurbanne")+(K747&gt;=hypothèses!$BX$12:$BX$21)*(K747&lt;hypothèses!$BY$12:$BY$21)*(D747="Hors Villeurbanne"),0),CHOOSE(MATCH(R747,{"tarif eveil";"tarif courant";"tarif pratiques collectives";"tarif troisième cycle renforcé PPES";"tarif cumul";"tarif location"},0),1,4,7,10,13,16)))),"")</f>
        <v/>
      </c>
    </row>
    <row r="748" spans="1:23">
      <c r="A748" s="71" t="s">
        <v>71</v>
      </c>
      <c r="B748" s="71" t="s">
        <v>72</v>
      </c>
      <c r="C748" s="71" t="s">
        <v>73</v>
      </c>
      <c r="D748" t="s">
        <v>86</v>
      </c>
      <c r="E748" s="59">
        <v>13445</v>
      </c>
      <c r="F748">
        <v>6</v>
      </c>
      <c r="G748">
        <v>3</v>
      </c>
      <c r="H748">
        <f>IF(Tableau1[[#This Row],[Tranche RFR]]&gt;=2,Tableau1[[#This Row],[Tranche RFR]]-1,Tableau1[[#This Row],[Tranche RFR]])</f>
        <v>5</v>
      </c>
      <c r="I748">
        <f>Tableau1[[#This Row],[RFR]]/Tableau1[[#This Row],[nb parts sans couple]]</f>
        <v>2689</v>
      </c>
      <c r="J748" t="s">
        <v>77</v>
      </c>
      <c r="K748" s="4">
        <f t="shared" si="11"/>
        <v>373.47222222222223</v>
      </c>
      <c r="L748" s="49">
        <f>IF($K748&lt;=hypothèses!$BG$2,1,IF(AND($K748&gt;hypothèses!$BF$3,$K748&lt;=hypothèses!$BG$3),2,IF(AND($K748&gt;hypothèses!$BF$4,$K748&lt;=hypothèses!$BG$4),3,IF(AND($K748&gt;hypothèses!$BF$5,$K748&lt;=hypothèses!$BG$5),4,IF(AND($K748&gt;hypothèses!$BF$6,$K748&lt;=hypothèses!$BG$6),5,IF(AND($K748&gt;hypothèses!$BF$7,$K748&lt;=hypothèses!$BG$7),6,IF(AND($K748&gt;hypothèses!$BF$8,$K748&lt;=hypothèses!$BG$8),7,IF(AND($K748&gt;hypothèses!$BF$9,$K748&lt;=hypothèses!$BG$9),8,IF(AND($K748&gt;hypothèses!$BF$10,$K748&lt;=hypothèses!$BG$10),9,IF(AND($K748&gt;hypothèses!$BF$11,$K748&lt;=hypothèses!$BG$11),10,IF(Tableau1[[#This Row],[QF mens]]&gt;hypothèses!BG757,10,"")))))))))))</f>
        <v>2</v>
      </c>
      <c r="M748" s="49">
        <f>IF($K748&lt;=hypothèses!$BY$2,1,IF(AND($K748&gt;hypothèses!$BX$3,$K748&lt;=hypothèses!$BY$3),2,IF(AND($K748&gt;hypothèses!$BX$4,$K748&lt;=hypothèses!$BY$4),3,IF(AND($K748&gt;hypothèses!$BX$5,$K748&lt;=hypothèses!$BY$5),4,IF(AND($K748&gt;hypothèses!$BX$6,$K748&lt;=hypothèses!$BY$6),5,IF(AND($K748&gt;hypothèses!$BX$7,$K748&lt;=hypothèses!$BY$7),6,IF(AND($K748&gt;hypothèses!$BX$8,$K748&lt;=hypothèses!$BY$8),7,IF(AND($K748&gt;hypothèses!$BX$9,$K748&lt;=hypothèses!$BY$9),8,IF(AND($K748&gt;hypothèses!$BX$10,$K748&lt;=hypothèses!$BY$10),9,IF(AND($K748&gt;hypothèses!$BX$11,$K748&lt;=hypothèses!$BY$11),10,IF(Tableau1[[#This Row],[QF mens]]&gt;hypothèses!BH757,10,"")))))))))))</f>
        <v>1</v>
      </c>
      <c r="N748" s="49" t="s">
        <v>82</v>
      </c>
      <c r="O748" s="49" t="s">
        <v>77</v>
      </c>
      <c r="P748" s="49" t="s">
        <v>83</v>
      </c>
      <c r="Q748" s="49" t="s">
        <v>82</v>
      </c>
      <c r="T748">
        <v>0</v>
      </c>
      <c r="U748" s="58" t="str" cm="1">
        <f t="array" ref="U74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748" s="58">
        <f>IF(R748="Tarif Frais de dossier",30,IF(T748&lt;0,0,IF(AND(D748=hypothèses!$BR$2,R748=hypothèses!$BI$1),IF(K748&lt;=hypothèses!$BP$2,hypothèses!$BS$2,IF(K748&gt;=hypothèses!$BQ$2,hypothèses!$BT$2,K748*hypothèses!$BU$2)),IF(AND(D748=hypothèses!$BR$3,R748=hypothèses!$BI$1),IF(K748&lt;=hypothèses!$BP$3,hypothèses!$BS$3,IF(K748&gt;=hypothèses!$BQ$3,hypothèses!$BT$3,K748*hypothèses!$BU$3)),IF(AND(D748=hypothèses!$BR$5,R748=hypothèses!$BJ$1),IF(K748&lt;=hypothèses!$BP$5,hypothèses!$BS$5,IF(K748&gt;=hypothèses!$BQ$5,hypothèses!$BT$5,K748*hypothèses!$BU$5)),IF(AND(D748=hypothèses!$BR$6,R748=hypothèses!$BJ$1),IF(K748&lt;=hypothèses!$BP$6,hypothèses!$BS$6,IF(K748&gt;=hypothèses!$BQ$6,hypothèses!$BT$6,K748*hypothèses!$BU$6)),IF(AND(D748=hypothèses!$BR$8,R748=hypothèses!$BK$1),IF(K748&lt;=hypothèses!$BP$8,hypothèses!$BS$8,IF(K748&gt;=hypothèses!$BQ$8,hypothèses!$BT$8,K748*hypothèses!$BU$8)),IF(AND(D748=hypothèses!$BR$9,R748=hypothèses!$BK$1),IF(K748&lt;=hypothèses!$BP$9,hypothèses!$BS$9,IF(K748&gt;=hypothèses!$BQ$9,hypothèses!$BT$9,K748*hypothèses!$BU$9)),IF(AND(D748=hypothèses!$BR$11,R748=hypothèses!$BL$1),IF(K748&lt;=hypothèses!$BP$11,hypothèses!$BS$11,IF(K748&gt;=hypothèses!$BQ$11,hypothèses!$BT$11,K748*hypothèses!$BU$11)),IF(AND(D748=hypothèses!$BR$12,R748=hypothèses!$BL$1),IF(K748&lt;=hypothèses!$BP$12,hypothèses!$BS$12,IF(K748&gt;=hypothèses!$BQ$12,hypothèses!$BT$12,K748*hypothèses!$BU$12)),IF(AND(D748=hypothèses!$BR$14,R748=hypothèses!$BM$1),IF(K748&lt;=hypothèses!$BP$14,hypothèses!$BS$14,IF(K748&gt;=hypothèses!$BQ$14,hypothèses!$BT$14,K748*hypothèses!$BU$14)),IF(AND(D748=hypothèses!$BR$15,R748=hypothèses!$BM$1),IF(K748&lt;=hypothèses!$BP$15,hypothèses!$BS$15,IF(K748&gt;=hypothèses!$BQ$15,hypothèses!$BT$15,K748*hypothèses!$BU$15)),IF(AND(D748=hypothèses!$BR$17,R748=hypothèses!$BN$1),IF(K748&lt;=hypothèses!$BP$17,hypothèses!$BS$17,IF(K748&gt;=hypothèses!$BQ$17,hypothèses!$BT$17,K748*hypothèses!$BU$17)),IF(AND(D748=hypothèses!$BR$18,R748=hypothèses!$BN$1),IF(K748&lt;=hypothèses!$BP$18,hypothèses!$BS$18,IF(K748&gt;=hypothèses!$BQ$18,hypothèses!$BT$18,K748*hypothèses!$BU$18)),0))))))))))))))</f>
        <v>0</v>
      </c>
      <c r="W748" t="str" cm="1">
        <f t="array" ref="W748">IFERROR(IF(T748&lt;0,0,IF(R748="tarif frais de dossier",30,K748*INDEX(hypothèses!$CC$2:$CR$21,MATCH(1,(K748&gt;=hypothèses!$BX$2:$BX$21)*(K748&lt;hypothèses!$BY$2:$BY$21)*(D748="Villeurbanne")+(K748&gt;=hypothèses!$BX$12:$BX$21)*(K748&lt;hypothèses!$BY$12:$BY$21)*(D748="Hors Villeurbanne"),0),CHOOSE(MATCH(R748,{"tarif eveil";"tarif courant";"tarif pratiques collectives";"tarif troisième cycle renforcé PPES";"tarif cumul";"tarif location"},0),1,4,7,10,13,16)))),"")</f>
        <v/>
      </c>
    </row>
    <row r="749" spans="1:23">
      <c r="A749" s="72" t="s">
        <v>71</v>
      </c>
      <c r="B749" s="72" t="s">
        <v>72</v>
      </c>
      <c r="C749" s="72" t="s">
        <v>73</v>
      </c>
      <c r="D749" t="s">
        <v>86</v>
      </c>
      <c r="E749" s="59">
        <v>13445</v>
      </c>
      <c r="F749">
        <v>6</v>
      </c>
      <c r="G749">
        <v>3</v>
      </c>
      <c r="H749">
        <f>IF(Tableau1[[#This Row],[Tranche RFR]]&gt;=2,Tableau1[[#This Row],[Tranche RFR]]-1,Tableau1[[#This Row],[Tranche RFR]])</f>
        <v>5</v>
      </c>
      <c r="I749">
        <f>Tableau1[[#This Row],[RFR]]/Tableau1[[#This Row],[nb parts sans couple]]</f>
        <v>2689</v>
      </c>
      <c r="J749" t="s">
        <v>77</v>
      </c>
      <c r="K749" s="4">
        <f t="shared" si="11"/>
        <v>373.47222222222223</v>
      </c>
      <c r="L749" s="49">
        <f>IF($K749&lt;=hypothèses!$BG$2,1,IF(AND($K749&gt;hypothèses!$BF$3,$K749&lt;=hypothèses!$BG$3),2,IF(AND($K749&gt;hypothèses!$BF$4,$K749&lt;=hypothèses!$BG$4),3,IF(AND($K749&gt;hypothèses!$BF$5,$K749&lt;=hypothèses!$BG$5),4,IF(AND($K749&gt;hypothèses!$BF$6,$K749&lt;=hypothèses!$BG$6),5,IF(AND($K749&gt;hypothèses!$BF$7,$K749&lt;=hypothèses!$BG$7),6,IF(AND($K749&gt;hypothèses!$BF$8,$K749&lt;=hypothèses!$BG$8),7,IF(AND($K749&gt;hypothèses!$BF$9,$K749&lt;=hypothèses!$BG$9),8,IF(AND($K749&gt;hypothèses!$BF$10,$K749&lt;=hypothèses!$BG$10),9,IF(AND($K749&gt;hypothèses!$BF$11,$K749&lt;=hypothèses!$BG$11),10,IF(Tableau1[[#This Row],[QF mens]]&gt;hypothèses!BG758,10,"")))))))))))</f>
        <v>2</v>
      </c>
      <c r="M749" s="49">
        <f>IF($K749&lt;=hypothèses!$BY$2,1,IF(AND($K749&gt;hypothèses!$BX$3,$K749&lt;=hypothèses!$BY$3),2,IF(AND($K749&gt;hypothèses!$BX$4,$K749&lt;=hypothèses!$BY$4),3,IF(AND($K749&gt;hypothèses!$BX$5,$K749&lt;=hypothèses!$BY$5),4,IF(AND($K749&gt;hypothèses!$BX$6,$K749&lt;=hypothèses!$BY$6),5,IF(AND($K749&gt;hypothèses!$BX$7,$K749&lt;=hypothèses!$BY$7),6,IF(AND($K749&gt;hypothèses!$BX$8,$K749&lt;=hypothèses!$BY$8),7,IF(AND($K749&gt;hypothèses!$BX$9,$K749&lt;=hypothèses!$BY$9),8,IF(AND($K749&gt;hypothèses!$BX$10,$K749&lt;=hypothèses!$BY$10),9,IF(AND($K749&gt;hypothèses!$BX$11,$K749&lt;=hypothèses!$BY$11),10,IF(Tableau1[[#This Row],[QF mens]]&gt;hypothèses!BH758,10,"")))))))))))</f>
        <v>1</v>
      </c>
      <c r="N749" s="49" t="s">
        <v>82</v>
      </c>
      <c r="O749" s="49" t="s">
        <v>77</v>
      </c>
      <c r="P749" s="49" t="s">
        <v>83</v>
      </c>
      <c r="Q749" s="49" t="s">
        <v>82</v>
      </c>
      <c r="T749">
        <v>0</v>
      </c>
      <c r="U749" s="58" t="str" cm="1">
        <f t="array" ref="U74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749" s="58">
        <f>IF(R749="Tarif Frais de dossier",30,IF(T749&lt;0,0,IF(AND(D749=hypothèses!$BR$2,R749=hypothèses!$BI$1),IF(K749&lt;=hypothèses!$BP$2,hypothèses!$BS$2,IF(K749&gt;=hypothèses!$BQ$2,hypothèses!$BT$2,K749*hypothèses!$BU$2)),IF(AND(D749=hypothèses!$BR$3,R749=hypothèses!$BI$1),IF(K749&lt;=hypothèses!$BP$3,hypothèses!$BS$3,IF(K749&gt;=hypothèses!$BQ$3,hypothèses!$BT$3,K749*hypothèses!$BU$3)),IF(AND(D749=hypothèses!$BR$5,R749=hypothèses!$BJ$1),IF(K749&lt;=hypothèses!$BP$5,hypothèses!$BS$5,IF(K749&gt;=hypothèses!$BQ$5,hypothèses!$BT$5,K749*hypothèses!$BU$5)),IF(AND(D749=hypothèses!$BR$6,R749=hypothèses!$BJ$1),IF(K749&lt;=hypothèses!$BP$6,hypothèses!$BS$6,IF(K749&gt;=hypothèses!$BQ$6,hypothèses!$BT$6,K749*hypothèses!$BU$6)),IF(AND(D749=hypothèses!$BR$8,R749=hypothèses!$BK$1),IF(K749&lt;=hypothèses!$BP$8,hypothèses!$BS$8,IF(K749&gt;=hypothèses!$BQ$8,hypothèses!$BT$8,K749*hypothèses!$BU$8)),IF(AND(D749=hypothèses!$BR$9,R749=hypothèses!$BK$1),IF(K749&lt;=hypothèses!$BP$9,hypothèses!$BS$9,IF(K749&gt;=hypothèses!$BQ$9,hypothèses!$BT$9,K749*hypothèses!$BU$9)),IF(AND(D749=hypothèses!$BR$11,R749=hypothèses!$BL$1),IF(K749&lt;=hypothèses!$BP$11,hypothèses!$BS$11,IF(K749&gt;=hypothèses!$BQ$11,hypothèses!$BT$11,K749*hypothèses!$BU$11)),IF(AND(D749=hypothèses!$BR$12,R749=hypothèses!$BL$1),IF(K749&lt;=hypothèses!$BP$12,hypothèses!$BS$12,IF(K749&gt;=hypothèses!$BQ$12,hypothèses!$BT$12,K749*hypothèses!$BU$12)),IF(AND(D749=hypothèses!$BR$14,R749=hypothèses!$BM$1),IF(K749&lt;=hypothèses!$BP$14,hypothèses!$BS$14,IF(K749&gt;=hypothèses!$BQ$14,hypothèses!$BT$14,K749*hypothèses!$BU$14)),IF(AND(D749=hypothèses!$BR$15,R749=hypothèses!$BM$1),IF(K749&lt;=hypothèses!$BP$15,hypothèses!$BS$15,IF(K749&gt;=hypothèses!$BQ$15,hypothèses!$BT$15,K749*hypothèses!$BU$15)),IF(AND(D749=hypothèses!$BR$17,R749=hypothèses!$BN$1),IF(K749&lt;=hypothèses!$BP$17,hypothèses!$BS$17,IF(K749&gt;=hypothèses!$BQ$17,hypothèses!$BT$17,K749*hypothèses!$BU$17)),IF(AND(D749=hypothèses!$BR$18,R749=hypothèses!$BN$1),IF(K749&lt;=hypothèses!$BP$18,hypothèses!$BS$18,IF(K749&gt;=hypothèses!$BQ$18,hypothèses!$BT$18,K749*hypothèses!$BU$18)),0))))))))))))))</f>
        <v>0</v>
      </c>
      <c r="W749" t="str" cm="1">
        <f t="array" ref="W749">IFERROR(IF(T749&lt;0,0,IF(R749="tarif frais de dossier",30,K749*INDEX(hypothèses!$CC$2:$CR$21,MATCH(1,(K749&gt;=hypothèses!$BX$2:$BX$21)*(K749&lt;hypothèses!$BY$2:$BY$21)*(D749="Villeurbanne")+(K749&gt;=hypothèses!$BX$12:$BX$21)*(K749&lt;hypothèses!$BY$12:$BY$21)*(D749="Hors Villeurbanne"),0),CHOOSE(MATCH(R749,{"tarif eveil";"tarif courant";"tarif pratiques collectives";"tarif troisième cycle renforcé PPES";"tarif cumul";"tarif location"},0),1,4,7,10,13,16)))),"")</f>
        <v/>
      </c>
    </row>
    <row r="750" spans="1:23">
      <c r="A750" s="71" t="s">
        <v>71</v>
      </c>
      <c r="B750" s="71" t="s">
        <v>72</v>
      </c>
      <c r="C750" s="71" t="s">
        <v>73</v>
      </c>
      <c r="D750" t="s">
        <v>86</v>
      </c>
      <c r="E750" s="59">
        <v>13445</v>
      </c>
      <c r="F750">
        <v>6</v>
      </c>
      <c r="G750">
        <v>3</v>
      </c>
      <c r="H750">
        <f>IF(Tableau1[[#This Row],[Tranche RFR]]&gt;=2,Tableau1[[#This Row],[Tranche RFR]]-1,Tableau1[[#This Row],[Tranche RFR]])</f>
        <v>5</v>
      </c>
      <c r="I750">
        <f>Tableau1[[#This Row],[RFR]]/Tableau1[[#This Row],[nb parts sans couple]]</f>
        <v>2689</v>
      </c>
      <c r="J750" t="s">
        <v>77</v>
      </c>
      <c r="K750" s="4">
        <f t="shared" si="11"/>
        <v>373.47222222222223</v>
      </c>
      <c r="L750" s="49">
        <f>IF($K750&lt;=hypothèses!$BG$2,1,IF(AND($K750&gt;hypothèses!$BF$3,$K750&lt;=hypothèses!$BG$3),2,IF(AND($K750&gt;hypothèses!$BF$4,$K750&lt;=hypothèses!$BG$4),3,IF(AND($K750&gt;hypothèses!$BF$5,$K750&lt;=hypothèses!$BG$5),4,IF(AND($K750&gt;hypothèses!$BF$6,$K750&lt;=hypothèses!$BG$6),5,IF(AND($K750&gt;hypothèses!$BF$7,$K750&lt;=hypothèses!$BG$7),6,IF(AND($K750&gt;hypothèses!$BF$8,$K750&lt;=hypothèses!$BG$8),7,IF(AND($K750&gt;hypothèses!$BF$9,$K750&lt;=hypothèses!$BG$9),8,IF(AND($K750&gt;hypothèses!$BF$10,$K750&lt;=hypothèses!$BG$10),9,IF(AND($K750&gt;hypothèses!$BF$11,$K750&lt;=hypothèses!$BG$11),10,IF(Tableau1[[#This Row],[QF mens]]&gt;hypothèses!BG759,10,"")))))))))))</f>
        <v>2</v>
      </c>
      <c r="M750" s="49">
        <f>IF($K750&lt;=hypothèses!$BY$2,1,IF(AND($K750&gt;hypothèses!$BX$3,$K750&lt;=hypothèses!$BY$3),2,IF(AND($K750&gt;hypothèses!$BX$4,$K750&lt;=hypothèses!$BY$4),3,IF(AND($K750&gt;hypothèses!$BX$5,$K750&lt;=hypothèses!$BY$5),4,IF(AND($K750&gt;hypothèses!$BX$6,$K750&lt;=hypothèses!$BY$6),5,IF(AND($K750&gt;hypothèses!$BX$7,$K750&lt;=hypothèses!$BY$7),6,IF(AND($K750&gt;hypothèses!$BX$8,$K750&lt;=hypothèses!$BY$8),7,IF(AND($K750&gt;hypothèses!$BX$9,$K750&lt;=hypothèses!$BY$9),8,IF(AND($K750&gt;hypothèses!$BX$10,$K750&lt;=hypothèses!$BY$10),9,IF(AND($K750&gt;hypothèses!$BX$11,$K750&lt;=hypothèses!$BY$11),10,IF(Tableau1[[#This Row],[QF mens]]&gt;hypothèses!BH759,10,"")))))))))))</f>
        <v>1</v>
      </c>
      <c r="N750" s="49" t="s">
        <v>82</v>
      </c>
      <c r="O750" s="49" t="s">
        <v>77</v>
      </c>
      <c r="P750" s="49" t="s">
        <v>83</v>
      </c>
      <c r="Q750" s="49" t="s">
        <v>82</v>
      </c>
      <c r="T750">
        <v>0</v>
      </c>
      <c r="U750" s="58" t="str" cm="1">
        <f t="array" ref="U75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750" s="58">
        <f>IF(R750="Tarif Frais de dossier",30,IF(T750&lt;0,0,IF(AND(D750=hypothèses!$BR$2,R750=hypothèses!$BI$1),IF(K750&lt;=hypothèses!$BP$2,hypothèses!$BS$2,IF(K750&gt;=hypothèses!$BQ$2,hypothèses!$BT$2,K750*hypothèses!$BU$2)),IF(AND(D750=hypothèses!$BR$3,R750=hypothèses!$BI$1),IF(K750&lt;=hypothèses!$BP$3,hypothèses!$BS$3,IF(K750&gt;=hypothèses!$BQ$3,hypothèses!$BT$3,K750*hypothèses!$BU$3)),IF(AND(D750=hypothèses!$BR$5,R750=hypothèses!$BJ$1),IF(K750&lt;=hypothèses!$BP$5,hypothèses!$BS$5,IF(K750&gt;=hypothèses!$BQ$5,hypothèses!$BT$5,K750*hypothèses!$BU$5)),IF(AND(D750=hypothèses!$BR$6,R750=hypothèses!$BJ$1),IF(K750&lt;=hypothèses!$BP$6,hypothèses!$BS$6,IF(K750&gt;=hypothèses!$BQ$6,hypothèses!$BT$6,K750*hypothèses!$BU$6)),IF(AND(D750=hypothèses!$BR$8,R750=hypothèses!$BK$1),IF(K750&lt;=hypothèses!$BP$8,hypothèses!$BS$8,IF(K750&gt;=hypothèses!$BQ$8,hypothèses!$BT$8,K750*hypothèses!$BU$8)),IF(AND(D750=hypothèses!$BR$9,R750=hypothèses!$BK$1),IF(K750&lt;=hypothèses!$BP$9,hypothèses!$BS$9,IF(K750&gt;=hypothèses!$BQ$9,hypothèses!$BT$9,K750*hypothèses!$BU$9)),IF(AND(D750=hypothèses!$BR$11,R750=hypothèses!$BL$1),IF(K750&lt;=hypothèses!$BP$11,hypothèses!$BS$11,IF(K750&gt;=hypothèses!$BQ$11,hypothèses!$BT$11,K750*hypothèses!$BU$11)),IF(AND(D750=hypothèses!$BR$12,R750=hypothèses!$BL$1),IF(K750&lt;=hypothèses!$BP$12,hypothèses!$BS$12,IF(K750&gt;=hypothèses!$BQ$12,hypothèses!$BT$12,K750*hypothèses!$BU$12)),IF(AND(D750=hypothèses!$BR$14,R750=hypothèses!$BM$1),IF(K750&lt;=hypothèses!$BP$14,hypothèses!$BS$14,IF(K750&gt;=hypothèses!$BQ$14,hypothèses!$BT$14,K750*hypothèses!$BU$14)),IF(AND(D750=hypothèses!$BR$15,R750=hypothèses!$BM$1),IF(K750&lt;=hypothèses!$BP$15,hypothèses!$BS$15,IF(K750&gt;=hypothèses!$BQ$15,hypothèses!$BT$15,K750*hypothèses!$BU$15)),IF(AND(D750=hypothèses!$BR$17,R750=hypothèses!$BN$1),IF(K750&lt;=hypothèses!$BP$17,hypothèses!$BS$17,IF(K750&gt;=hypothèses!$BQ$17,hypothèses!$BT$17,K750*hypothèses!$BU$17)),IF(AND(D750=hypothèses!$BR$18,R750=hypothèses!$BN$1),IF(K750&lt;=hypothèses!$BP$18,hypothèses!$BS$18,IF(K750&gt;=hypothèses!$BQ$18,hypothèses!$BT$18,K750*hypothèses!$BU$18)),0))))))))))))))</f>
        <v>0</v>
      </c>
      <c r="W750" t="str" cm="1">
        <f t="array" ref="W750">IFERROR(IF(T750&lt;0,0,IF(R750="tarif frais de dossier",30,K750*INDEX(hypothèses!$CC$2:$CR$21,MATCH(1,(K750&gt;=hypothèses!$BX$2:$BX$21)*(K750&lt;hypothèses!$BY$2:$BY$21)*(D750="Villeurbanne")+(K750&gt;=hypothèses!$BX$12:$BX$21)*(K750&lt;hypothèses!$BY$12:$BY$21)*(D750="Hors Villeurbanne"),0),CHOOSE(MATCH(R750,{"tarif eveil";"tarif courant";"tarif pratiques collectives";"tarif troisième cycle renforcé PPES";"tarif cumul";"tarif location"},0),1,4,7,10,13,16)))),"")</f>
        <v/>
      </c>
    </row>
    <row r="751" spans="1:23">
      <c r="A751" s="72" t="s">
        <v>71</v>
      </c>
      <c r="B751" s="72" t="s">
        <v>72</v>
      </c>
      <c r="C751" s="72" t="s">
        <v>73</v>
      </c>
      <c r="D751" t="s">
        <v>70</v>
      </c>
      <c r="E751" s="59">
        <v>25112</v>
      </c>
      <c r="F751">
        <v>11</v>
      </c>
      <c r="G751">
        <v>6.5</v>
      </c>
      <c r="H751">
        <f>IF(Tableau1[[#This Row],[Tranche RFR]]&gt;=2,Tableau1[[#This Row],[Tranche RFR]]-1,Tableau1[[#This Row],[Tranche RFR]])</f>
        <v>10</v>
      </c>
      <c r="I751">
        <f>Tableau1[[#This Row],[RFR]]/Tableau1[[#This Row],[nb parts sans couple]]</f>
        <v>2511.1999999999998</v>
      </c>
      <c r="J751" t="s">
        <v>77</v>
      </c>
      <c r="K751" s="4">
        <f t="shared" si="11"/>
        <v>321.94871794871796</v>
      </c>
      <c r="L751" s="49">
        <f>IF($K751&lt;=hypothèses!$BG$2,1,IF(AND($K751&gt;hypothèses!$BF$3,$K751&lt;=hypothèses!$BG$3),2,IF(AND($K751&gt;hypothèses!$BF$4,$K751&lt;=hypothèses!$BG$4),3,IF(AND($K751&gt;hypothèses!$BF$5,$K751&lt;=hypothèses!$BG$5),4,IF(AND($K751&gt;hypothèses!$BF$6,$K751&lt;=hypothèses!$BG$6),5,IF(AND($K751&gt;hypothèses!$BF$7,$K751&lt;=hypothèses!$BG$7),6,IF(AND($K751&gt;hypothèses!$BF$8,$K751&lt;=hypothèses!$BG$8),7,IF(AND($K751&gt;hypothèses!$BF$9,$K751&lt;=hypothèses!$BG$9),8,IF(AND($K751&gt;hypothèses!$BF$10,$K751&lt;=hypothèses!$BG$10),9,IF(AND($K751&gt;hypothèses!$BF$11,$K751&lt;=hypothèses!$BG$11),10,IF(Tableau1[[#This Row],[QF mens]]&gt;hypothèses!BG760,10,"")))))))))))</f>
        <v>2</v>
      </c>
      <c r="M751" s="49">
        <f>IF($K751&lt;=hypothèses!$BY$2,1,IF(AND($K751&gt;hypothèses!$BX$3,$K751&lt;=hypothèses!$BY$3),2,IF(AND($K751&gt;hypothèses!$BX$4,$K751&lt;=hypothèses!$BY$4),3,IF(AND($K751&gt;hypothèses!$BX$5,$K751&lt;=hypothèses!$BY$5),4,IF(AND($K751&gt;hypothèses!$BX$6,$K751&lt;=hypothèses!$BY$6),5,IF(AND($K751&gt;hypothèses!$BX$7,$K751&lt;=hypothèses!$BY$7),6,IF(AND($K751&gt;hypothèses!$BX$8,$K751&lt;=hypothèses!$BY$8),7,IF(AND($K751&gt;hypothèses!$BX$9,$K751&lt;=hypothèses!$BY$9),8,IF(AND($K751&gt;hypothèses!$BX$10,$K751&lt;=hypothèses!$BY$10),9,IF(AND($K751&gt;hypothèses!$BX$11,$K751&lt;=hypothèses!$BY$11),10,IF(Tableau1[[#This Row],[QF mens]]&gt;hypothèses!BH760,10,"")))))))))))</f>
        <v>1</v>
      </c>
      <c r="N751" s="49" t="s">
        <v>82</v>
      </c>
      <c r="O751" s="49" t="s">
        <v>77</v>
      </c>
      <c r="P751" s="49" t="s">
        <v>83</v>
      </c>
      <c r="Q751" s="49" t="s">
        <v>82</v>
      </c>
      <c r="R751" t="s">
        <v>13</v>
      </c>
      <c r="S751">
        <v>1</v>
      </c>
      <c r="T751">
        <v>355</v>
      </c>
      <c r="U751" s="58" cm="1">
        <f t="array" ref="U75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177.22</v>
      </c>
      <c r="V751" s="58">
        <f>IF(R751="Tarif Frais de dossier",30,IF(T751&lt;0,0,IF(AND(D751=hypothèses!$BR$2,R751=hypothèses!$BI$1),IF(K751&lt;=hypothèses!$BP$2,hypothèses!$BS$2,IF(K751&gt;=hypothèses!$BQ$2,hypothèses!$BT$2,K751*hypothèses!$BU$2)),IF(AND(D751=hypothèses!$BR$3,R751=hypothèses!$BI$1),IF(K751&lt;=hypothèses!$BP$3,hypothèses!$BS$3,IF(K751&gt;=hypothèses!$BQ$3,hypothèses!$BT$3,K751*hypothèses!$BU$3)),IF(AND(D751=hypothèses!$BR$5,R751=hypothèses!$BJ$1),IF(K751&lt;=hypothèses!$BP$5,hypothèses!$BS$5,IF(K751&gt;=hypothèses!$BQ$5,hypothèses!$BT$5,K751*hypothèses!$BU$5)),IF(AND(D751=hypothèses!$BR$6,R751=hypothèses!$BJ$1),IF(K751&lt;=hypothèses!$BP$6,hypothèses!$BS$6,IF(K751&gt;=hypothèses!$BQ$6,hypothèses!$BT$6,K751*hypothèses!$BU$6)),IF(AND(D751=hypothèses!$BR$8,R751=hypothèses!$BK$1),IF(K751&lt;=hypothèses!$BP$8,hypothèses!$BS$8,IF(K751&gt;=hypothèses!$BQ$8,hypothèses!$BT$8,K751*hypothèses!$BU$8)),IF(AND(D751=hypothèses!$BR$9,R751=hypothèses!$BK$1),IF(K751&lt;=hypothèses!$BP$9,hypothèses!$BS$9,IF(K751&gt;=hypothèses!$BQ$9,hypothèses!$BT$9,K751*hypothèses!$BU$9)),IF(AND(D751=hypothèses!$BR$11,R751=hypothèses!$BL$1),IF(K751&lt;=hypothèses!$BP$11,hypothèses!$BS$11,IF(K751&gt;=hypothèses!$BQ$11,hypothèses!$BT$11,K751*hypothèses!$BU$11)),IF(AND(D751=hypothèses!$BR$12,R751=hypothèses!$BL$1),IF(K751&lt;=hypothèses!$BP$12,hypothèses!$BS$12,IF(K751&gt;=hypothèses!$BQ$12,hypothèses!$BT$12,K751*hypothèses!$BU$12)),IF(AND(D751=hypothèses!$BR$14,R751=hypothèses!$BM$1),IF(K751&lt;=hypothèses!$BP$14,hypothèses!$BS$14,IF(K751&gt;=hypothèses!$BQ$14,hypothèses!$BT$14,K751*hypothèses!$BU$14)),IF(AND(D751=hypothèses!$BR$15,R751=hypothèses!$BM$1),IF(K751&lt;=hypothèses!$BP$15,hypothèses!$BS$15,IF(K751&gt;=hypothèses!$BQ$15,hypothèses!$BT$15,K751*hypothèses!$BU$15)),IF(AND(D751=hypothèses!$BR$17,R751=hypothèses!$BN$1),IF(K751&lt;=hypothèses!$BP$17,hypothèses!$BS$17,IF(K751&gt;=hypothèses!$BQ$17,hypothèses!$BT$17,K751*hypothèses!$BU$17)),IF(AND(D751=hypothèses!$BR$18,R751=hypothèses!$BN$1),IF(K751&lt;=hypothèses!$BP$18,hypothèses!$BS$18,IF(K751&gt;=hypothèses!$BQ$18,hypothèses!$BT$18,K751*hypothèses!$BU$18)),0))))))))))))))</f>
        <v>84.99446153846155</v>
      </c>
      <c r="W751" t="str" cm="1">
        <f t="array" ref="W751">IFERROR(IF(T751&lt;0,0,IF(R751="tarif frais de dossier",30,K751*INDEX(hypothèses!$CC$2:$CR$21,MATCH(1,(K751&gt;=hypothèses!$BX$2:$BX$21)*(K751&lt;hypothèses!$BY$2:$BY$21)*(D751="Villeurbanne")+(K751&gt;=hypothèses!$BX$12:$BX$21)*(K751&lt;hypothèses!$BY$12:$BY$21)*(D751="Hors Villeurbanne"),0),CHOOSE(MATCH(R751,{"tarif eveil";"tarif courant";"tarif pratiques collectives";"tarif troisième cycle renforcé PPES";"tarif cumul";"tarif location"},0),1,4,7,10,13,16)))),"")</f>
        <v/>
      </c>
    </row>
    <row r="752" spans="1:23">
      <c r="A752" s="71" t="s">
        <v>71</v>
      </c>
      <c r="B752" s="71" t="s">
        <v>72</v>
      </c>
      <c r="C752" s="71" t="s">
        <v>73</v>
      </c>
      <c r="D752" t="s">
        <v>70</v>
      </c>
      <c r="E752" s="59">
        <v>25112</v>
      </c>
      <c r="F752">
        <v>11</v>
      </c>
      <c r="G752">
        <v>6.5</v>
      </c>
      <c r="H752">
        <f>IF(Tableau1[[#This Row],[Tranche RFR]]&gt;=2,Tableau1[[#This Row],[Tranche RFR]]-1,Tableau1[[#This Row],[Tranche RFR]])</f>
        <v>10</v>
      </c>
      <c r="I752">
        <f>Tableau1[[#This Row],[RFR]]/Tableau1[[#This Row],[nb parts sans couple]]</f>
        <v>2511.1999999999998</v>
      </c>
      <c r="J752" t="s">
        <v>77</v>
      </c>
      <c r="K752" s="4">
        <f t="shared" si="11"/>
        <v>321.94871794871796</v>
      </c>
      <c r="L752" s="49">
        <f>IF($K752&lt;=hypothèses!$BG$2,1,IF(AND($K752&gt;hypothèses!$BF$3,$K752&lt;=hypothèses!$BG$3),2,IF(AND($K752&gt;hypothèses!$BF$4,$K752&lt;=hypothèses!$BG$4),3,IF(AND($K752&gt;hypothèses!$BF$5,$K752&lt;=hypothèses!$BG$5),4,IF(AND($K752&gt;hypothèses!$BF$6,$K752&lt;=hypothèses!$BG$6),5,IF(AND($K752&gt;hypothèses!$BF$7,$K752&lt;=hypothèses!$BG$7),6,IF(AND($K752&gt;hypothèses!$BF$8,$K752&lt;=hypothèses!$BG$8),7,IF(AND($K752&gt;hypothèses!$BF$9,$K752&lt;=hypothèses!$BG$9),8,IF(AND($K752&gt;hypothèses!$BF$10,$K752&lt;=hypothèses!$BG$10),9,IF(AND($K752&gt;hypothèses!$BF$11,$K752&lt;=hypothèses!$BG$11),10,IF(Tableau1[[#This Row],[QF mens]]&gt;hypothèses!BG761,10,"")))))))))))</f>
        <v>2</v>
      </c>
      <c r="M752" s="49">
        <f>IF($K752&lt;=hypothèses!$BY$2,1,IF(AND($K752&gt;hypothèses!$BX$3,$K752&lt;=hypothèses!$BY$3),2,IF(AND($K752&gt;hypothèses!$BX$4,$K752&lt;=hypothèses!$BY$4),3,IF(AND($K752&gt;hypothèses!$BX$5,$K752&lt;=hypothèses!$BY$5),4,IF(AND($K752&gt;hypothèses!$BX$6,$K752&lt;=hypothèses!$BY$6),5,IF(AND($K752&gt;hypothèses!$BX$7,$K752&lt;=hypothèses!$BY$7),6,IF(AND($K752&gt;hypothèses!$BX$8,$K752&lt;=hypothèses!$BY$8),7,IF(AND($K752&gt;hypothèses!$BX$9,$K752&lt;=hypothèses!$BY$9),8,IF(AND($K752&gt;hypothèses!$BX$10,$K752&lt;=hypothèses!$BY$10),9,IF(AND($K752&gt;hypothèses!$BX$11,$K752&lt;=hypothèses!$BY$11),10,IF(Tableau1[[#This Row],[QF mens]]&gt;hypothèses!BH761,10,"")))))))))))</f>
        <v>1</v>
      </c>
      <c r="N752" s="49" t="s">
        <v>82</v>
      </c>
      <c r="O752" s="49" t="s">
        <v>77</v>
      </c>
      <c r="P752" s="49" t="s">
        <v>83</v>
      </c>
      <c r="Q752" s="49" t="s">
        <v>82</v>
      </c>
      <c r="T752">
        <v>0</v>
      </c>
      <c r="U752" s="58" t="str" cm="1">
        <f t="array" ref="U75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752" s="58">
        <f>IF(R752="Tarif Frais de dossier",30,IF(T752&lt;0,0,IF(AND(D752=hypothèses!$BR$2,R752=hypothèses!$BI$1),IF(K752&lt;=hypothèses!$BP$2,hypothèses!$BS$2,IF(K752&gt;=hypothèses!$BQ$2,hypothèses!$BT$2,K752*hypothèses!$BU$2)),IF(AND(D752=hypothèses!$BR$3,R752=hypothèses!$BI$1),IF(K752&lt;=hypothèses!$BP$3,hypothèses!$BS$3,IF(K752&gt;=hypothèses!$BQ$3,hypothèses!$BT$3,K752*hypothèses!$BU$3)),IF(AND(D752=hypothèses!$BR$5,R752=hypothèses!$BJ$1),IF(K752&lt;=hypothèses!$BP$5,hypothèses!$BS$5,IF(K752&gt;=hypothèses!$BQ$5,hypothèses!$BT$5,K752*hypothèses!$BU$5)),IF(AND(D752=hypothèses!$BR$6,R752=hypothèses!$BJ$1),IF(K752&lt;=hypothèses!$BP$6,hypothèses!$BS$6,IF(K752&gt;=hypothèses!$BQ$6,hypothèses!$BT$6,K752*hypothèses!$BU$6)),IF(AND(D752=hypothèses!$BR$8,R752=hypothèses!$BK$1),IF(K752&lt;=hypothèses!$BP$8,hypothèses!$BS$8,IF(K752&gt;=hypothèses!$BQ$8,hypothèses!$BT$8,K752*hypothèses!$BU$8)),IF(AND(D752=hypothèses!$BR$9,R752=hypothèses!$BK$1),IF(K752&lt;=hypothèses!$BP$9,hypothèses!$BS$9,IF(K752&gt;=hypothèses!$BQ$9,hypothèses!$BT$9,K752*hypothèses!$BU$9)),IF(AND(D752=hypothèses!$BR$11,R752=hypothèses!$BL$1),IF(K752&lt;=hypothèses!$BP$11,hypothèses!$BS$11,IF(K752&gt;=hypothèses!$BQ$11,hypothèses!$BT$11,K752*hypothèses!$BU$11)),IF(AND(D752=hypothèses!$BR$12,R752=hypothèses!$BL$1),IF(K752&lt;=hypothèses!$BP$12,hypothèses!$BS$12,IF(K752&gt;=hypothèses!$BQ$12,hypothèses!$BT$12,K752*hypothèses!$BU$12)),IF(AND(D752=hypothèses!$BR$14,R752=hypothèses!$BM$1),IF(K752&lt;=hypothèses!$BP$14,hypothèses!$BS$14,IF(K752&gt;=hypothèses!$BQ$14,hypothèses!$BT$14,K752*hypothèses!$BU$14)),IF(AND(D752=hypothèses!$BR$15,R752=hypothèses!$BM$1),IF(K752&lt;=hypothèses!$BP$15,hypothèses!$BS$15,IF(K752&gt;=hypothèses!$BQ$15,hypothèses!$BT$15,K752*hypothèses!$BU$15)),IF(AND(D752=hypothèses!$BR$17,R752=hypothèses!$BN$1),IF(K752&lt;=hypothèses!$BP$17,hypothèses!$BS$17,IF(K752&gt;=hypothèses!$BQ$17,hypothèses!$BT$17,K752*hypothèses!$BU$17)),IF(AND(D752=hypothèses!$BR$18,R752=hypothèses!$BN$1),IF(K752&lt;=hypothèses!$BP$18,hypothèses!$BS$18,IF(K752&gt;=hypothèses!$BQ$18,hypothèses!$BT$18,K752*hypothèses!$BU$18)),0))))))))))))))</f>
        <v>0</v>
      </c>
      <c r="W752" t="str" cm="1">
        <f t="array" ref="W752">IFERROR(IF(T752&lt;0,0,IF(R752="tarif frais de dossier",30,K752*INDEX(hypothèses!$CC$2:$CR$21,MATCH(1,(K752&gt;=hypothèses!$BX$2:$BX$21)*(K752&lt;hypothèses!$BY$2:$BY$21)*(D752="Villeurbanne")+(K752&gt;=hypothèses!$BX$12:$BX$21)*(K752&lt;hypothèses!$BY$12:$BY$21)*(D752="Hors Villeurbanne"),0),CHOOSE(MATCH(R752,{"tarif eveil";"tarif courant";"tarif pratiques collectives";"tarif troisième cycle renforcé PPES";"tarif cumul";"tarif location"},0),1,4,7,10,13,16)))),"")</f>
        <v/>
      </c>
    </row>
    <row r="753" spans="1:23">
      <c r="A753" s="72" t="s">
        <v>71</v>
      </c>
      <c r="B753" s="72" t="s">
        <v>72</v>
      </c>
      <c r="C753" s="72" t="s">
        <v>73</v>
      </c>
      <c r="D753" t="s">
        <v>70</v>
      </c>
      <c r="E753" s="59">
        <v>33767</v>
      </c>
      <c r="F753">
        <v>14</v>
      </c>
      <c r="G753">
        <v>3</v>
      </c>
      <c r="H753">
        <f>IF(Tableau1[[#This Row],[Tranche RFR]]&gt;=2,Tableau1[[#This Row],[Tranche RFR]]-1,Tableau1[[#This Row],[Tranche RFR]])</f>
        <v>13</v>
      </c>
      <c r="I753">
        <f>Tableau1[[#This Row],[RFR]]/Tableau1[[#This Row],[nb parts sans couple]]</f>
        <v>2597.4615384615386</v>
      </c>
      <c r="J753" t="s">
        <v>77</v>
      </c>
      <c r="K753" s="4">
        <f t="shared" si="11"/>
        <v>937.97222222222217</v>
      </c>
      <c r="L753" s="49">
        <f>IF($K753&lt;=hypothèses!$BG$2,1,IF(AND($K753&gt;hypothèses!$BF$3,$K753&lt;=hypothèses!$BG$3),2,IF(AND($K753&gt;hypothèses!$BF$4,$K753&lt;=hypothèses!$BG$4),3,IF(AND($K753&gt;hypothèses!$BF$5,$K753&lt;=hypothèses!$BG$5),4,IF(AND($K753&gt;hypothèses!$BF$6,$K753&lt;=hypothèses!$BG$6),5,IF(AND($K753&gt;hypothèses!$BF$7,$K753&lt;=hypothèses!$BG$7),6,IF(AND($K753&gt;hypothèses!$BF$8,$K753&lt;=hypothèses!$BG$8),7,IF(AND($K753&gt;hypothèses!$BF$9,$K753&lt;=hypothèses!$BG$9),8,IF(AND($K753&gt;hypothèses!$BF$10,$K753&lt;=hypothèses!$BG$10),9,IF(AND($K753&gt;hypothèses!$BF$11,$K753&lt;=hypothèses!$BG$11),10,IF(Tableau1[[#This Row],[QF mens]]&gt;hypothèses!BG762,10,"")))))))))))</f>
        <v>6</v>
      </c>
      <c r="M753" s="49">
        <f>IF($K753&lt;=hypothèses!$BY$2,1,IF(AND($K753&gt;hypothèses!$BX$3,$K753&lt;=hypothèses!$BY$3),2,IF(AND($K753&gt;hypothèses!$BX$4,$K753&lt;=hypothèses!$BY$4),3,IF(AND($K753&gt;hypothèses!$BX$5,$K753&lt;=hypothèses!$BY$5),4,IF(AND($K753&gt;hypothèses!$BX$6,$K753&lt;=hypothèses!$BY$6),5,IF(AND($K753&gt;hypothèses!$BX$7,$K753&lt;=hypothèses!$BY$7),6,IF(AND($K753&gt;hypothèses!$BX$8,$K753&lt;=hypothèses!$BY$8),7,IF(AND($K753&gt;hypothèses!$BX$9,$K753&lt;=hypothèses!$BY$9),8,IF(AND($K753&gt;hypothèses!$BX$10,$K753&lt;=hypothèses!$BY$10),9,IF(AND($K753&gt;hypothèses!$BX$11,$K753&lt;=hypothèses!$BY$11),10,IF(Tableau1[[#This Row],[QF mens]]&gt;hypothèses!BH762,10,"")))))))))))</f>
        <v>4</v>
      </c>
      <c r="N753" s="49" t="s">
        <v>82</v>
      </c>
      <c r="O753" s="49" t="s">
        <v>77</v>
      </c>
      <c r="P753" s="49" t="s">
        <v>83</v>
      </c>
      <c r="Q753" s="49" t="s">
        <v>82</v>
      </c>
      <c r="R753" t="s">
        <v>16</v>
      </c>
      <c r="S753">
        <v>1</v>
      </c>
      <c r="T753">
        <v>100</v>
      </c>
      <c r="U753" s="58" cm="1">
        <f t="array" ref="U75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141.55000000000001</v>
      </c>
      <c r="V753" s="58">
        <f>IF(R753="Tarif Frais de dossier",30,IF(T753&lt;0,0,IF(AND(D753=hypothèses!$BR$2,R753=hypothèses!$BI$1),IF(K753&lt;=hypothèses!$BP$2,hypothèses!$BS$2,IF(K753&gt;=hypothèses!$BQ$2,hypothèses!$BT$2,K753*hypothèses!$BU$2)),IF(AND(D753=hypothèses!$BR$3,R753=hypothèses!$BI$1),IF(K753&lt;=hypothèses!$BP$3,hypothèses!$BS$3,IF(K753&gt;=hypothèses!$BQ$3,hypothèses!$BT$3,K753*hypothèses!$BU$3)),IF(AND(D753=hypothèses!$BR$5,R753=hypothèses!$BJ$1),IF(K753&lt;=hypothèses!$BP$5,hypothèses!$BS$5,IF(K753&gt;=hypothèses!$BQ$5,hypothèses!$BT$5,K753*hypothèses!$BU$5)),IF(AND(D753=hypothèses!$BR$6,R753=hypothèses!$BJ$1),IF(K753&lt;=hypothèses!$BP$6,hypothèses!$BS$6,IF(K753&gt;=hypothèses!$BQ$6,hypothèses!$BT$6,K753*hypothèses!$BU$6)),IF(AND(D753=hypothèses!$BR$8,R753=hypothèses!$BK$1),IF(K753&lt;=hypothèses!$BP$8,hypothèses!$BS$8,IF(K753&gt;=hypothèses!$BQ$8,hypothèses!$BT$8,K753*hypothèses!$BU$8)),IF(AND(D753=hypothèses!$BR$9,R753=hypothèses!$BK$1),IF(K753&lt;=hypothèses!$BP$9,hypothèses!$BS$9,IF(K753&gt;=hypothèses!$BQ$9,hypothèses!$BT$9,K753*hypothèses!$BU$9)),IF(AND(D753=hypothèses!$BR$11,R753=hypothèses!$BL$1),IF(K753&lt;=hypothèses!$BP$11,hypothèses!$BS$11,IF(K753&gt;=hypothèses!$BQ$11,hypothèses!$BT$11,K753*hypothèses!$BU$11)),IF(AND(D753=hypothèses!$BR$12,R753=hypothèses!$BL$1),IF(K753&lt;=hypothèses!$BP$12,hypothèses!$BS$12,IF(K753&gt;=hypothèses!$BQ$12,hypothèses!$BT$12,K753*hypothèses!$BU$12)),IF(AND(D753=hypothèses!$BR$14,R753=hypothèses!$BM$1),IF(K753&lt;=hypothèses!$BP$14,hypothèses!$BS$14,IF(K753&gt;=hypothèses!$BQ$14,hypothèses!$BT$14,K753*hypothèses!$BU$14)),IF(AND(D753=hypothèses!$BR$15,R753=hypothèses!$BM$1),IF(K753&lt;=hypothèses!$BP$15,hypothèses!$BS$15,IF(K753&gt;=hypothèses!$BQ$15,hypothèses!$BT$15,K753*hypothèses!$BU$15)),IF(AND(D753=hypothèses!$BR$17,R753=hypothèses!$BN$1),IF(K753&lt;=hypothèses!$BP$17,hypothèses!$BS$17,IF(K753&gt;=hypothèses!$BQ$17,hypothèses!$BT$17,K753*hypothèses!$BU$17)),IF(AND(D753=hypothèses!$BR$18,R753=hypothèses!$BN$1),IF(K753&lt;=hypothèses!$BP$18,hypothèses!$BS$18,IF(K753&gt;=hypothèses!$BQ$18,hypothèses!$BT$18,K753*hypothèses!$BU$18)),0))))))))))))))</f>
        <v>95.240256410256407</v>
      </c>
      <c r="W753" t="str" cm="1">
        <f t="array" ref="W753">IFERROR(IF(T753&lt;0,0,IF(R753="tarif frais de dossier",30,K753*INDEX(hypothèses!$CC$2:$CR$21,MATCH(1,(K753&gt;=hypothèses!$BX$2:$BX$21)*(K753&lt;hypothèses!$BY$2:$BY$21)*(D753="Villeurbanne")+(K753&gt;=hypothèses!$BX$12:$BX$21)*(K753&lt;hypothèses!$BY$12:$BY$21)*(D753="Hors Villeurbanne"),0),CHOOSE(MATCH(R753,{"tarif eveil";"tarif courant";"tarif pratiques collectives";"tarif troisième cycle renforcé PPES";"tarif cumul";"tarif location"},0),1,4,7,10,13,16)))),"")</f>
        <v/>
      </c>
    </row>
    <row r="754" spans="1:23">
      <c r="A754" s="71" t="s">
        <v>71</v>
      </c>
      <c r="B754" s="71" t="s">
        <v>72</v>
      </c>
      <c r="C754" s="71" t="s">
        <v>73</v>
      </c>
      <c r="D754" t="s">
        <v>70</v>
      </c>
      <c r="E754" s="59">
        <v>33767</v>
      </c>
      <c r="F754">
        <v>14</v>
      </c>
      <c r="G754">
        <v>3</v>
      </c>
      <c r="H754">
        <f>IF(Tableau1[[#This Row],[Tranche RFR]]&gt;=2,Tableau1[[#This Row],[Tranche RFR]]-1,Tableau1[[#This Row],[Tranche RFR]])</f>
        <v>13</v>
      </c>
      <c r="I754">
        <f>Tableau1[[#This Row],[RFR]]/Tableau1[[#This Row],[nb parts sans couple]]</f>
        <v>2597.4615384615386</v>
      </c>
      <c r="J754" t="s">
        <v>77</v>
      </c>
      <c r="K754" s="4">
        <f t="shared" si="11"/>
        <v>937.97222222222217</v>
      </c>
      <c r="L754" s="49">
        <f>IF($K754&lt;=hypothèses!$BG$2,1,IF(AND($K754&gt;hypothèses!$BF$3,$K754&lt;=hypothèses!$BG$3),2,IF(AND($K754&gt;hypothèses!$BF$4,$K754&lt;=hypothèses!$BG$4),3,IF(AND($K754&gt;hypothèses!$BF$5,$K754&lt;=hypothèses!$BG$5),4,IF(AND($K754&gt;hypothèses!$BF$6,$K754&lt;=hypothèses!$BG$6),5,IF(AND($K754&gt;hypothèses!$BF$7,$K754&lt;=hypothèses!$BG$7),6,IF(AND($K754&gt;hypothèses!$BF$8,$K754&lt;=hypothèses!$BG$8),7,IF(AND($K754&gt;hypothèses!$BF$9,$K754&lt;=hypothèses!$BG$9),8,IF(AND($K754&gt;hypothèses!$BF$10,$K754&lt;=hypothèses!$BG$10),9,IF(AND($K754&gt;hypothèses!$BF$11,$K754&lt;=hypothèses!$BG$11),10,IF(Tableau1[[#This Row],[QF mens]]&gt;hypothèses!BG763,10,"")))))))))))</f>
        <v>6</v>
      </c>
      <c r="M754" s="49">
        <f>IF($K754&lt;=hypothèses!$BY$2,1,IF(AND($K754&gt;hypothèses!$BX$3,$K754&lt;=hypothèses!$BY$3),2,IF(AND($K754&gt;hypothèses!$BX$4,$K754&lt;=hypothèses!$BY$4),3,IF(AND($K754&gt;hypothèses!$BX$5,$K754&lt;=hypothèses!$BY$5),4,IF(AND($K754&gt;hypothèses!$BX$6,$K754&lt;=hypothèses!$BY$6),5,IF(AND($K754&gt;hypothèses!$BX$7,$K754&lt;=hypothèses!$BY$7),6,IF(AND($K754&gt;hypothèses!$BX$8,$K754&lt;=hypothèses!$BY$8),7,IF(AND($K754&gt;hypothèses!$BX$9,$K754&lt;=hypothèses!$BY$9),8,IF(AND($K754&gt;hypothèses!$BX$10,$K754&lt;=hypothèses!$BY$10),9,IF(AND($K754&gt;hypothèses!$BX$11,$K754&lt;=hypothèses!$BY$11),10,IF(Tableau1[[#This Row],[QF mens]]&gt;hypothèses!BH763,10,"")))))))))))</f>
        <v>4</v>
      </c>
      <c r="N754" s="49" t="s">
        <v>82</v>
      </c>
      <c r="O754" s="49" t="s">
        <v>77</v>
      </c>
      <c r="P754" s="49" t="s">
        <v>83</v>
      </c>
      <c r="Q754" s="49" t="s">
        <v>82</v>
      </c>
      <c r="R754" t="s">
        <v>14</v>
      </c>
      <c r="S754">
        <v>1</v>
      </c>
      <c r="T754">
        <v>30</v>
      </c>
      <c r="U754" s="58" cm="1">
        <f t="array" ref="U75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754" s="58">
        <f>IF(R754="Tarif Frais de dossier",30,IF(T754&lt;0,0,IF(AND(D754=hypothèses!$BR$2,R754=hypothèses!$BI$1),IF(K754&lt;=hypothèses!$BP$2,hypothèses!$BS$2,IF(K754&gt;=hypothèses!$BQ$2,hypothèses!$BT$2,K754*hypothèses!$BU$2)),IF(AND(D754=hypothèses!$BR$3,R754=hypothèses!$BI$1),IF(K754&lt;=hypothèses!$BP$3,hypothèses!$BS$3,IF(K754&gt;=hypothèses!$BQ$3,hypothèses!$BT$3,K754*hypothèses!$BU$3)),IF(AND(D754=hypothèses!$BR$5,R754=hypothèses!$BJ$1),IF(K754&lt;=hypothèses!$BP$5,hypothèses!$BS$5,IF(K754&gt;=hypothèses!$BQ$5,hypothèses!$BT$5,K754*hypothèses!$BU$5)),IF(AND(D754=hypothèses!$BR$6,R754=hypothèses!$BJ$1),IF(K754&lt;=hypothèses!$BP$6,hypothèses!$BS$6,IF(K754&gt;=hypothèses!$BQ$6,hypothèses!$BT$6,K754*hypothèses!$BU$6)),IF(AND(D754=hypothèses!$BR$8,R754=hypothèses!$BK$1),IF(K754&lt;=hypothèses!$BP$8,hypothèses!$BS$8,IF(K754&gt;=hypothèses!$BQ$8,hypothèses!$BT$8,K754*hypothèses!$BU$8)),IF(AND(D754=hypothèses!$BR$9,R754=hypothèses!$BK$1),IF(K754&lt;=hypothèses!$BP$9,hypothèses!$BS$9,IF(K754&gt;=hypothèses!$BQ$9,hypothèses!$BT$9,K754*hypothèses!$BU$9)),IF(AND(D754=hypothèses!$BR$11,R754=hypothèses!$BL$1),IF(K754&lt;=hypothèses!$BP$11,hypothèses!$BS$11,IF(K754&gt;=hypothèses!$BQ$11,hypothèses!$BT$11,K754*hypothèses!$BU$11)),IF(AND(D754=hypothèses!$BR$12,R754=hypothèses!$BL$1),IF(K754&lt;=hypothèses!$BP$12,hypothèses!$BS$12,IF(K754&gt;=hypothèses!$BQ$12,hypothèses!$BT$12,K754*hypothèses!$BU$12)),IF(AND(D754=hypothèses!$BR$14,R754=hypothèses!$BM$1),IF(K754&lt;=hypothèses!$BP$14,hypothèses!$BS$14,IF(K754&gt;=hypothèses!$BQ$14,hypothèses!$BT$14,K754*hypothèses!$BU$14)),IF(AND(D754=hypothèses!$BR$15,R754=hypothèses!$BM$1),IF(K754&lt;=hypothèses!$BP$15,hypothèses!$BS$15,IF(K754&gt;=hypothèses!$BQ$15,hypothèses!$BT$15,K754*hypothèses!$BU$15)),IF(AND(D754=hypothèses!$BR$17,R754=hypothèses!$BN$1),IF(K754&lt;=hypothèses!$BP$17,hypothèses!$BS$17,IF(K754&gt;=hypothèses!$BQ$17,hypothèses!$BT$17,K754*hypothèses!$BU$17)),IF(AND(D754=hypothèses!$BR$18,R754=hypothèses!$BN$1),IF(K754&lt;=hypothèses!$BP$18,hypothèses!$BS$18,IF(K754&gt;=hypothèses!$BQ$18,hypothèses!$BT$18,K754*hypothèses!$BU$18)),0))))))))))))))</f>
        <v>30</v>
      </c>
      <c r="W754" cm="1">
        <f t="array" ref="W754">IFERROR(IF(T754&lt;0,0,IF(R754="tarif frais de dossier",30,K754*INDEX(hypothèses!$CC$2:$CR$21,MATCH(1,(K754&gt;=hypothèses!$BX$2:$BX$21)*(K754&lt;hypothèses!$BY$2:$BY$21)*(D754="Villeurbanne")+(K754&gt;=hypothèses!$BX$12:$BX$21)*(K754&lt;hypothèses!$BY$12:$BY$21)*(D754="Hors Villeurbanne"),0),CHOOSE(MATCH(R754,{"tarif eveil";"tarif courant";"tarif pratiques collectives";"tarif troisième cycle renforcé PPES";"tarif cumul";"tarif location"},0),1,4,7,10,13,16)))),"")</f>
        <v>30</v>
      </c>
    </row>
    <row r="755" spans="1:23">
      <c r="A755" s="72" t="s">
        <v>71</v>
      </c>
      <c r="B755" s="72" t="s">
        <v>72</v>
      </c>
      <c r="C755" s="72" t="s">
        <v>73</v>
      </c>
      <c r="D755" t="s">
        <v>70</v>
      </c>
      <c r="E755" s="59">
        <v>58518</v>
      </c>
      <c r="F755">
        <v>24</v>
      </c>
      <c r="G755">
        <v>4</v>
      </c>
      <c r="H755">
        <f>IF(Tableau1[[#This Row],[Tranche RFR]]&gt;=2,Tableau1[[#This Row],[Tranche RFR]]-1,Tableau1[[#This Row],[Tranche RFR]])</f>
        <v>23</v>
      </c>
      <c r="I755">
        <f>Tableau1[[#This Row],[RFR]]/Tableau1[[#This Row],[nb parts sans couple]]</f>
        <v>2544.2608695652175</v>
      </c>
      <c r="J755" t="s">
        <v>77</v>
      </c>
      <c r="K755" s="4">
        <f t="shared" si="11"/>
        <v>1219.125</v>
      </c>
      <c r="L755" s="49">
        <f>IF($K755&lt;=hypothèses!$BG$2,1,IF(AND($K755&gt;hypothèses!$BF$3,$K755&lt;=hypothèses!$BG$3),2,IF(AND($K755&gt;hypothèses!$BF$4,$K755&lt;=hypothèses!$BG$4),3,IF(AND($K755&gt;hypothèses!$BF$5,$K755&lt;=hypothèses!$BG$5),4,IF(AND($K755&gt;hypothèses!$BF$6,$K755&lt;=hypothèses!$BG$6),5,IF(AND($K755&gt;hypothèses!$BF$7,$K755&lt;=hypothèses!$BG$7),6,IF(AND($K755&gt;hypothèses!$BF$8,$K755&lt;=hypothèses!$BG$8),7,IF(AND($K755&gt;hypothèses!$BF$9,$K755&lt;=hypothèses!$BG$9),8,IF(AND($K755&gt;hypothèses!$BF$10,$K755&lt;=hypothèses!$BG$10),9,IF(AND($K755&gt;hypothèses!$BF$11,$K755&lt;=hypothèses!$BG$11),10,IF(Tableau1[[#This Row],[QF mens]]&gt;hypothèses!BG764,10,"")))))))))))</f>
        <v>7</v>
      </c>
      <c r="M755" s="49">
        <f>IF($K755&lt;=hypothèses!$BY$2,1,IF(AND($K755&gt;hypothèses!$BX$3,$K755&lt;=hypothèses!$BY$3),2,IF(AND($K755&gt;hypothèses!$BX$4,$K755&lt;=hypothèses!$BY$4),3,IF(AND($K755&gt;hypothèses!$BX$5,$K755&lt;=hypothèses!$BY$5),4,IF(AND($K755&gt;hypothèses!$BX$6,$K755&lt;=hypothèses!$BY$6),5,IF(AND($K755&gt;hypothèses!$BX$7,$K755&lt;=hypothèses!$BY$7),6,IF(AND($K755&gt;hypothèses!$BX$8,$K755&lt;=hypothèses!$BY$8),7,IF(AND($K755&gt;hypothèses!$BX$9,$K755&lt;=hypothèses!$BY$9),8,IF(AND($K755&gt;hypothèses!$BX$10,$K755&lt;=hypothèses!$BY$10),9,IF(AND($K755&gt;hypothèses!$BX$11,$K755&lt;=hypothèses!$BY$11),10,IF(Tableau1[[#This Row],[QF mens]]&gt;hypothèses!BH764,10,"")))))))))))</f>
        <v>5</v>
      </c>
      <c r="N755" s="49" t="s">
        <v>82</v>
      </c>
      <c r="O755" s="49" t="s">
        <v>77</v>
      </c>
      <c r="P755" s="49" t="s">
        <v>83</v>
      </c>
      <c r="Q755" s="49" t="s">
        <v>82</v>
      </c>
      <c r="R755" t="s">
        <v>13</v>
      </c>
      <c r="S755">
        <v>1</v>
      </c>
      <c r="T755">
        <v>845</v>
      </c>
      <c r="U755" s="58" cm="1">
        <f t="array" ref="U75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733.32</v>
      </c>
      <c r="V755" s="58">
        <f>IF(R755="Tarif Frais de dossier",30,IF(T755&lt;0,0,IF(AND(D755=hypothèses!$BR$2,R755=hypothèses!$BI$1),IF(K755&lt;=hypothèses!$BP$2,hypothèses!$BS$2,IF(K755&gt;=hypothèses!$BQ$2,hypothèses!$BT$2,K755*hypothèses!$BU$2)),IF(AND(D755=hypothèses!$BR$3,R755=hypothèses!$BI$1),IF(K755&lt;=hypothèses!$BP$3,hypothèses!$BS$3,IF(K755&gt;=hypothèses!$BQ$3,hypothèses!$BT$3,K755*hypothèses!$BU$3)),IF(AND(D755=hypothèses!$BR$5,R755=hypothèses!$BJ$1),IF(K755&lt;=hypothèses!$BP$5,hypothèses!$BS$5,IF(K755&gt;=hypothèses!$BQ$5,hypothèses!$BT$5,K755*hypothèses!$BU$5)),IF(AND(D755=hypothèses!$BR$6,R755=hypothèses!$BJ$1),IF(K755&lt;=hypothèses!$BP$6,hypothèses!$BS$6,IF(K755&gt;=hypothèses!$BQ$6,hypothèses!$BT$6,K755*hypothèses!$BU$6)),IF(AND(D755=hypothèses!$BR$8,R755=hypothèses!$BK$1),IF(K755&lt;=hypothèses!$BP$8,hypothèses!$BS$8,IF(K755&gt;=hypothèses!$BQ$8,hypothèses!$BT$8,K755*hypothèses!$BU$8)),IF(AND(D755=hypothèses!$BR$9,R755=hypothèses!$BK$1),IF(K755&lt;=hypothèses!$BP$9,hypothèses!$BS$9,IF(K755&gt;=hypothèses!$BQ$9,hypothèses!$BT$9,K755*hypothèses!$BU$9)),IF(AND(D755=hypothèses!$BR$11,R755=hypothèses!$BL$1),IF(K755&lt;=hypothèses!$BP$11,hypothèses!$BS$11,IF(K755&gt;=hypothèses!$BQ$11,hypothèses!$BT$11,K755*hypothèses!$BU$11)),IF(AND(D755=hypothèses!$BR$12,R755=hypothèses!$BL$1),IF(K755&lt;=hypothèses!$BP$12,hypothèses!$BS$12,IF(K755&gt;=hypothèses!$BQ$12,hypothèses!$BT$12,K755*hypothèses!$BU$12)),IF(AND(D755=hypothèses!$BR$14,R755=hypothèses!$BM$1),IF(K755&lt;=hypothèses!$BP$14,hypothèses!$BS$14,IF(K755&gt;=hypothèses!$BQ$14,hypothèses!$BT$14,K755*hypothèses!$BU$14)),IF(AND(D755=hypothèses!$BR$15,R755=hypothèses!$BM$1),IF(K755&lt;=hypothèses!$BP$15,hypothèses!$BS$15,IF(K755&gt;=hypothèses!$BQ$15,hypothèses!$BT$15,K755*hypothèses!$BU$15)),IF(AND(D755=hypothèses!$BR$17,R755=hypothèses!$BN$1),IF(K755&lt;=hypothèses!$BP$17,hypothèses!$BS$17,IF(K755&gt;=hypothèses!$BQ$17,hypothèses!$BT$17,K755*hypothèses!$BU$17)),IF(AND(D755=hypothèses!$BR$18,R755=hypothèses!$BN$1),IF(K755&lt;=hypothèses!$BP$18,hypothèses!$BS$18,IF(K755&gt;=hypothèses!$BQ$18,hypothèses!$BT$18,K755*hypothèses!$BU$18)),0))))))))))))))</f>
        <v>321.84899999999999</v>
      </c>
      <c r="W755" t="str" cm="1">
        <f t="array" ref="W755">IFERROR(IF(T755&lt;0,0,IF(R755="tarif frais de dossier",30,K755*INDEX(hypothèses!$CC$2:$CR$21,MATCH(1,(K755&gt;=hypothèses!$BX$2:$BX$21)*(K755&lt;hypothèses!$BY$2:$BY$21)*(D755="Villeurbanne")+(K755&gt;=hypothèses!$BX$12:$BX$21)*(K755&lt;hypothèses!$BY$12:$BY$21)*(D755="Hors Villeurbanne"),0),CHOOSE(MATCH(R755,{"tarif eveil";"tarif courant";"tarif pratiques collectives";"tarif troisième cycle renforcé PPES";"tarif cumul";"tarif location"},0),1,4,7,10,13,16)))),"")</f>
        <v/>
      </c>
    </row>
    <row r="756" spans="1:23">
      <c r="A756" s="71" t="s">
        <v>71</v>
      </c>
      <c r="B756" s="71" t="s">
        <v>72</v>
      </c>
      <c r="C756" s="71" t="s">
        <v>73</v>
      </c>
      <c r="D756" t="s">
        <v>70</v>
      </c>
      <c r="E756" s="59">
        <v>58518</v>
      </c>
      <c r="F756">
        <v>24</v>
      </c>
      <c r="G756">
        <v>4</v>
      </c>
      <c r="H756">
        <f>IF(Tableau1[[#This Row],[Tranche RFR]]&gt;=2,Tableau1[[#This Row],[Tranche RFR]]-1,Tableau1[[#This Row],[Tranche RFR]])</f>
        <v>23</v>
      </c>
      <c r="I756">
        <f>Tableau1[[#This Row],[RFR]]/Tableau1[[#This Row],[nb parts sans couple]]</f>
        <v>2544.2608695652175</v>
      </c>
      <c r="J756" t="s">
        <v>77</v>
      </c>
      <c r="K756" s="4">
        <f t="shared" si="11"/>
        <v>1219.125</v>
      </c>
      <c r="L756" s="49">
        <f>IF($K756&lt;=hypothèses!$BG$2,1,IF(AND($K756&gt;hypothèses!$BF$3,$K756&lt;=hypothèses!$BG$3),2,IF(AND($K756&gt;hypothèses!$BF$4,$K756&lt;=hypothèses!$BG$4),3,IF(AND($K756&gt;hypothèses!$BF$5,$K756&lt;=hypothèses!$BG$5),4,IF(AND($K756&gt;hypothèses!$BF$6,$K756&lt;=hypothèses!$BG$6),5,IF(AND($K756&gt;hypothèses!$BF$7,$K756&lt;=hypothèses!$BG$7),6,IF(AND($K756&gt;hypothèses!$BF$8,$K756&lt;=hypothèses!$BG$8),7,IF(AND($K756&gt;hypothèses!$BF$9,$K756&lt;=hypothèses!$BG$9),8,IF(AND($K756&gt;hypothèses!$BF$10,$K756&lt;=hypothèses!$BG$10),9,IF(AND($K756&gt;hypothèses!$BF$11,$K756&lt;=hypothèses!$BG$11),10,IF(Tableau1[[#This Row],[QF mens]]&gt;hypothèses!BG765,10,"")))))))))))</f>
        <v>7</v>
      </c>
      <c r="M756" s="49">
        <f>IF($K756&lt;=hypothèses!$BY$2,1,IF(AND($K756&gt;hypothèses!$BX$3,$K756&lt;=hypothèses!$BY$3),2,IF(AND($K756&gt;hypothèses!$BX$4,$K756&lt;=hypothèses!$BY$4),3,IF(AND($K756&gt;hypothèses!$BX$5,$K756&lt;=hypothèses!$BY$5),4,IF(AND($K756&gt;hypothèses!$BX$6,$K756&lt;=hypothèses!$BY$6),5,IF(AND($K756&gt;hypothèses!$BX$7,$K756&lt;=hypothèses!$BY$7),6,IF(AND($K756&gt;hypothèses!$BX$8,$K756&lt;=hypothèses!$BY$8),7,IF(AND($K756&gt;hypothèses!$BX$9,$K756&lt;=hypothèses!$BY$9),8,IF(AND($K756&gt;hypothèses!$BX$10,$K756&lt;=hypothèses!$BY$10),9,IF(AND($K756&gt;hypothèses!$BX$11,$K756&lt;=hypothèses!$BY$11),10,IF(Tableau1[[#This Row],[QF mens]]&gt;hypothèses!BH765,10,"")))))))))))</f>
        <v>5</v>
      </c>
      <c r="N756" s="49" t="s">
        <v>82</v>
      </c>
      <c r="O756" s="49" t="s">
        <v>77</v>
      </c>
      <c r="P756" s="49" t="s">
        <v>83</v>
      </c>
      <c r="Q756" s="49" t="s">
        <v>82</v>
      </c>
      <c r="T756">
        <v>0</v>
      </c>
      <c r="U756" s="58" t="str" cm="1">
        <f t="array" ref="U75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756" s="58">
        <f>IF(R756="Tarif Frais de dossier",30,IF(T756&lt;0,0,IF(AND(D756=hypothèses!$BR$2,R756=hypothèses!$BI$1),IF(K756&lt;=hypothèses!$BP$2,hypothèses!$BS$2,IF(K756&gt;=hypothèses!$BQ$2,hypothèses!$BT$2,K756*hypothèses!$BU$2)),IF(AND(D756=hypothèses!$BR$3,R756=hypothèses!$BI$1),IF(K756&lt;=hypothèses!$BP$3,hypothèses!$BS$3,IF(K756&gt;=hypothèses!$BQ$3,hypothèses!$BT$3,K756*hypothèses!$BU$3)),IF(AND(D756=hypothèses!$BR$5,R756=hypothèses!$BJ$1),IF(K756&lt;=hypothèses!$BP$5,hypothèses!$BS$5,IF(K756&gt;=hypothèses!$BQ$5,hypothèses!$BT$5,K756*hypothèses!$BU$5)),IF(AND(D756=hypothèses!$BR$6,R756=hypothèses!$BJ$1),IF(K756&lt;=hypothèses!$BP$6,hypothèses!$BS$6,IF(K756&gt;=hypothèses!$BQ$6,hypothèses!$BT$6,K756*hypothèses!$BU$6)),IF(AND(D756=hypothèses!$BR$8,R756=hypothèses!$BK$1),IF(K756&lt;=hypothèses!$BP$8,hypothèses!$BS$8,IF(K756&gt;=hypothèses!$BQ$8,hypothèses!$BT$8,K756*hypothèses!$BU$8)),IF(AND(D756=hypothèses!$BR$9,R756=hypothèses!$BK$1),IF(K756&lt;=hypothèses!$BP$9,hypothèses!$BS$9,IF(K756&gt;=hypothèses!$BQ$9,hypothèses!$BT$9,K756*hypothèses!$BU$9)),IF(AND(D756=hypothèses!$BR$11,R756=hypothèses!$BL$1),IF(K756&lt;=hypothèses!$BP$11,hypothèses!$BS$11,IF(K756&gt;=hypothèses!$BQ$11,hypothèses!$BT$11,K756*hypothèses!$BU$11)),IF(AND(D756=hypothèses!$BR$12,R756=hypothèses!$BL$1),IF(K756&lt;=hypothèses!$BP$12,hypothèses!$BS$12,IF(K756&gt;=hypothèses!$BQ$12,hypothèses!$BT$12,K756*hypothèses!$BU$12)),IF(AND(D756=hypothèses!$BR$14,R756=hypothèses!$BM$1),IF(K756&lt;=hypothèses!$BP$14,hypothèses!$BS$14,IF(K756&gt;=hypothèses!$BQ$14,hypothèses!$BT$14,K756*hypothèses!$BU$14)),IF(AND(D756=hypothèses!$BR$15,R756=hypothèses!$BM$1),IF(K756&lt;=hypothèses!$BP$15,hypothèses!$BS$15,IF(K756&gt;=hypothèses!$BQ$15,hypothèses!$BT$15,K756*hypothèses!$BU$15)),IF(AND(D756=hypothèses!$BR$17,R756=hypothèses!$BN$1),IF(K756&lt;=hypothèses!$BP$17,hypothèses!$BS$17,IF(K756&gt;=hypothèses!$BQ$17,hypothèses!$BT$17,K756*hypothèses!$BU$17)),IF(AND(D756=hypothèses!$BR$18,R756=hypothèses!$BN$1),IF(K756&lt;=hypothèses!$BP$18,hypothèses!$BS$18,IF(K756&gt;=hypothèses!$BQ$18,hypothèses!$BT$18,K756*hypothèses!$BU$18)),0))))))))))))))</f>
        <v>0</v>
      </c>
      <c r="W756" t="str" cm="1">
        <f t="array" ref="W756">IFERROR(IF(T756&lt;0,0,IF(R756="tarif frais de dossier",30,K756*INDEX(hypothèses!$CC$2:$CR$21,MATCH(1,(K756&gt;=hypothèses!$BX$2:$BX$21)*(K756&lt;hypothèses!$BY$2:$BY$21)*(D756="Villeurbanne")+(K756&gt;=hypothèses!$BX$12:$BX$21)*(K756&lt;hypothèses!$BY$12:$BY$21)*(D756="Hors Villeurbanne"),0),CHOOSE(MATCH(R756,{"tarif eveil";"tarif courant";"tarif pratiques collectives";"tarif troisième cycle renforcé PPES";"tarif cumul";"tarif location"},0),1,4,7,10,13,16)))),"")</f>
        <v/>
      </c>
    </row>
    <row r="757" spans="1:23">
      <c r="A757" s="72" t="s">
        <v>71</v>
      </c>
      <c r="B757" s="72" t="s">
        <v>72</v>
      </c>
      <c r="C757" s="72" t="s">
        <v>73</v>
      </c>
      <c r="D757" t="s">
        <v>70</v>
      </c>
      <c r="E757" s="59">
        <v>58518</v>
      </c>
      <c r="F757">
        <v>24</v>
      </c>
      <c r="G757">
        <v>4</v>
      </c>
      <c r="H757">
        <f>IF(Tableau1[[#This Row],[Tranche RFR]]&gt;=2,Tableau1[[#This Row],[Tranche RFR]]-1,Tableau1[[#This Row],[Tranche RFR]])</f>
        <v>23</v>
      </c>
      <c r="I757">
        <f>Tableau1[[#This Row],[RFR]]/Tableau1[[#This Row],[nb parts sans couple]]</f>
        <v>2544.2608695652175</v>
      </c>
      <c r="J757" t="s">
        <v>77</v>
      </c>
      <c r="K757" s="4">
        <f t="shared" si="11"/>
        <v>1219.125</v>
      </c>
      <c r="L757" s="49">
        <f>IF($K757&lt;=hypothèses!$BG$2,1,IF(AND($K757&gt;hypothèses!$BF$3,$K757&lt;=hypothèses!$BG$3),2,IF(AND($K757&gt;hypothèses!$BF$4,$K757&lt;=hypothèses!$BG$4),3,IF(AND($K757&gt;hypothèses!$BF$5,$K757&lt;=hypothèses!$BG$5),4,IF(AND($K757&gt;hypothèses!$BF$6,$K757&lt;=hypothèses!$BG$6),5,IF(AND($K757&gt;hypothèses!$BF$7,$K757&lt;=hypothèses!$BG$7),6,IF(AND($K757&gt;hypothèses!$BF$8,$K757&lt;=hypothèses!$BG$8),7,IF(AND($K757&gt;hypothèses!$BF$9,$K757&lt;=hypothèses!$BG$9),8,IF(AND($K757&gt;hypothèses!$BF$10,$K757&lt;=hypothèses!$BG$10),9,IF(AND($K757&gt;hypothèses!$BF$11,$K757&lt;=hypothèses!$BG$11),10,IF(Tableau1[[#This Row],[QF mens]]&gt;hypothèses!BG766,10,"")))))))))))</f>
        <v>7</v>
      </c>
      <c r="M757" s="49">
        <f>IF($K757&lt;=hypothèses!$BY$2,1,IF(AND($K757&gt;hypothèses!$BX$3,$K757&lt;=hypothèses!$BY$3),2,IF(AND($K757&gt;hypothèses!$BX$4,$K757&lt;=hypothèses!$BY$4),3,IF(AND($K757&gt;hypothèses!$BX$5,$K757&lt;=hypothèses!$BY$5),4,IF(AND($K757&gt;hypothèses!$BX$6,$K757&lt;=hypothèses!$BY$6),5,IF(AND($K757&gt;hypothèses!$BX$7,$K757&lt;=hypothèses!$BY$7),6,IF(AND($K757&gt;hypothèses!$BX$8,$K757&lt;=hypothèses!$BY$8),7,IF(AND($K757&gt;hypothèses!$BX$9,$K757&lt;=hypothèses!$BY$9),8,IF(AND($K757&gt;hypothèses!$BX$10,$K757&lt;=hypothèses!$BY$10),9,IF(AND($K757&gt;hypothèses!$BX$11,$K757&lt;=hypothèses!$BY$11),10,IF(Tableau1[[#This Row],[QF mens]]&gt;hypothèses!BH766,10,"")))))))))))</f>
        <v>5</v>
      </c>
      <c r="N757" s="49" t="s">
        <v>82</v>
      </c>
      <c r="O757" s="49" t="s">
        <v>77</v>
      </c>
      <c r="P757" s="49" t="s">
        <v>83</v>
      </c>
      <c r="Q757" s="49" t="s">
        <v>82</v>
      </c>
      <c r="T757">
        <v>0</v>
      </c>
      <c r="U757" s="58" t="str" cm="1">
        <f t="array" ref="U75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757" s="58">
        <f>IF(R757="Tarif Frais de dossier",30,IF(T757&lt;0,0,IF(AND(D757=hypothèses!$BR$2,R757=hypothèses!$BI$1),IF(K757&lt;=hypothèses!$BP$2,hypothèses!$BS$2,IF(K757&gt;=hypothèses!$BQ$2,hypothèses!$BT$2,K757*hypothèses!$BU$2)),IF(AND(D757=hypothèses!$BR$3,R757=hypothèses!$BI$1),IF(K757&lt;=hypothèses!$BP$3,hypothèses!$BS$3,IF(K757&gt;=hypothèses!$BQ$3,hypothèses!$BT$3,K757*hypothèses!$BU$3)),IF(AND(D757=hypothèses!$BR$5,R757=hypothèses!$BJ$1),IF(K757&lt;=hypothèses!$BP$5,hypothèses!$BS$5,IF(K757&gt;=hypothèses!$BQ$5,hypothèses!$BT$5,K757*hypothèses!$BU$5)),IF(AND(D757=hypothèses!$BR$6,R757=hypothèses!$BJ$1),IF(K757&lt;=hypothèses!$BP$6,hypothèses!$BS$6,IF(K757&gt;=hypothèses!$BQ$6,hypothèses!$BT$6,K757*hypothèses!$BU$6)),IF(AND(D757=hypothèses!$BR$8,R757=hypothèses!$BK$1),IF(K757&lt;=hypothèses!$BP$8,hypothèses!$BS$8,IF(K757&gt;=hypothèses!$BQ$8,hypothèses!$BT$8,K757*hypothèses!$BU$8)),IF(AND(D757=hypothèses!$BR$9,R757=hypothèses!$BK$1),IF(K757&lt;=hypothèses!$BP$9,hypothèses!$BS$9,IF(K757&gt;=hypothèses!$BQ$9,hypothèses!$BT$9,K757*hypothèses!$BU$9)),IF(AND(D757=hypothèses!$BR$11,R757=hypothèses!$BL$1),IF(K757&lt;=hypothèses!$BP$11,hypothèses!$BS$11,IF(K757&gt;=hypothèses!$BQ$11,hypothèses!$BT$11,K757*hypothèses!$BU$11)),IF(AND(D757=hypothèses!$BR$12,R757=hypothèses!$BL$1),IF(K757&lt;=hypothèses!$BP$12,hypothèses!$BS$12,IF(K757&gt;=hypothèses!$BQ$12,hypothèses!$BT$12,K757*hypothèses!$BU$12)),IF(AND(D757=hypothèses!$BR$14,R757=hypothèses!$BM$1),IF(K757&lt;=hypothèses!$BP$14,hypothèses!$BS$14,IF(K757&gt;=hypothèses!$BQ$14,hypothèses!$BT$14,K757*hypothèses!$BU$14)),IF(AND(D757=hypothèses!$BR$15,R757=hypothèses!$BM$1),IF(K757&lt;=hypothèses!$BP$15,hypothèses!$BS$15,IF(K757&gt;=hypothèses!$BQ$15,hypothèses!$BT$15,K757*hypothèses!$BU$15)),IF(AND(D757=hypothèses!$BR$17,R757=hypothèses!$BN$1),IF(K757&lt;=hypothèses!$BP$17,hypothèses!$BS$17,IF(K757&gt;=hypothèses!$BQ$17,hypothèses!$BT$17,K757*hypothèses!$BU$17)),IF(AND(D757=hypothèses!$BR$18,R757=hypothèses!$BN$1),IF(K757&lt;=hypothèses!$BP$18,hypothèses!$BS$18,IF(K757&gt;=hypothèses!$BQ$18,hypothèses!$BT$18,K757*hypothèses!$BU$18)),0))))))))))))))</f>
        <v>0</v>
      </c>
      <c r="W757" t="str" cm="1">
        <f t="array" ref="W757">IFERROR(IF(T757&lt;0,0,IF(R757="tarif frais de dossier",30,K757*INDEX(hypothèses!$CC$2:$CR$21,MATCH(1,(K757&gt;=hypothèses!$BX$2:$BX$21)*(K757&lt;hypothèses!$BY$2:$BY$21)*(D757="Villeurbanne")+(K757&gt;=hypothèses!$BX$12:$BX$21)*(K757&lt;hypothèses!$BY$12:$BY$21)*(D757="Hors Villeurbanne"),0),CHOOSE(MATCH(R757,{"tarif eveil";"tarif courant";"tarif pratiques collectives";"tarif troisième cycle renforcé PPES";"tarif cumul";"tarif location"},0),1,4,7,10,13,16)))),"")</f>
        <v/>
      </c>
    </row>
    <row r="758" spans="1:23">
      <c r="A758" s="71" t="s">
        <v>71</v>
      </c>
      <c r="B758" s="71" t="s">
        <v>72</v>
      </c>
      <c r="C758" s="71" t="s">
        <v>73</v>
      </c>
      <c r="D758" t="s">
        <v>86</v>
      </c>
      <c r="E758" s="59">
        <v>37121</v>
      </c>
      <c r="F758">
        <v>15</v>
      </c>
      <c r="G758">
        <v>2.5</v>
      </c>
      <c r="H758">
        <f>IF(Tableau1[[#This Row],[Tranche RFR]]&gt;=2,Tableau1[[#This Row],[Tranche RFR]]-1,Tableau1[[#This Row],[Tranche RFR]])</f>
        <v>14</v>
      </c>
      <c r="I758">
        <f>Tableau1[[#This Row],[RFR]]/Tableau1[[#This Row],[nb parts sans couple]]</f>
        <v>2651.5</v>
      </c>
      <c r="J758" t="s">
        <v>77</v>
      </c>
      <c r="K758" s="4">
        <f t="shared" si="11"/>
        <v>1237.3666666666666</v>
      </c>
      <c r="L758" s="49">
        <f>IF($K758&lt;=hypothèses!$BG$2,1,IF(AND($K758&gt;hypothèses!$BF$3,$K758&lt;=hypothèses!$BG$3),2,IF(AND($K758&gt;hypothèses!$BF$4,$K758&lt;=hypothèses!$BG$4),3,IF(AND($K758&gt;hypothèses!$BF$5,$K758&lt;=hypothèses!$BG$5),4,IF(AND($K758&gt;hypothèses!$BF$6,$K758&lt;=hypothèses!$BG$6),5,IF(AND($K758&gt;hypothèses!$BF$7,$K758&lt;=hypothèses!$BG$7),6,IF(AND($K758&gt;hypothèses!$BF$8,$K758&lt;=hypothèses!$BG$8),7,IF(AND($K758&gt;hypothèses!$BF$9,$K758&lt;=hypothèses!$BG$9),8,IF(AND($K758&gt;hypothèses!$BF$10,$K758&lt;=hypothèses!$BG$10),9,IF(AND($K758&gt;hypothèses!$BF$11,$K758&lt;=hypothèses!$BG$11),10,IF(Tableau1[[#This Row],[QF mens]]&gt;hypothèses!BG767,10,"")))))))))))</f>
        <v>7</v>
      </c>
      <c r="M758" s="49">
        <f>IF($K758&lt;=hypothèses!$BY$2,1,IF(AND($K758&gt;hypothèses!$BX$3,$K758&lt;=hypothèses!$BY$3),2,IF(AND($K758&gt;hypothèses!$BX$4,$K758&lt;=hypothèses!$BY$4),3,IF(AND($K758&gt;hypothèses!$BX$5,$K758&lt;=hypothèses!$BY$5),4,IF(AND($K758&gt;hypothèses!$BX$6,$K758&lt;=hypothèses!$BY$6),5,IF(AND($K758&gt;hypothèses!$BX$7,$K758&lt;=hypothèses!$BY$7),6,IF(AND($K758&gt;hypothèses!$BX$8,$K758&lt;=hypothèses!$BY$8),7,IF(AND($K758&gt;hypothèses!$BX$9,$K758&lt;=hypothèses!$BY$9),8,IF(AND($K758&gt;hypothèses!$BX$10,$K758&lt;=hypothèses!$BY$10),9,IF(AND($K758&gt;hypothèses!$BX$11,$K758&lt;=hypothèses!$BY$11),10,IF(Tableau1[[#This Row],[QF mens]]&gt;hypothèses!BH767,10,"")))))))))))</f>
        <v>6</v>
      </c>
      <c r="N758" s="49" t="s">
        <v>82</v>
      </c>
      <c r="O758" s="49" t="s">
        <v>77</v>
      </c>
      <c r="P758" s="49" t="s">
        <v>83</v>
      </c>
      <c r="Q758" s="49" t="s">
        <v>82</v>
      </c>
      <c r="R758" t="s">
        <v>13</v>
      </c>
      <c r="S758">
        <v>1</v>
      </c>
      <c r="T758">
        <v>735</v>
      </c>
      <c r="U758" s="58" cm="1">
        <f t="array" ref="U75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910.01999999999987</v>
      </c>
      <c r="V758" s="58">
        <f>IF(R758="Tarif Frais de dossier",30,IF(T758&lt;0,0,IF(AND(D758=hypothèses!$BR$2,R758=hypothèses!$BI$1),IF(K758&lt;=hypothèses!$BP$2,hypothèses!$BS$2,IF(K758&gt;=hypothèses!$BQ$2,hypothèses!$BT$2,K758*hypothèses!$BU$2)),IF(AND(D758=hypothèses!$BR$3,R758=hypothèses!$BI$1),IF(K758&lt;=hypothèses!$BP$3,hypothèses!$BS$3,IF(K758&gt;=hypothèses!$BQ$3,hypothèses!$BT$3,K758*hypothèses!$BU$3)),IF(AND(D758=hypothèses!$BR$5,R758=hypothèses!$BJ$1),IF(K758&lt;=hypothèses!$BP$5,hypothèses!$BS$5,IF(K758&gt;=hypothèses!$BQ$5,hypothèses!$BT$5,K758*hypothèses!$BU$5)),IF(AND(D758=hypothèses!$BR$6,R758=hypothèses!$BJ$1),IF(K758&lt;=hypothèses!$BP$6,hypothèses!$BS$6,IF(K758&gt;=hypothèses!$BQ$6,hypothèses!$BT$6,K758*hypothèses!$BU$6)),IF(AND(D758=hypothèses!$BR$8,R758=hypothèses!$BK$1),IF(K758&lt;=hypothèses!$BP$8,hypothèses!$BS$8,IF(K758&gt;=hypothèses!$BQ$8,hypothèses!$BT$8,K758*hypothèses!$BU$8)),IF(AND(D758=hypothèses!$BR$9,R758=hypothèses!$BK$1),IF(K758&lt;=hypothèses!$BP$9,hypothèses!$BS$9,IF(K758&gt;=hypothèses!$BQ$9,hypothèses!$BT$9,K758*hypothèses!$BU$9)),IF(AND(D758=hypothèses!$BR$11,R758=hypothèses!$BL$1),IF(K758&lt;=hypothèses!$BP$11,hypothèses!$BS$11,IF(K758&gt;=hypothèses!$BQ$11,hypothèses!$BT$11,K758*hypothèses!$BU$11)),IF(AND(D758=hypothèses!$BR$12,R758=hypothèses!$BL$1),IF(K758&lt;=hypothèses!$BP$12,hypothèses!$BS$12,IF(K758&gt;=hypothèses!$BQ$12,hypothèses!$BT$12,K758*hypothèses!$BU$12)),IF(AND(D758=hypothèses!$BR$14,R758=hypothèses!$BM$1),IF(K758&lt;=hypothèses!$BP$14,hypothèses!$BS$14,IF(K758&gt;=hypothèses!$BQ$14,hypothèses!$BT$14,K758*hypothèses!$BU$14)),IF(AND(D758=hypothèses!$BR$15,R758=hypothèses!$BM$1),IF(K758&lt;=hypothèses!$BP$15,hypothèses!$BS$15,IF(K758&gt;=hypothèses!$BQ$15,hypothèses!$BT$15,K758*hypothèses!$BU$15)),IF(AND(D758=hypothèses!$BR$17,R758=hypothèses!$BN$1),IF(K758&lt;=hypothèses!$BP$17,hypothèses!$BS$17,IF(K758&gt;=hypothèses!$BQ$17,hypothèses!$BT$17,K758*hypothèses!$BU$17)),IF(AND(D758=hypothèses!$BR$18,R758=hypothèses!$BN$1),IF(K758&lt;=hypothèses!$BP$18,hypothèses!$BS$18,IF(K758&gt;=hypothèses!$BQ$18,hypothèses!$BT$18,K758*hypothèses!$BU$18)),0))))))))))))))</f>
        <v>408.33099999999996</v>
      </c>
      <c r="W758" t="str" cm="1">
        <f t="array" ref="W758">IFERROR(IF(T758&lt;0,0,IF(R758="tarif frais de dossier",30,K758*INDEX(hypothèses!$CC$2:$CR$21,MATCH(1,(K758&gt;=hypothèses!$BX$2:$BX$21)*(K758&lt;hypothèses!$BY$2:$BY$21)*(D758="Villeurbanne")+(K758&gt;=hypothèses!$BX$12:$BX$21)*(K758&lt;hypothèses!$BY$12:$BY$21)*(D758="Hors Villeurbanne"),0),CHOOSE(MATCH(R758,{"tarif eveil";"tarif courant";"tarif pratiques collectives";"tarif troisième cycle renforcé PPES";"tarif cumul";"tarif location"},0),1,4,7,10,13,16)))),"")</f>
        <v/>
      </c>
    </row>
    <row r="759" spans="1:23">
      <c r="A759" s="72" t="s">
        <v>71</v>
      </c>
      <c r="B759" s="72" t="s">
        <v>72</v>
      </c>
      <c r="C759" s="72" t="s">
        <v>73</v>
      </c>
      <c r="D759" t="s">
        <v>86</v>
      </c>
      <c r="E759" s="59">
        <v>37121</v>
      </c>
      <c r="F759">
        <v>15</v>
      </c>
      <c r="G759">
        <v>2.5</v>
      </c>
      <c r="H759">
        <f>IF(Tableau1[[#This Row],[Tranche RFR]]&gt;=2,Tableau1[[#This Row],[Tranche RFR]]-1,Tableau1[[#This Row],[Tranche RFR]])</f>
        <v>14</v>
      </c>
      <c r="I759">
        <f>Tableau1[[#This Row],[RFR]]/Tableau1[[#This Row],[nb parts sans couple]]</f>
        <v>2651.5</v>
      </c>
      <c r="J759" t="s">
        <v>77</v>
      </c>
      <c r="K759" s="4">
        <f t="shared" si="11"/>
        <v>1237.3666666666666</v>
      </c>
      <c r="L759" s="49">
        <f>IF($K759&lt;=hypothèses!$BG$2,1,IF(AND($K759&gt;hypothèses!$BF$3,$K759&lt;=hypothèses!$BG$3),2,IF(AND($K759&gt;hypothèses!$BF$4,$K759&lt;=hypothèses!$BG$4),3,IF(AND($K759&gt;hypothèses!$BF$5,$K759&lt;=hypothèses!$BG$5),4,IF(AND($K759&gt;hypothèses!$BF$6,$K759&lt;=hypothèses!$BG$6),5,IF(AND($K759&gt;hypothèses!$BF$7,$K759&lt;=hypothèses!$BG$7),6,IF(AND($K759&gt;hypothèses!$BF$8,$K759&lt;=hypothèses!$BG$8),7,IF(AND($K759&gt;hypothèses!$BF$9,$K759&lt;=hypothèses!$BG$9),8,IF(AND($K759&gt;hypothèses!$BF$10,$K759&lt;=hypothèses!$BG$10),9,IF(AND($K759&gt;hypothèses!$BF$11,$K759&lt;=hypothèses!$BG$11),10,IF(Tableau1[[#This Row],[QF mens]]&gt;hypothèses!BG768,10,"")))))))))))</f>
        <v>7</v>
      </c>
      <c r="M759" s="49">
        <f>IF($K759&lt;=hypothèses!$BY$2,1,IF(AND($K759&gt;hypothèses!$BX$3,$K759&lt;=hypothèses!$BY$3),2,IF(AND($K759&gt;hypothèses!$BX$4,$K759&lt;=hypothèses!$BY$4),3,IF(AND($K759&gt;hypothèses!$BX$5,$K759&lt;=hypothèses!$BY$5),4,IF(AND($K759&gt;hypothèses!$BX$6,$K759&lt;=hypothèses!$BY$6),5,IF(AND($K759&gt;hypothèses!$BX$7,$K759&lt;=hypothèses!$BY$7),6,IF(AND($K759&gt;hypothèses!$BX$8,$K759&lt;=hypothèses!$BY$8),7,IF(AND($K759&gt;hypothèses!$BX$9,$K759&lt;=hypothèses!$BY$9),8,IF(AND($K759&gt;hypothèses!$BX$10,$K759&lt;=hypothèses!$BY$10),9,IF(AND($K759&gt;hypothèses!$BX$11,$K759&lt;=hypothèses!$BY$11),10,IF(Tableau1[[#This Row],[QF mens]]&gt;hypothèses!BH768,10,"")))))))))))</f>
        <v>6</v>
      </c>
      <c r="N759" s="49" t="s">
        <v>82</v>
      </c>
      <c r="O759" s="49" t="s">
        <v>77</v>
      </c>
      <c r="P759" s="49" t="s">
        <v>83</v>
      </c>
      <c r="Q759" s="49" t="s">
        <v>82</v>
      </c>
      <c r="T759">
        <v>0</v>
      </c>
      <c r="U759" s="58" t="str" cm="1">
        <f t="array" ref="U75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759" s="58">
        <f>IF(R759="Tarif Frais de dossier",30,IF(T759&lt;0,0,IF(AND(D759=hypothèses!$BR$2,R759=hypothèses!$BI$1),IF(K759&lt;=hypothèses!$BP$2,hypothèses!$BS$2,IF(K759&gt;=hypothèses!$BQ$2,hypothèses!$BT$2,K759*hypothèses!$BU$2)),IF(AND(D759=hypothèses!$BR$3,R759=hypothèses!$BI$1),IF(K759&lt;=hypothèses!$BP$3,hypothèses!$BS$3,IF(K759&gt;=hypothèses!$BQ$3,hypothèses!$BT$3,K759*hypothèses!$BU$3)),IF(AND(D759=hypothèses!$BR$5,R759=hypothèses!$BJ$1),IF(K759&lt;=hypothèses!$BP$5,hypothèses!$BS$5,IF(K759&gt;=hypothèses!$BQ$5,hypothèses!$BT$5,K759*hypothèses!$BU$5)),IF(AND(D759=hypothèses!$BR$6,R759=hypothèses!$BJ$1),IF(K759&lt;=hypothèses!$BP$6,hypothèses!$BS$6,IF(K759&gt;=hypothèses!$BQ$6,hypothèses!$BT$6,K759*hypothèses!$BU$6)),IF(AND(D759=hypothèses!$BR$8,R759=hypothèses!$BK$1),IF(K759&lt;=hypothèses!$BP$8,hypothèses!$BS$8,IF(K759&gt;=hypothèses!$BQ$8,hypothèses!$BT$8,K759*hypothèses!$BU$8)),IF(AND(D759=hypothèses!$BR$9,R759=hypothèses!$BK$1),IF(K759&lt;=hypothèses!$BP$9,hypothèses!$BS$9,IF(K759&gt;=hypothèses!$BQ$9,hypothèses!$BT$9,K759*hypothèses!$BU$9)),IF(AND(D759=hypothèses!$BR$11,R759=hypothèses!$BL$1),IF(K759&lt;=hypothèses!$BP$11,hypothèses!$BS$11,IF(K759&gt;=hypothèses!$BQ$11,hypothèses!$BT$11,K759*hypothèses!$BU$11)),IF(AND(D759=hypothèses!$BR$12,R759=hypothèses!$BL$1),IF(K759&lt;=hypothèses!$BP$12,hypothèses!$BS$12,IF(K759&gt;=hypothèses!$BQ$12,hypothèses!$BT$12,K759*hypothèses!$BU$12)),IF(AND(D759=hypothèses!$BR$14,R759=hypothèses!$BM$1),IF(K759&lt;=hypothèses!$BP$14,hypothèses!$BS$14,IF(K759&gt;=hypothèses!$BQ$14,hypothèses!$BT$14,K759*hypothèses!$BU$14)),IF(AND(D759=hypothèses!$BR$15,R759=hypothèses!$BM$1),IF(K759&lt;=hypothèses!$BP$15,hypothèses!$BS$15,IF(K759&gt;=hypothèses!$BQ$15,hypothèses!$BT$15,K759*hypothèses!$BU$15)),IF(AND(D759=hypothèses!$BR$17,R759=hypothèses!$BN$1),IF(K759&lt;=hypothèses!$BP$17,hypothèses!$BS$17,IF(K759&gt;=hypothèses!$BQ$17,hypothèses!$BT$17,K759*hypothèses!$BU$17)),IF(AND(D759=hypothèses!$BR$18,R759=hypothèses!$BN$1),IF(K759&lt;=hypothèses!$BP$18,hypothèses!$BS$18,IF(K759&gt;=hypothèses!$BQ$18,hypothèses!$BT$18,K759*hypothèses!$BU$18)),0))))))))))))))</f>
        <v>0</v>
      </c>
      <c r="W759" t="str" cm="1">
        <f t="array" ref="W759">IFERROR(IF(T759&lt;0,0,IF(R759="tarif frais de dossier",30,K759*INDEX(hypothèses!$CC$2:$CR$21,MATCH(1,(K759&gt;=hypothèses!$BX$2:$BX$21)*(K759&lt;hypothèses!$BY$2:$BY$21)*(D759="Villeurbanne")+(K759&gt;=hypothèses!$BX$12:$BX$21)*(K759&lt;hypothèses!$BY$12:$BY$21)*(D759="Hors Villeurbanne"),0),CHOOSE(MATCH(R759,{"tarif eveil";"tarif courant";"tarif pratiques collectives";"tarif troisième cycle renforcé PPES";"tarif cumul";"tarif location"},0),1,4,7,10,13,16)))),"")</f>
        <v/>
      </c>
    </row>
    <row r="760" spans="1:23">
      <c r="A760" s="71" t="s">
        <v>71</v>
      </c>
      <c r="B760" s="71" t="s">
        <v>72</v>
      </c>
      <c r="C760" s="71" t="s">
        <v>73</v>
      </c>
      <c r="D760" t="s">
        <v>86</v>
      </c>
      <c r="E760" s="59">
        <v>37121</v>
      </c>
      <c r="F760">
        <v>15</v>
      </c>
      <c r="G760">
        <v>2.5</v>
      </c>
      <c r="H760">
        <f>IF(Tableau1[[#This Row],[Tranche RFR]]&gt;=2,Tableau1[[#This Row],[Tranche RFR]]-1,Tableau1[[#This Row],[Tranche RFR]])</f>
        <v>14</v>
      </c>
      <c r="I760">
        <f>Tableau1[[#This Row],[RFR]]/Tableau1[[#This Row],[nb parts sans couple]]</f>
        <v>2651.5</v>
      </c>
      <c r="J760" t="s">
        <v>77</v>
      </c>
      <c r="K760" s="4">
        <f t="shared" si="11"/>
        <v>1237.3666666666666</v>
      </c>
      <c r="L760" s="49">
        <f>IF($K760&lt;=hypothèses!$BG$2,1,IF(AND($K760&gt;hypothèses!$BF$3,$K760&lt;=hypothèses!$BG$3),2,IF(AND($K760&gt;hypothèses!$BF$4,$K760&lt;=hypothèses!$BG$4),3,IF(AND($K760&gt;hypothèses!$BF$5,$K760&lt;=hypothèses!$BG$5),4,IF(AND($K760&gt;hypothèses!$BF$6,$K760&lt;=hypothèses!$BG$6),5,IF(AND($K760&gt;hypothèses!$BF$7,$K760&lt;=hypothèses!$BG$7),6,IF(AND($K760&gt;hypothèses!$BF$8,$K760&lt;=hypothèses!$BG$8),7,IF(AND($K760&gt;hypothèses!$BF$9,$K760&lt;=hypothèses!$BG$9),8,IF(AND($K760&gt;hypothèses!$BF$10,$K760&lt;=hypothèses!$BG$10),9,IF(AND($K760&gt;hypothèses!$BF$11,$K760&lt;=hypothèses!$BG$11),10,IF(Tableau1[[#This Row],[QF mens]]&gt;hypothèses!BG769,10,"")))))))))))</f>
        <v>7</v>
      </c>
      <c r="M760" s="49">
        <f>IF($K760&lt;=hypothèses!$BY$2,1,IF(AND($K760&gt;hypothèses!$BX$3,$K760&lt;=hypothèses!$BY$3),2,IF(AND($K760&gt;hypothèses!$BX$4,$K760&lt;=hypothèses!$BY$4),3,IF(AND($K760&gt;hypothèses!$BX$5,$K760&lt;=hypothèses!$BY$5),4,IF(AND($K760&gt;hypothèses!$BX$6,$K760&lt;=hypothèses!$BY$6),5,IF(AND($K760&gt;hypothèses!$BX$7,$K760&lt;=hypothèses!$BY$7),6,IF(AND($K760&gt;hypothèses!$BX$8,$K760&lt;=hypothèses!$BY$8),7,IF(AND($K760&gt;hypothèses!$BX$9,$K760&lt;=hypothèses!$BY$9),8,IF(AND($K760&gt;hypothèses!$BX$10,$K760&lt;=hypothèses!$BY$10),9,IF(AND($K760&gt;hypothèses!$BX$11,$K760&lt;=hypothèses!$BY$11),10,IF(Tableau1[[#This Row],[QF mens]]&gt;hypothèses!BH769,10,"")))))))))))</f>
        <v>6</v>
      </c>
      <c r="N760" s="49" t="s">
        <v>82</v>
      </c>
      <c r="O760" s="49" t="s">
        <v>77</v>
      </c>
      <c r="P760" s="49" t="s">
        <v>83</v>
      </c>
      <c r="Q760" s="49" t="s">
        <v>82</v>
      </c>
      <c r="T760">
        <v>0</v>
      </c>
      <c r="U760" s="58" t="str" cm="1">
        <f t="array" ref="U76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760" s="58">
        <f>IF(R760="Tarif Frais de dossier",30,IF(T760&lt;0,0,IF(AND(D760=hypothèses!$BR$2,R760=hypothèses!$BI$1),IF(K760&lt;=hypothèses!$BP$2,hypothèses!$BS$2,IF(K760&gt;=hypothèses!$BQ$2,hypothèses!$BT$2,K760*hypothèses!$BU$2)),IF(AND(D760=hypothèses!$BR$3,R760=hypothèses!$BI$1),IF(K760&lt;=hypothèses!$BP$3,hypothèses!$BS$3,IF(K760&gt;=hypothèses!$BQ$3,hypothèses!$BT$3,K760*hypothèses!$BU$3)),IF(AND(D760=hypothèses!$BR$5,R760=hypothèses!$BJ$1),IF(K760&lt;=hypothèses!$BP$5,hypothèses!$BS$5,IF(K760&gt;=hypothèses!$BQ$5,hypothèses!$BT$5,K760*hypothèses!$BU$5)),IF(AND(D760=hypothèses!$BR$6,R760=hypothèses!$BJ$1),IF(K760&lt;=hypothèses!$BP$6,hypothèses!$BS$6,IF(K760&gt;=hypothèses!$BQ$6,hypothèses!$BT$6,K760*hypothèses!$BU$6)),IF(AND(D760=hypothèses!$BR$8,R760=hypothèses!$BK$1),IF(K760&lt;=hypothèses!$BP$8,hypothèses!$BS$8,IF(K760&gt;=hypothèses!$BQ$8,hypothèses!$BT$8,K760*hypothèses!$BU$8)),IF(AND(D760=hypothèses!$BR$9,R760=hypothèses!$BK$1),IF(K760&lt;=hypothèses!$BP$9,hypothèses!$BS$9,IF(K760&gt;=hypothèses!$BQ$9,hypothèses!$BT$9,K760*hypothèses!$BU$9)),IF(AND(D760=hypothèses!$BR$11,R760=hypothèses!$BL$1),IF(K760&lt;=hypothèses!$BP$11,hypothèses!$BS$11,IF(K760&gt;=hypothèses!$BQ$11,hypothèses!$BT$11,K760*hypothèses!$BU$11)),IF(AND(D760=hypothèses!$BR$12,R760=hypothèses!$BL$1),IF(K760&lt;=hypothèses!$BP$12,hypothèses!$BS$12,IF(K760&gt;=hypothèses!$BQ$12,hypothèses!$BT$12,K760*hypothèses!$BU$12)),IF(AND(D760=hypothèses!$BR$14,R760=hypothèses!$BM$1),IF(K760&lt;=hypothèses!$BP$14,hypothèses!$BS$14,IF(K760&gt;=hypothèses!$BQ$14,hypothèses!$BT$14,K760*hypothèses!$BU$14)),IF(AND(D760=hypothèses!$BR$15,R760=hypothèses!$BM$1),IF(K760&lt;=hypothèses!$BP$15,hypothèses!$BS$15,IF(K760&gt;=hypothèses!$BQ$15,hypothèses!$BT$15,K760*hypothèses!$BU$15)),IF(AND(D760=hypothèses!$BR$17,R760=hypothèses!$BN$1),IF(K760&lt;=hypothèses!$BP$17,hypothèses!$BS$17,IF(K760&gt;=hypothèses!$BQ$17,hypothèses!$BT$17,K760*hypothèses!$BU$17)),IF(AND(D760=hypothèses!$BR$18,R760=hypothèses!$BN$1),IF(K760&lt;=hypothèses!$BP$18,hypothèses!$BS$18,IF(K760&gt;=hypothèses!$BQ$18,hypothèses!$BT$18,K760*hypothèses!$BU$18)),0))))))))))))))</f>
        <v>0</v>
      </c>
      <c r="W760" t="str" cm="1">
        <f t="array" ref="W760">IFERROR(IF(T760&lt;0,0,IF(R760="tarif frais de dossier",30,K760*INDEX(hypothèses!$CC$2:$CR$21,MATCH(1,(K760&gt;=hypothèses!$BX$2:$BX$21)*(K760&lt;hypothèses!$BY$2:$BY$21)*(D760="Villeurbanne")+(K760&gt;=hypothèses!$BX$12:$BX$21)*(K760&lt;hypothèses!$BY$12:$BY$21)*(D760="Hors Villeurbanne"),0),CHOOSE(MATCH(R760,{"tarif eveil";"tarif courant";"tarif pratiques collectives";"tarif troisième cycle renforcé PPES";"tarif cumul";"tarif location"},0),1,4,7,10,13,16)))),"")</f>
        <v/>
      </c>
    </row>
    <row r="761" spans="1:23">
      <c r="A761" s="72" t="s">
        <v>71</v>
      </c>
      <c r="B761" s="72" t="s">
        <v>72</v>
      </c>
      <c r="C761" s="72" t="s">
        <v>73</v>
      </c>
      <c r="D761" t="s">
        <v>86</v>
      </c>
      <c r="E761" s="59">
        <v>37121</v>
      </c>
      <c r="F761">
        <v>15</v>
      </c>
      <c r="G761">
        <v>2.5</v>
      </c>
      <c r="H761">
        <f>IF(Tableau1[[#This Row],[Tranche RFR]]&gt;=2,Tableau1[[#This Row],[Tranche RFR]]-1,Tableau1[[#This Row],[Tranche RFR]])</f>
        <v>14</v>
      </c>
      <c r="I761">
        <f>Tableau1[[#This Row],[RFR]]/Tableau1[[#This Row],[nb parts sans couple]]</f>
        <v>2651.5</v>
      </c>
      <c r="J761" t="s">
        <v>77</v>
      </c>
      <c r="K761" s="4">
        <f t="shared" si="11"/>
        <v>1237.3666666666666</v>
      </c>
      <c r="L761" s="49">
        <f>IF($K761&lt;=hypothèses!$BG$2,1,IF(AND($K761&gt;hypothèses!$BF$3,$K761&lt;=hypothèses!$BG$3),2,IF(AND($K761&gt;hypothèses!$BF$4,$K761&lt;=hypothèses!$BG$4),3,IF(AND($K761&gt;hypothèses!$BF$5,$K761&lt;=hypothèses!$BG$5),4,IF(AND($K761&gt;hypothèses!$BF$6,$K761&lt;=hypothèses!$BG$6),5,IF(AND($K761&gt;hypothèses!$BF$7,$K761&lt;=hypothèses!$BG$7),6,IF(AND($K761&gt;hypothèses!$BF$8,$K761&lt;=hypothèses!$BG$8),7,IF(AND($K761&gt;hypothèses!$BF$9,$K761&lt;=hypothèses!$BG$9),8,IF(AND($K761&gt;hypothèses!$BF$10,$K761&lt;=hypothèses!$BG$10),9,IF(AND($K761&gt;hypothèses!$BF$11,$K761&lt;=hypothèses!$BG$11),10,IF(Tableau1[[#This Row],[QF mens]]&gt;hypothèses!BG770,10,"")))))))))))</f>
        <v>7</v>
      </c>
      <c r="M761" s="49">
        <f>IF($K761&lt;=hypothèses!$BY$2,1,IF(AND($K761&gt;hypothèses!$BX$3,$K761&lt;=hypothèses!$BY$3),2,IF(AND($K761&gt;hypothèses!$BX$4,$K761&lt;=hypothèses!$BY$4),3,IF(AND($K761&gt;hypothèses!$BX$5,$K761&lt;=hypothèses!$BY$5),4,IF(AND($K761&gt;hypothèses!$BX$6,$K761&lt;=hypothèses!$BY$6),5,IF(AND($K761&gt;hypothèses!$BX$7,$K761&lt;=hypothèses!$BY$7),6,IF(AND($K761&gt;hypothèses!$BX$8,$K761&lt;=hypothèses!$BY$8),7,IF(AND($K761&gt;hypothèses!$BX$9,$K761&lt;=hypothèses!$BY$9),8,IF(AND($K761&gt;hypothèses!$BX$10,$K761&lt;=hypothèses!$BY$10),9,IF(AND($K761&gt;hypothèses!$BX$11,$K761&lt;=hypothèses!$BY$11),10,IF(Tableau1[[#This Row],[QF mens]]&gt;hypothèses!BH770,10,"")))))))))))</f>
        <v>6</v>
      </c>
      <c r="N761" s="49" t="s">
        <v>82</v>
      </c>
      <c r="O761" s="49" t="s">
        <v>77</v>
      </c>
      <c r="P761" s="49" t="s">
        <v>83</v>
      </c>
      <c r="Q761" s="49" t="s">
        <v>82</v>
      </c>
      <c r="T761">
        <v>0</v>
      </c>
      <c r="U761" s="58" t="str" cm="1">
        <f t="array" ref="U76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761" s="58">
        <f>IF(R761="Tarif Frais de dossier",30,IF(T761&lt;0,0,IF(AND(D761=hypothèses!$BR$2,R761=hypothèses!$BI$1),IF(K761&lt;=hypothèses!$BP$2,hypothèses!$BS$2,IF(K761&gt;=hypothèses!$BQ$2,hypothèses!$BT$2,K761*hypothèses!$BU$2)),IF(AND(D761=hypothèses!$BR$3,R761=hypothèses!$BI$1),IF(K761&lt;=hypothèses!$BP$3,hypothèses!$BS$3,IF(K761&gt;=hypothèses!$BQ$3,hypothèses!$BT$3,K761*hypothèses!$BU$3)),IF(AND(D761=hypothèses!$BR$5,R761=hypothèses!$BJ$1),IF(K761&lt;=hypothèses!$BP$5,hypothèses!$BS$5,IF(K761&gt;=hypothèses!$BQ$5,hypothèses!$BT$5,K761*hypothèses!$BU$5)),IF(AND(D761=hypothèses!$BR$6,R761=hypothèses!$BJ$1),IF(K761&lt;=hypothèses!$BP$6,hypothèses!$BS$6,IF(K761&gt;=hypothèses!$BQ$6,hypothèses!$BT$6,K761*hypothèses!$BU$6)),IF(AND(D761=hypothèses!$BR$8,R761=hypothèses!$BK$1),IF(K761&lt;=hypothèses!$BP$8,hypothèses!$BS$8,IF(K761&gt;=hypothèses!$BQ$8,hypothèses!$BT$8,K761*hypothèses!$BU$8)),IF(AND(D761=hypothèses!$BR$9,R761=hypothèses!$BK$1),IF(K761&lt;=hypothèses!$BP$9,hypothèses!$BS$9,IF(K761&gt;=hypothèses!$BQ$9,hypothèses!$BT$9,K761*hypothèses!$BU$9)),IF(AND(D761=hypothèses!$BR$11,R761=hypothèses!$BL$1),IF(K761&lt;=hypothèses!$BP$11,hypothèses!$BS$11,IF(K761&gt;=hypothèses!$BQ$11,hypothèses!$BT$11,K761*hypothèses!$BU$11)),IF(AND(D761=hypothèses!$BR$12,R761=hypothèses!$BL$1),IF(K761&lt;=hypothèses!$BP$12,hypothèses!$BS$12,IF(K761&gt;=hypothèses!$BQ$12,hypothèses!$BT$12,K761*hypothèses!$BU$12)),IF(AND(D761=hypothèses!$BR$14,R761=hypothèses!$BM$1),IF(K761&lt;=hypothèses!$BP$14,hypothèses!$BS$14,IF(K761&gt;=hypothèses!$BQ$14,hypothèses!$BT$14,K761*hypothèses!$BU$14)),IF(AND(D761=hypothèses!$BR$15,R761=hypothèses!$BM$1),IF(K761&lt;=hypothèses!$BP$15,hypothèses!$BS$15,IF(K761&gt;=hypothèses!$BQ$15,hypothèses!$BT$15,K761*hypothèses!$BU$15)),IF(AND(D761=hypothèses!$BR$17,R761=hypothèses!$BN$1),IF(K761&lt;=hypothèses!$BP$17,hypothèses!$BS$17,IF(K761&gt;=hypothèses!$BQ$17,hypothèses!$BT$17,K761*hypothèses!$BU$17)),IF(AND(D761=hypothèses!$BR$18,R761=hypothèses!$BN$1),IF(K761&lt;=hypothèses!$BP$18,hypothèses!$BS$18,IF(K761&gt;=hypothèses!$BQ$18,hypothèses!$BT$18,K761*hypothèses!$BU$18)),0))))))))))))))</f>
        <v>0</v>
      </c>
      <c r="W761" t="str" cm="1">
        <f t="array" ref="W761">IFERROR(IF(T761&lt;0,0,IF(R761="tarif frais de dossier",30,K761*INDEX(hypothèses!$CC$2:$CR$21,MATCH(1,(K761&gt;=hypothèses!$BX$2:$BX$21)*(K761&lt;hypothèses!$BY$2:$BY$21)*(D761="Villeurbanne")+(K761&gt;=hypothèses!$BX$12:$BX$21)*(K761&lt;hypothèses!$BY$12:$BY$21)*(D761="Hors Villeurbanne"),0),CHOOSE(MATCH(R761,{"tarif eveil";"tarif courant";"tarif pratiques collectives";"tarif troisième cycle renforcé PPES";"tarif cumul";"tarif location"},0),1,4,7,10,13,16)))),"")</f>
        <v/>
      </c>
    </row>
    <row r="762" spans="1:23">
      <c r="A762" s="71" t="s">
        <v>71</v>
      </c>
      <c r="B762" s="71" t="s">
        <v>72</v>
      </c>
      <c r="C762" s="71" t="s">
        <v>73</v>
      </c>
      <c r="D762" t="s">
        <v>86</v>
      </c>
      <c r="E762" s="59">
        <v>37121</v>
      </c>
      <c r="F762">
        <v>15</v>
      </c>
      <c r="G762">
        <v>2.5</v>
      </c>
      <c r="H762">
        <f>IF(Tableau1[[#This Row],[Tranche RFR]]&gt;=2,Tableau1[[#This Row],[Tranche RFR]]-1,Tableau1[[#This Row],[Tranche RFR]])</f>
        <v>14</v>
      </c>
      <c r="I762">
        <f>Tableau1[[#This Row],[RFR]]/Tableau1[[#This Row],[nb parts sans couple]]</f>
        <v>2651.5</v>
      </c>
      <c r="J762" t="s">
        <v>77</v>
      </c>
      <c r="K762" s="4">
        <f t="shared" si="11"/>
        <v>1237.3666666666666</v>
      </c>
      <c r="L762" s="49">
        <f>IF($K762&lt;=hypothèses!$BG$2,1,IF(AND($K762&gt;hypothèses!$BF$3,$K762&lt;=hypothèses!$BG$3),2,IF(AND($K762&gt;hypothèses!$BF$4,$K762&lt;=hypothèses!$BG$4),3,IF(AND($K762&gt;hypothèses!$BF$5,$K762&lt;=hypothèses!$BG$5),4,IF(AND($K762&gt;hypothèses!$BF$6,$K762&lt;=hypothèses!$BG$6),5,IF(AND($K762&gt;hypothèses!$BF$7,$K762&lt;=hypothèses!$BG$7),6,IF(AND($K762&gt;hypothèses!$BF$8,$K762&lt;=hypothèses!$BG$8),7,IF(AND($K762&gt;hypothèses!$BF$9,$K762&lt;=hypothèses!$BG$9),8,IF(AND($K762&gt;hypothèses!$BF$10,$K762&lt;=hypothèses!$BG$10),9,IF(AND($K762&gt;hypothèses!$BF$11,$K762&lt;=hypothèses!$BG$11),10,IF(Tableau1[[#This Row],[QF mens]]&gt;hypothèses!BG771,10,"")))))))))))</f>
        <v>7</v>
      </c>
      <c r="M762" s="49">
        <f>IF($K762&lt;=hypothèses!$BY$2,1,IF(AND($K762&gt;hypothèses!$BX$3,$K762&lt;=hypothèses!$BY$3),2,IF(AND($K762&gt;hypothèses!$BX$4,$K762&lt;=hypothèses!$BY$4),3,IF(AND($K762&gt;hypothèses!$BX$5,$K762&lt;=hypothèses!$BY$5),4,IF(AND($K762&gt;hypothèses!$BX$6,$K762&lt;=hypothèses!$BY$6),5,IF(AND($K762&gt;hypothèses!$BX$7,$K762&lt;=hypothèses!$BY$7),6,IF(AND($K762&gt;hypothèses!$BX$8,$K762&lt;=hypothèses!$BY$8),7,IF(AND($K762&gt;hypothèses!$BX$9,$K762&lt;=hypothèses!$BY$9),8,IF(AND($K762&gt;hypothèses!$BX$10,$K762&lt;=hypothèses!$BY$10),9,IF(AND($K762&gt;hypothèses!$BX$11,$K762&lt;=hypothèses!$BY$11),10,IF(Tableau1[[#This Row],[QF mens]]&gt;hypothèses!BH771,10,"")))))))))))</f>
        <v>6</v>
      </c>
      <c r="N762" s="49" t="s">
        <v>82</v>
      </c>
      <c r="O762" s="49" t="s">
        <v>77</v>
      </c>
      <c r="P762" s="49" t="s">
        <v>83</v>
      </c>
      <c r="Q762" s="49" t="s">
        <v>82</v>
      </c>
      <c r="T762">
        <v>0</v>
      </c>
      <c r="U762" s="58" t="str" cm="1">
        <f t="array" ref="U76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762" s="58">
        <f>IF(R762="Tarif Frais de dossier",30,IF(T762&lt;0,0,IF(AND(D762=hypothèses!$BR$2,R762=hypothèses!$BI$1),IF(K762&lt;=hypothèses!$BP$2,hypothèses!$BS$2,IF(K762&gt;=hypothèses!$BQ$2,hypothèses!$BT$2,K762*hypothèses!$BU$2)),IF(AND(D762=hypothèses!$BR$3,R762=hypothèses!$BI$1),IF(K762&lt;=hypothèses!$BP$3,hypothèses!$BS$3,IF(K762&gt;=hypothèses!$BQ$3,hypothèses!$BT$3,K762*hypothèses!$BU$3)),IF(AND(D762=hypothèses!$BR$5,R762=hypothèses!$BJ$1),IF(K762&lt;=hypothèses!$BP$5,hypothèses!$BS$5,IF(K762&gt;=hypothèses!$BQ$5,hypothèses!$BT$5,K762*hypothèses!$BU$5)),IF(AND(D762=hypothèses!$BR$6,R762=hypothèses!$BJ$1),IF(K762&lt;=hypothèses!$BP$6,hypothèses!$BS$6,IF(K762&gt;=hypothèses!$BQ$6,hypothèses!$BT$6,K762*hypothèses!$BU$6)),IF(AND(D762=hypothèses!$BR$8,R762=hypothèses!$BK$1),IF(K762&lt;=hypothèses!$BP$8,hypothèses!$BS$8,IF(K762&gt;=hypothèses!$BQ$8,hypothèses!$BT$8,K762*hypothèses!$BU$8)),IF(AND(D762=hypothèses!$BR$9,R762=hypothèses!$BK$1),IF(K762&lt;=hypothèses!$BP$9,hypothèses!$BS$9,IF(K762&gt;=hypothèses!$BQ$9,hypothèses!$BT$9,K762*hypothèses!$BU$9)),IF(AND(D762=hypothèses!$BR$11,R762=hypothèses!$BL$1),IF(K762&lt;=hypothèses!$BP$11,hypothèses!$BS$11,IF(K762&gt;=hypothèses!$BQ$11,hypothèses!$BT$11,K762*hypothèses!$BU$11)),IF(AND(D762=hypothèses!$BR$12,R762=hypothèses!$BL$1),IF(K762&lt;=hypothèses!$BP$12,hypothèses!$BS$12,IF(K762&gt;=hypothèses!$BQ$12,hypothèses!$BT$12,K762*hypothèses!$BU$12)),IF(AND(D762=hypothèses!$BR$14,R762=hypothèses!$BM$1),IF(K762&lt;=hypothèses!$BP$14,hypothèses!$BS$14,IF(K762&gt;=hypothèses!$BQ$14,hypothèses!$BT$14,K762*hypothèses!$BU$14)),IF(AND(D762=hypothèses!$BR$15,R762=hypothèses!$BM$1),IF(K762&lt;=hypothèses!$BP$15,hypothèses!$BS$15,IF(K762&gt;=hypothèses!$BQ$15,hypothèses!$BT$15,K762*hypothèses!$BU$15)),IF(AND(D762=hypothèses!$BR$17,R762=hypothèses!$BN$1),IF(K762&lt;=hypothèses!$BP$17,hypothèses!$BS$17,IF(K762&gt;=hypothèses!$BQ$17,hypothèses!$BT$17,K762*hypothèses!$BU$17)),IF(AND(D762=hypothèses!$BR$18,R762=hypothèses!$BN$1),IF(K762&lt;=hypothèses!$BP$18,hypothèses!$BS$18,IF(K762&gt;=hypothèses!$BQ$18,hypothèses!$BT$18,K762*hypothèses!$BU$18)),0))))))))))))))</f>
        <v>0</v>
      </c>
      <c r="W762" t="str" cm="1">
        <f t="array" ref="W762">IFERROR(IF(T762&lt;0,0,IF(R762="tarif frais de dossier",30,K762*INDEX(hypothèses!$CC$2:$CR$21,MATCH(1,(K762&gt;=hypothèses!$BX$2:$BX$21)*(K762&lt;hypothèses!$BY$2:$BY$21)*(D762="Villeurbanne")+(K762&gt;=hypothèses!$BX$12:$BX$21)*(K762&lt;hypothèses!$BY$12:$BY$21)*(D762="Hors Villeurbanne"),0),CHOOSE(MATCH(R762,{"tarif eveil";"tarif courant";"tarif pratiques collectives";"tarif troisième cycle renforcé PPES";"tarif cumul";"tarif location"},0),1,4,7,10,13,16)))),"")</f>
        <v/>
      </c>
    </row>
    <row r="763" spans="1:23">
      <c r="A763" s="72" t="s">
        <v>71</v>
      </c>
      <c r="B763" s="72" t="s">
        <v>72</v>
      </c>
      <c r="C763" s="72" t="s">
        <v>73</v>
      </c>
      <c r="D763" t="s">
        <v>86</v>
      </c>
      <c r="E763" s="59">
        <v>37121</v>
      </c>
      <c r="F763">
        <v>15</v>
      </c>
      <c r="G763">
        <v>2.5</v>
      </c>
      <c r="H763">
        <f>IF(Tableau1[[#This Row],[Tranche RFR]]&gt;=2,Tableau1[[#This Row],[Tranche RFR]]-1,Tableau1[[#This Row],[Tranche RFR]])</f>
        <v>14</v>
      </c>
      <c r="I763">
        <f>Tableau1[[#This Row],[RFR]]/Tableau1[[#This Row],[nb parts sans couple]]</f>
        <v>2651.5</v>
      </c>
      <c r="J763" t="s">
        <v>77</v>
      </c>
      <c r="K763" s="4">
        <f t="shared" si="11"/>
        <v>1237.3666666666666</v>
      </c>
      <c r="L763" s="49">
        <f>IF($K763&lt;=hypothèses!$BG$2,1,IF(AND($K763&gt;hypothèses!$BF$3,$K763&lt;=hypothèses!$BG$3),2,IF(AND($K763&gt;hypothèses!$BF$4,$K763&lt;=hypothèses!$BG$4),3,IF(AND($K763&gt;hypothèses!$BF$5,$K763&lt;=hypothèses!$BG$5),4,IF(AND($K763&gt;hypothèses!$BF$6,$K763&lt;=hypothèses!$BG$6),5,IF(AND($K763&gt;hypothèses!$BF$7,$K763&lt;=hypothèses!$BG$7),6,IF(AND($K763&gt;hypothèses!$BF$8,$K763&lt;=hypothèses!$BG$8),7,IF(AND($K763&gt;hypothèses!$BF$9,$K763&lt;=hypothèses!$BG$9),8,IF(AND($K763&gt;hypothèses!$BF$10,$K763&lt;=hypothèses!$BG$10),9,IF(AND($K763&gt;hypothèses!$BF$11,$K763&lt;=hypothèses!$BG$11),10,IF(Tableau1[[#This Row],[QF mens]]&gt;hypothèses!BG772,10,"")))))))))))</f>
        <v>7</v>
      </c>
      <c r="M763" s="49">
        <f>IF($K763&lt;=hypothèses!$BY$2,1,IF(AND($K763&gt;hypothèses!$BX$3,$K763&lt;=hypothèses!$BY$3),2,IF(AND($K763&gt;hypothèses!$BX$4,$K763&lt;=hypothèses!$BY$4),3,IF(AND($K763&gt;hypothèses!$BX$5,$K763&lt;=hypothèses!$BY$5),4,IF(AND($K763&gt;hypothèses!$BX$6,$K763&lt;=hypothèses!$BY$6),5,IF(AND($K763&gt;hypothèses!$BX$7,$K763&lt;=hypothèses!$BY$7),6,IF(AND($K763&gt;hypothèses!$BX$8,$K763&lt;=hypothèses!$BY$8),7,IF(AND($K763&gt;hypothèses!$BX$9,$K763&lt;=hypothèses!$BY$9),8,IF(AND($K763&gt;hypothèses!$BX$10,$K763&lt;=hypothèses!$BY$10),9,IF(AND($K763&gt;hypothèses!$BX$11,$K763&lt;=hypothèses!$BY$11),10,IF(Tableau1[[#This Row],[QF mens]]&gt;hypothèses!BH772,10,"")))))))))))</f>
        <v>6</v>
      </c>
      <c r="N763" s="49" t="s">
        <v>82</v>
      </c>
      <c r="O763" s="49" t="s">
        <v>77</v>
      </c>
      <c r="P763" s="49" t="s">
        <v>83</v>
      </c>
      <c r="Q763" s="49" t="s">
        <v>82</v>
      </c>
      <c r="T763">
        <v>0</v>
      </c>
      <c r="U763" s="58" t="str" cm="1">
        <f t="array" ref="U76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763" s="58">
        <f>IF(R763="Tarif Frais de dossier",30,IF(T763&lt;0,0,IF(AND(D763=hypothèses!$BR$2,R763=hypothèses!$BI$1),IF(K763&lt;=hypothèses!$BP$2,hypothèses!$BS$2,IF(K763&gt;=hypothèses!$BQ$2,hypothèses!$BT$2,K763*hypothèses!$BU$2)),IF(AND(D763=hypothèses!$BR$3,R763=hypothèses!$BI$1),IF(K763&lt;=hypothèses!$BP$3,hypothèses!$BS$3,IF(K763&gt;=hypothèses!$BQ$3,hypothèses!$BT$3,K763*hypothèses!$BU$3)),IF(AND(D763=hypothèses!$BR$5,R763=hypothèses!$BJ$1),IF(K763&lt;=hypothèses!$BP$5,hypothèses!$BS$5,IF(K763&gt;=hypothèses!$BQ$5,hypothèses!$BT$5,K763*hypothèses!$BU$5)),IF(AND(D763=hypothèses!$BR$6,R763=hypothèses!$BJ$1),IF(K763&lt;=hypothèses!$BP$6,hypothèses!$BS$6,IF(K763&gt;=hypothèses!$BQ$6,hypothèses!$BT$6,K763*hypothèses!$BU$6)),IF(AND(D763=hypothèses!$BR$8,R763=hypothèses!$BK$1),IF(K763&lt;=hypothèses!$BP$8,hypothèses!$BS$8,IF(K763&gt;=hypothèses!$BQ$8,hypothèses!$BT$8,K763*hypothèses!$BU$8)),IF(AND(D763=hypothèses!$BR$9,R763=hypothèses!$BK$1),IF(K763&lt;=hypothèses!$BP$9,hypothèses!$BS$9,IF(K763&gt;=hypothèses!$BQ$9,hypothèses!$BT$9,K763*hypothèses!$BU$9)),IF(AND(D763=hypothèses!$BR$11,R763=hypothèses!$BL$1),IF(K763&lt;=hypothèses!$BP$11,hypothèses!$BS$11,IF(K763&gt;=hypothèses!$BQ$11,hypothèses!$BT$11,K763*hypothèses!$BU$11)),IF(AND(D763=hypothèses!$BR$12,R763=hypothèses!$BL$1),IF(K763&lt;=hypothèses!$BP$12,hypothèses!$BS$12,IF(K763&gt;=hypothèses!$BQ$12,hypothèses!$BT$12,K763*hypothèses!$BU$12)),IF(AND(D763=hypothèses!$BR$14,R763=hypothèses!$BM$1),IF(K763&lt;=hypothèses!$BP$14,hypothèses!$BS$14,IF(K763&gt;=hypothèses!$BQ$14,hypothèses!$BT$14,K763*hypothèses!$BU$14)),IF(AND(D763=hypothèses!$BR$15,R763=hypothèses!$BM$1),IF(K763&lt;=hypothèses!$BP$15,hypothèses!$BS$15,IF(K763&gt;=hypothèses!$BQ$15,hypothèses!$BT$15,K763*hypothèses!$BU$15)),IF(AND(D763=hypothèses!$BR$17,R763=hypothèses!$BN$1),IF(K763&lt;=hypothèses!$BP$17,hypothèses!$BS$17,IF(K763&gt;=hypothèses!$BQ$17,hypothèses!$BT$17,K763*hypothèses!$BU$17)),IF(AND(D763=hypothèses!$BR$18,R763=hypothèses!$BN$1),IF(K763&lt;=hypothèses!$BP$18,hypothèses!$BS$18,IF(K763&gt;=hypothèses!$BQ$18,hypothèses!$BT$18,K763*hypothèses!$BU$18)),0))))))))))))))</f>
        <v>0</v>
      </c>
      <c r="W763" t="str" cm="1">
        <f t="array" ref="W763">IFERROR(IF(T763&lt;0,0,IF(R763="tarif frais de dossier",30,K763*INDEX(hypothèses!$CC$2:$CR$21,MATCH(1,(K763&gt;=hypothèses!$BX$2:$BX$21)*(K763&lt;hypothèses!$BY$2:$BY$21)*(D763="Villeurbanne")+(K763&gt;=hypothèses!$BX$12:$BX$21)*(K763&lt;hypothèses!$BY$12:$BY$21)*(D763="Hors Villeurbanne"),0),CHOOSE(MATCH(R763,{"tarif eveil";"tarif courant";"tarif pratiques collectives";"tarif troisième cycle renforcé PPES";"tarif cumul";"tarif location"},0),1,4,7,10,13,16)))),"")</f>
        <v/>
      </c>
    </row>
    <row r="764" spans="1:23">
      <c r="A764" s="71" t="s">
        <v>71</v>
      </c>
      <c r="B764" s="71" t="s">
        <v>72</v>
      </c>
      <c r="C764" s="71" t="s">
        <v>73</v>
      </c>
      <c r="D764" t="s">
        <v>86</v>
      </c>
      <c r="E764" s="59">
        <v>37121</v>
      </c>
      <c r="F764">
        <v>15</v>
      </c>
      <c r="G764">
        <v>2.5</v>
      </c>
      <c r="H764">
        <f>IF(Tableau1[[#This Row],[Tranche RFR]]&gt;=2,Tableau1[[#This Row],[Tranche RFR]]-1,Tableau1[[#This Row],[Tranche RFR]])</f>
        <v>14</v>
      </c>
      <c r="I764">
        <f>Tableau1[[#This Row],[RFR]]/Tableau1[[#This Row],[nb parts sans couple]]</f>
        <v>2651.5</v>
      </c>
      <c r="J764" t="s">
        <v>77</v>
      </c>
      <c r="K764" s="4">
        <f t="shared" si="11"/>
        <v>1237.3666666666666</v>
      </c>
      <c r="L764" s="49">
        <f>IF($K764&lt;=hypothèses!$BG$2,1,IF(AND($K764&gt;hypothèses!$BF$3,$K764&lt;=hypothèses!$BG$3),2,IF(AND($K764&gt;hypothèses!$BF$4,$K764&lt;=hypothèses!$BG$4),3,IF(AND($K764&gt;hypothèses!$BF$5,$K764&lt;=hypothèses!$BG$5),4,IF(AND($K764&gt;hypothèses!$BF$6,$K764&lt;=hypothèses!$BG$6),5,IF(AND($K764&gt;hypothèses!$BF$7,$K764&lt;=hypothèses!$BG$7),6,IF(AND($K764&gt;hypothèses!$BF$8,$K764&lt;=hypothèses!$BG$8),7,IF(AND($K764&gt;hypothèses!$BF$9,$K764&lt;=hypothèses!$BG$9),8,IF(AND($K764&gt;hypothèses!$BF$10,$K764&lt;=hypothèses!$BG$10),9,IF(AND($K764&gt;hypothèses!$BF$11,$K764&lt;=hypothèses!$BG$11),10,IF(Tableau1[[#This Row],[QF mens]]&gt;hypothèses!BG773,10,"")))))))))))</f>
        <v>7</v>
      </c>
      <c r="M764" s="49">
        <f>IF($K764&lt;=hypothèses!$BY$2,1,IF(AND($K764&gt;hypothèses!$BX$3,$K764&lt;=hypothèses!$BY$3),2,IF(AND($K764&gt;hypothèses!$BX$4,$K764&lt;=hypothèses!$BY$4),3,IF(AND($K764&gt;hypothèses!$BX$5,$K764&lt;=hypothèses!$BY$5),4,IF(AND($K764&gt;hypothèses!$BX$6,$K764&lt;=hypothèses!$BY$6),5,IF(AND($K764&gt;hypothèses!$BX$7,$K764&lt;=hypothèses!$BY$7),6,IF(AND($K764&gt;hypothèses!$BX$8,$K764&lt;=hypothèses!$BY$8),7,IF(AND($K764&gt;hypothèses!$BX$9,$K764&lt;=hypothèses!$BY$9),8,IF(AND($K764&gt;hypothèses!$BX$10,$K764&lt;=hypothèses!$BY$10),9,IF(AND($K764&gt;hypothèses!$BX$11,$K764&lt;=hypothèses!$BY$11),10,IF(Tableau1[[#This Row],[QF mens]]&gt;hypothèses!BH773,10,"")))))))))))</f>
        <v>6</v>
      </c>
      <c r="N764" s="49" t="s">
        <v>82</v>
      </c>
      <c r="O764" s="49" t="s">
        <v>77</v>
      </c>
      <c r="P764" s="49" t="s">
        <v>83</v>
      </c>
      <c r="Q764" s="49" t="s">
        <v>82</v>
      </c>
      <c r="T764">
        <v>0</v>
      </c>
      <c r="U764" s="58" t="str" cm="1">
        <f t="array" ref="U76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764" s="58">
        <f>IF(R764="Tarif Frais de dossier",30,IF(T764&lt;0,0,IF(AND(D764=hypothèses!$BR$2,R764=hypothèses!$BI$1),IF(K764&lt;=hypothèses!$BP$2,hypothèses!$BS$2,IF(K764&gt;=hypothèses!$BQ$2,hypothèses!$BT$2,K764*hypothèses!$BU$2)),IF(AND(D764=hypothèses!$BR$3,R764=hypothèses!$BI$1),IF(K764&lt;=hypothèses!$BP$3,hypothèses!$BS$3,IF(K764&gt;=hypothèses!$BQ$3,hypothèses!$BT$3,K764*hypothèses!$BU$3)),IF(AND(D764=hypothèses!$BR$5,R764=hypothèses!$BJ$1),IF(K764&lt;=hypothèses!$BP$5,hypothèses!$BS$5,IF(K764&gt;=hypothèses!$BQ$5,hypothèses!$BT$5,K764*hypothèses!$BU$5)),IF(AND(D764=hypothèses!$BR$6,R764=hypothèses!$BJ$1),IF(K764&lt;=hypothèses!$BP$6,hypothèses!$BS$6,IF(K764&gt;=hypothèses!$BQ$6,hypothèses!$BT$6,K764*hypothèses!$BU$6)),IF(AND(D764=hypothèses!$BR$8,R764=hypothèses!$BK$1),IF(K764&lt;=hypothèses!$BP$8,hypothèses!$BS$8,IF(K764&gt;=hypothèses!$BQ$8,hypothèses!$BT$8,K764*hypothèses!$BU$8)),IF(AND(D764=hypothèses!$BR$9,R764=hypothèses!$BK$1),IF(K764&lt;=hypothèses!$BP$9,hypothèses!$BS$9,IF(K764&gt;=hypothèses!$BQ$9,hypothèses!$BT$9,K764*hypothèses!$BU$9)),IF(AND(D764=hypothèses!$BR$11,R764=hypothèses!$BL$1),IF(K764&lt;=hypothèses!$BP$11,hypothèses!$BS$11,IF(K764&gt;=hypothèses!$BQ$11,hypothèses!$BT$11,K764*hypothèses!$BU$11)),IF(AND(D764=hypothèses!$BR$12,R764=hypothèses!$BL$1),IF(K764&lt;=hypothèses!$BP$12,hypothèses!$BS$12,IF(K764&gt;=hypothèses!$BQ$12,hypothèses!$BT$12,K764*hypothèses!$BU$12)),IF(AND(D764=hypothèses!$BR$14,R764=hypothèses!$BM$1),IF(K764&lt;=hypothèses!$BP$14,hypothèses!$BS$14,IF(K764&gt;=hypothèses!$BQ$14,hypothèses!$BT$14,K764*hypothèses!$BU$14)),IF(AND(D764=hypothèses!$BR$15,R764=hypothèses!$BM$1),IF(K764&lt;=hypothèses!$BP$15,hypothèses!$BS$15,IF(K764&gt;=hypothèses!$BQ$15,hypothèses!$BT$15,K764*hypothèses!$BU$15)),IF(AND(D764=hypothèses!$BR$17,R764=hypothèses!$BN$1),IF(K764&lt;=hypothèses!$BP$17,hypothèses!$BS$17,IF(K764&gt;=hypothèses!$BQ$17,hypothèses!$BT$17,K764*hypothèses!$BU$17)),IF(AND(D764=hypothèses!$BR$18,R764=hypothèses!$BN$1),IF(K764&lt;=hypothèses!$BP$18,hypothèses!$BS$18,IF(K764&gt;=hypothèses!$BQ$18,hypothèses!$BT$18,K764*hypothèses!$BU$18)),0))))))))))))))</f>
        <v>0</v>
      </c>
      <c r="W764" t="str" cm="1">
        <f t="array" ref="W764">IFERROR(IF(T764&lt;0,0,IF(R764="tarif frais de dossier",30,K764*INDEX(hypothèses!$CC$2:$CR$21,MATCH(1,(K764&gt;=hypothèses!$BX$2:$BX$21)*(K764&lt;hypothèses!$BY$2:$BY$21)*(D764="Villeurbanne")+(K764&gt;=hypothèses!$BX$12:$BX$21)*(K764&lt;hypothèses!$BY$12:$BY$21)*(D764="Hors Villeurbanne"),0),CHOOSE(MATCH(R764,{"tarif eveil";"tarif courant";"tarif pratiques collectives";"tarif troisième cycle renforcé PPES";"tarif cumul";"tarif location"},0),1,4,7,10,13,16)))),"")</f>
        <v/>
      </c>
    </row>
    <row r="765" spans="1:23">
      <c r="A765" s="72" t="s">
        <v>71</v>
      </c>
      <c r="B765" s="72" t="s">
        <v>72</v>
      </c>
      <c r="C765" s="72" t="s">
        <v>73</v>
      </c>
      <c r="D765" t="s">
        <v>70</v>
      </c>
      <c r="E765" s="59">
        <v>76094</v>
      </c>
      <c r="F765">
        <v>31</v>
      </c>
      <c r="G765">
        <v>3</v>
      </c>
      <c r="H765">
        <f>IF(Tableau1[[#This Row],[Tranche RFR]]&gt;=2,Tableau1[[#This Row],[Tranche RFR]]-1,Tableau1[[#This Row],[Tranche RFR]])</f>
        <v>30</v>
      </c>
      <c r="I765">
        <f>Tableau1[[#This Row],[RFR]]/Tableau1[[#This Row],[nb parts sans couple]]</f>
        <v>2536.4666666666667</v>
      </c>
      <c r="J765" t="s">
        <v>77</v>
      </c>
      <c r="K765" s="4">
        <f t="shared" si="11"/>
        <v>2113.7222222222222</v>
      </c>
      <c r="L765" s="49">
        <f>IF($K765&lt;=hypothèses!$BG$2,1,IF(AND($K765&gt;hypothèses!$BF$3,$K765&lt;=hypothèses!$BG$3),2,IF(AND($K765&gt;hypothèses!$BF$4,$K765&lt;=hypothèses!$BG$4),3,IF(AND($K765&gt;hypothèses!$BF$5,$K765&lt;=hypothèses!$BG$5),4,IF(AND($K765&gt;hypothèses!$BF$6,$K765&lt;=hypothèses!$BG$6),5,IF(AND($K765&gt;hypothèses!$BF$7,$K765&lt;=hypothèses!$BG$7),6,IF(AND($K765&gt;hypothèses!$BF$8,$K765&lt;=hypothèses!$BG$8),7,IF(AND($K765&gt;hypothèses!$BF$9,$K765&lt;=hypothèses!$BG$9),8,IF(AND($K765&gt;hypothèses!$BF$10,$K765&lt;=hypothèses!$BG$10),9,IF(AND($K765&gt;hypothèses!$BF$11,$K765&lt;=hypothèses!$BG$11),10,IF(Tableau1[[#This Row],[QF mens]]&gt;hypothèses!BG774,10,"")))))))))))</f>
        <v>9</v>
      </c>
      <c r="M765" s="49">
        <f>IF($K765&lt;=hypothèses!$BY$2,1,IF(AND($K765&gt;hypothèses!$BX$3,$K765&lt;=hypothèses!$BY$3),2,IF(AND($K765&gt;hypothèses!$BX$4,$K765&lt;=hypothèses!$BY$4),3,IF(AND($K765&gt;hypothèses!$BX$5,$K765&lt;=hypothèses!$BY$5),4,IF(AND($K765&gt;hypothèses!$BX$6,$K765&lt;=hypothèses!$BY$6),5,IF(AND($K765&gt;hypothèses!$BX$7,$K765&lt;=hypothèses!$BY$7),6,IF(AND($K765&gt;hypothèses!$BX$8,$K765&lt;=hypothèses!$BY$8),7,IF(AND($K765&gt;hypothèses!$BX$9,$K765&lt;=hypothèses!$BY$9),8,IF(AND($K765&gt;hypothèses!$BX$10,$K765&lt;=hypothèses!$BY$10),9,IF(AND($K765&gt;hypothèses!$BX$11,$K765&lt;=hypothèses!$BY$11),10,IF(Tableau1[[#This Row],[QF mens]]&gt;hypothèses!BH774,10,"")))))))))))</f>
        <v>9</v>
      </c>
      <c r="N765" s="49" t="s">
        <v>82</v>
      </c>
      <c r="O765" s="49" t="s">
        <v>77</v>
      </c>
      <c r="P765" s="49" t="s">
        <v>83</v>
      </c>
      <c r="Q765" s="49" t="s">
        <v>82</v>
      </c>
      <c r="R765" t="s">
        <v>13</v>
      </c>
      <c r="S765">
        <v>1</v>
      </c>
      <c r="T765">
        <v>936</v>
      </c>
      <c r="U765" s="58" cm="1">
        <f t="array" ref="U76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955.7600000000001</v>
      </c>
      <c r="V765" s="58">
        <f>IF(R765="Tarif Frais de dossier",30,IF(T765&lt;0,0,IF(AND(D765=hypothèses!$BR$2,R765=hypothèses!$BI$1),IF(K765&lt;=hypothèses!$BP$2,hypothèses!$BS$2,IF(K765&gt;=hypothèses!$BQ$2,hypothèses!$BT$2,K765*hypothèses!$BU$2)),IF(AND(D765=hypothèses!$BR$3,R765=hypothèses!$BI$1),IF(K765&lt;=hypothèses!$BP$3,hypothèses!$BS$3,IF(K765&gt;=hypothèses!$BQ$3,hypothèses!$BT$3,K765*hypothèses!$BU$3)),IF(AND(D765=hypothèses!$BR$5,R765=hypothèses!$BJ$1),IF(K765&lt;=hypothèses!$BP$5,hypothèses!$BS$5,IF(K765&gt;=hypothèses!$BQ$5,hypothèses!$BT$5,K765*hypothèses!$BU$5)),IF(AND(D765=hypothèses!$BR$6,R765=hypothèses!$BJ$1),IF(K765&lt;=hypothèses!$BP$6,hypothèses!$BS$6,IF(K765&gt;=hypothèses!$BQ$6,hypothèses!$BT$6,K765*hypothèses!$BU$6)),IF(AND(D765=hypothèses!$BR$8,R765=hypothèses!$BK$1),IF(K765&lt;=hypothèses!$BP$8,hypothèses!$BS$8,IF(K765&gt;=hypothèses!$BQ$8,hypothèses!$BT$8,K765*hypothèses!$BU$8)),IF(AND(D765=hypothèses!$BR$9,R765=hypothèses!$BK$1),IF(K765&lt;=hypothèses!$BP$9,hypothèses!$BS$9,IF(K765&gt;=hypothèses!$BQ$9,hypothèses!$BT$9,K765*hypothèses!$BU$9)),IF(AND(D765=hypothèses!$BR$11,R765=hypothèses!$BL$1),IF(K765&lt;=hypothèses!$BP$11,hypothèses!$BS$11,IF(K765&gt;=hypothèses!$BQ$11,hypothèses!$BT$11,K765*hypothèses!$BU$11)),IF(AND(D765=hypothèses!$BR$12,R765=hypothèses!$BL$1),IF(K765&lt;=hypothèses!$BP$12,hypothèses!$BS$12,IF(K765&gt;=hypothèses!$BQ$12,hypothèses!$BT$12,K765*hypothèses!$BU$12)),IF(AND(D765=hypothèses!$BR$14,R765=hypothèses!$BM$1),IF(K765&lt;=hypothèses!$BP$14,hypothèses!$BS$14,IF(K765&gt;=hypothèses!$BQ$14,hypothèses!$BT$14,K765*hypothèses!$BU$14)),IF(AND(D765=hypothèses!$BR$15,R765=hypothèses!$BM$1),IF(K765&lt;=hypothèses!$BP$15,hypothèses!$BS$15,IF(K765&gt;=hypothèses!$BQ$15,hypothèses!$BT$15,K765*hypothèses!$BU$15)),IF(AND(D765=hypothèses!$BR$17,R765=hypothèses!$BN$1),IF(K765&lt;=hypothèses!$BP$17,hypothèses!$BS$17,IF(K765&gt;=hypothèses!$BQ$17,hypothèses!$BT$17,K765*hypothèses!$BU$17)),IF(AND(D765=hypothèses!$BR$18,R765=hypothèses!$BN$1),IF(K765&lt;=hypothèses!$BP$18,hypothèses!$BS$18,IF(K765&gt;=hypothèses!$BQ$18,hypothèses!$BT$18,K765*hypothèses!$BU$18)),0))))))))))))))</f>
        <v>558.02266666666662</v>
      </c>
      <c r="W765" t="str" cm="1">
        <f t="array" ref="W765">IFERROR(IF(T765&lt;0,0,IF(R765="tarif frais de dossier",30,K765*INDEX(hypothèses!$CC$2:$CR$21,MATCH(1,(K765&gt;=hypothèses!$BX$2:$BX$21)*(K765&lt;hypothèses!$BY$2:$BY$21)*(D765="Villeurbanne")+(K765&gt;=hypothèses!$BX$12:$BX$21)*(K765&lt;hypothèses!$BY$12:$BY$21)*(D765="Hors Villeurbanne"),0),CHOOSE(MATCH(R765,{"tarif eveil";"tarif courant";"tarif pratiques collectives";"tarif troisième cycle renforcé PPES";"tarif cumul";"tarif location"},0),1,4,7,10,13,16)))),"")</f>
        <v/>
      </c>
    </row>
    <row r="766" spans="1:23">
      <c r="A766" s="71" t="s">
        <v>71</v>
      </c>
      <c r="B766" s="71" t="s">
        <v>72</v>
      </c>
      <c r="C766" s="71" t="s">
        <v>73</v>
      </c>
      <c r="D766" t="s">
        <v>70</v>
      </c>
      <c r="E766" s="59">
        <v>76094</v>
      </c>
      <c r="F766">
        <v>31</v>
      </c>
      <c r="G766">
        <v>3</v>
      </c>
      <c r="H766">
        <f>IF(Tableau1[[#This Row],[Tranche RFR]]&gt;=2,Tableau1[[#This Row],[Tranche RFR]]-1,Tableau1[[#This Row],[Tranche RFR]])</f>
        <v>30</v>
      </c>
      <c r="I766">
        <f>Tableau1[[#This Row],[RFR]]/Tableau1[[#This Row],[nb parts sans couple]]</f>
        <v>2536.4666666666667</v>
      </c>
      <c r="J766" t="s">
        <v>77</v>
      </c>
      <c r="K766" s="4">
        <f t="shared" si="11"/>
        <v>2113.7222222222222</v>
      </c>
      <c r="L766" s="49">
        <f>IF($K766&lt;=hypothèses!$BG$2,1,IF(AND($K766&gt;hypothèses!$BF$3,$K766&lt;=hypothèses!$BG$3),2,IF(AND($K766&gt;hypothèses!$BF$4,$K766&lt;=hypothèses!$BG$4),3,IF(AND($K766&gt;hypothèses!$BF$5,$K766&lt;=hypothèses!$BG$5),4,IF(AND($K766&gt;hypothèses!$BF$6,$K766&lt;=hypothèses!$BG$6),5,IF(AND($K766&gt;hypothèses!$BF$7,$K766&lt;=hypothèses!$BG$7),6,IF(AND($K766&gt;hypothèses!$BF$8,$K766&lt;=hypothèses!$BG$8),7,IF(AND($K766&gt;hypothèses!$BF$9,$K766&lt;=hypothèses!$BG$9),8,IF(AND($K766&gt;hypothèses!$BF$10,$K766&lt;=hypothèses!$BG$10),9,IF(AND($K766&gt;hypothèses!$BF$11,$K766&lt;=hypothèses!$BG$11),10,IF(Tableau1[[#This Row],[QF mens]]&gt;hypothèses!BG775,10,"")))))))))))</f>
        <v>9</v>
      </c>
      <c r="M766" s="49">
        <f>IF($K766&lt;=hypothèses!$BY$2,1,IF(AND($K766&gt;hypothèses!$BX$3,$K766&lt;=hypothèses!$BY$3),2,IF(AND($K766&gt;hypothèses!$BX$4,$K766&lt;=hypothèses!$BY$4),3,IF(AND($K766&gt;hypothèses!$BX$5,$K766&lt;=hypothèses!$BY$5),4,IF(AND($K766&gt;hypothèses!$BX$6,$K766&lt;=hypothèses!$BY$6),5,IF(AND($K766&gt;hypothèses!$BX$7,$K766&lt;=hypothèses!$BY$7),6,IF(AND($K766&gt;hypothèses!$BX$8,$K766&lt;=hypothèses!$BY$8),7,IF(AND($K766&gt;hypothèses!$BX$9,$K766&lt;=hypothèses!$BY$9),8,IF(AND($K766&gt;hypothèses!$BX$10,$K766&lt;=hypothèses!$BY$10),9,IF(AND($K766&gt;hypothèses!$BX$11,$K766&lt;=hypothèses!$BY$11),10,IF(Tableau1[[#This Row],[QF mens]]&gt;hypothèses!BH775,10,"")))))))))))</f>
        <v>9</v>
      </c>
      <c r="N766" s="49" t="s">
        <v>82</v>
      </c>
      <c r="O766" s="49" t="s">
        <v>77</v>
      </c>
      <c r="P766" s="49" t="s">
        <v>83</v>
      </c>
      <c r="Q766" s="49" t="s">
        <v>82</v>
      </c>
      <c r="R766" t="s">
        <v>15</v>
      </c>
      <c r="S766">
        <v>1</v>
      </c>
      <c r="T766">
        <v>-93.6</v>
      </c>
      <c r="U766" s="58" cm="1">
        <f t="array" ref="U76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766" s="58">
        <f>IF(R766="Tarif Frais de dossier",30,IF(T766&lt;0,0,IF(AND(D766=hypothèses!$BR$2,R766=hypothèses!$BI$1),IF(K766&lt;=hypothèses!$BP$2,hypothèses!$BS$2,IF(K766&gt;=hypothèses!$BQ$2,hypothèses!$BT$2,K766*hypothèses!$BU$2)),IF(AND(D766=hypothèses!$BR$3,R766=hypothèses!$BI$1),IF(K766&lt;=hypothèses!$BP$3,hypothèses!$BS$3,IF(K766&gt;=hypothèses!$BQ$3,hypothèses!$BT$3,K766*hypothèses!$BU$3)),IF(AND(D766=hypothèses!$BR$5,R766=hypothèses!$BJ$1),IF(K766&lt;=hypothèses!$BP$5,hypothèses!$BS$5,IF(K766&gt;=hypothèses!$BQ$5,hypothèses!$BT$5,K766*hypothèses!$BU$5)),IF(AND(D766=hypothèses!$BR$6,R766=hypothèses!$BJ$1),IF(K766&lt;=hypothèses!$BP$6,hypothèses!$BS$6,IF(K766&gt;=hypothèses!$BQ$6,hypothèses!$BT$6,K766*hypothèses!$BU$6)),IF(AND(D766=hypothèses!$BR$8,R766=hypothèses!$BK$1),IF(K766&lt;=hypothèses!$BP$8,hypothèses!$BS$8,IF(K766&gt;=hypothèses!$BQ$8,hypothèses!$BT$8,K766*hypothèses!$BU$8)),IF(AND(D766=hypothèses!$BR$9,R766=hypothèses!$BK$1),IF(K766&lt;=hypothèses!$BP$9,hypothèses!$BS$9,IF(K766&gt;=hypothèses!$BQ$9,hypothèses!$BT$9,K766*hypothèses!$BU$9)),IF(AND(D766=hypothèses!$BR$11,R766=hypothèses!$BL$1),IF(K766&lt;=hypothèses!$BP$11,hypothèses!$BS$11,IF(K766&gt;=hypothèses!$BQ$11,hypothèses!$BT$11,K766*hypothèses!$BU$11)),IF(AND(D766=hypothèses!$BR$12,R766=hypothèses!$BL$1),IF(K766&lt;=hypothèses!$BP$12,hypothèses!$BS$12,IF(K766&gt;=hypothèses!$BQ$12,hypothèses!$BT$12,K766*hypothèses!$BU$12)),IF(AND(D766=hypothèses!$BR$14,R766=hypothèses!$BM$1),IF(K766&lt;=hypothèses!$BP$14,hypothèses!$BS$14,IF(K766&gt;=hypothèses!$BQ$14,hypothèses!$BT$14,K766*hypothèses!$BU$14)),IF(AND(D766=hypothèses!$BR$15,R766=hypothèses!$BM$1),IF(K766&lt;=hypothèses!$BP$15,hypothèses!$BS$15,IF(K766&gt;=hypothèses!$BQ$15,hypothèses!$BT$15,K766*hypothèses!$BU$15)),IF(AND(D766=hypothèses!$BR$17,R766=hypothèses!$BN$1),IF(K766&lt;=hypothèses!$BP$17,hypothèses!$BS$17,IF(K766&gt;=hypothèses!$BQ$17,hypothèses!$BT$17,K766*hypothèses!$BU$17)),IF(AND(D766=hypothèses!$BR$18,R766=hypothèses!$BN$1),IF(K766&lt;=hypothèses!$BP$18,hypothèses!$BS$18,IF(K766&gt;=hypothèses!$BQ$18,hypothèses!$BT$18,K766*hypothèses!$BU$18)),0))))))))))))))</f>
        <v>0</v>
      </c>
      <c r="W766" cm="1">
        <f t="array" ref="W766">IFERROR(IF(T766&lt;0,0,IF(R766="tarif frais de dossier",30,K766*INDEX(hypothèses!$CC$2:$CR$21,MATCH(1,(K766&gt;=hypothèses!$BX$2:$BX$21)*(K766&lt;hypothèses!$BY$2:$BY$21)*(D766="Villeurbanne")+(K766&gt;=hypothèses!$BX$12:$BX$21)*(K766&lt;hypothèses!$BY$12:$BY$21)*(D766="Hors Villeurbanne"),0),CHOOSE(MATCH(R766,{"tarif eveil";"tarif courant";"tarif pratiques collectives";"tarif troisième cycle renforcé PPES";"tarif cumul";"tarif location"},0),1,4,7,10,13,16)))),"")</f>
        <v>0</v>
      </c>
    </row>
    <row r="767" spans="1:23">
      <c r="A767" s="72" t="s">
        <v>71</v>
      </c>
      <c r="B767" s="72" t="s">
        <v>72</v>
      </c>
      <c r="C767" s="72" t="s">
        <v>73</v>
      </c>
      <c r="D767" t="s">
        <v>70</v>
      </c>
      <c r="E767" s="59">
        <v>76094</v>
      </c>
      <c r="F767">
        <v>31</v>
      </c>
      <c r="G767">
        <v>3</v>
      </c>
      <c r="H767">
        <f>IF(Tableau1[[#This Row],[Tranche RFR]]&gt;=2,Tableau1[[#This Row],[Tranche RFR]]-1,Tableau1[[#This Row],[Tranche RFR]])</f>
        <v>30</v>
      </c>
      <c r="I767">
        <f>Tableau1[[#This Row],[RFR]]/Tableau1[[#This Row],[nb parts sans couple]]</f>
        <v>2536.4666666666667</v>
      </c>
      <c r="J767" t="s">
        <v>77</v>
      </c>
      <c r="K767" s="4">
        <f t="shared" si="11"/>
        <v>2113.7222222222222</v>
      </c>
      <c r="L767" s="49">
        <f>IF($K767&lt;=hypothèses!$BG$2,1,IF(AND($K767&gt;hypothèses!$BF$3,$K767&lt;=hypothèses!$BG$3),2,IF(AND($K767&gt;hypothèses!$BF$4,$K767&lt;=hypothèses!$BG$4),3,IF(AND($K767&gt;hypothèses!$BF$5,$K767&lt;=hypothèses!$BG$5),4,IF(AND($K767&gt;hypothèses!$BF$6,$K767&lt;=hypothèses!$BG$6),5,IF(AND($K767&gt;hypothèses!$BF$7,$K767&lt;=hypothèses!$BG$7),6,IF(AND($K767&gt;hypothèses!$BF$8,$K767&lt;=hypothèses!$BG$8),7,IF(AND($K767&gt;hypothèses!$BF$9,$K767&lt;=hypothèses!$BG$9),8,IF(AND($K767&gt;hypothèses!$BF$10,$K767&lt;=hypothèses!$BG$10),9,IF(AND($K767&gt;hypothèses!$BF$11,$K767&lt;=hypothèses!$BG$11),10,IF(Tableau1[[#This Row],[QF mens]]&gt;hypothèses!BG776,10,"")))))))))))</f>
        <v>9</v>
      </c>
      <c r="M767" s="49">
        <f>IF($K767&lt;=hypothèses!$BY$2,1,IF(AND($K767&gt;hypothèses!$BX$3,$K767&lt;=hypothèses!$BY$3),2,IF(AND($K767&gt;hypothèses!$BX$4,$K767&lt;=hypothèses!$BY$4),3,IF(AND($K767&gt;hypothèses!$BX$5,$K767&lt;=hypothèses!$BY$5),4,IF(AND($K767&gt;hypothèses!$BX$6,$K767&lt;=hypothèses!$BY$6),5,IF(AND($K767&gt;hypothèses!$BX$7,$K767&lt;=hypothèses!$BY$7),6,IF(AND($K767&gt;hypothèses!$BX$8,$K767&lt;=hypothèses!$BY$8),7,IF(AND($K767&gt;hypothèses!$BX$9,$K767&lt;=hypothèses!$BY$9),8,IF(AND($K767&gt;hypothèses!$BX$10,$K767&lt;=hypothèses!$BY$10),9,IF(AND($K767&gt;hypothèses!$BX$11,$K767&lt;=hypothèses!$BY$11),10,IF(Tableau1[[#This Row],[QF mens]]&gt;hypothèses!BH776,10,"")))))))))))</f>
        <v>9</v>
      </c>
      <c r="N767" s="49" t="s">
        <v>82</v>
      </c>
      <c r="O767" s="49" t="s">
        <v>77</v>
      </c>
      <c r="P767" s="49" t="s">
        <v>83</v>
      </c>
      <c r="Q767" s="49" t="s">
        <v>82</v>
      </c>
      <c r="R767" t="s">
        <v>16</v>
      </c>
      <c r="S767">
        <v>1</v>
      </c>
      <c r="T767">
        <v>177</v>
      </c>
      <c r="U767" s="58" cm="1">
        <f t="array" ref="U76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186.88000000000005</v>
      </c>
      <c r="V767" s="58">
        <f>IF(R767="Tarif Frais de dossier",30,IF(T767&lt;0,0,IF(AND(D767=hypothèses!$BR$2,R767=hypothèses!$BI$1),IF(K767&lt;=hypothèses!$BP$2,hypothèses!$BS$2,IF(K767&gt;=hypothèses!$BQ$2,hypothèses!$BT$2,K767*hypothèses!$BU$2)),IF(AND(D767=hypothèses!$BR$3,R767=hypothèses!$BI$1),IF(K767&lt;=hypothèses!$BP$3,hypothèses!$BS$3,IF(K767&gt;=hypothèses!$BQ$3,hypothèses!$BT$3,K767*hypothèses!$BU$3)),IF(AND(D767=hypothèses!$BR$5,R767=hypothèses!$BJ$1),IF(K767&lt;=hypothèses!$BP$5,hypothèses!$BS$5,IF(K767&gt;=hypothèses!$BQ$5,hypothèses!$BT$5,K767*hypothèses!$BU$5)),IF(AND(D767=hypothèses!$BR$6,R767=hypothèses!$BJ$1),IF(K767&lt;=hypothèses!$BP$6,hypothèses!$BS$6,IF(K767&gt;=hypothèses!$BQ$6,hypothèses!$BT$6,K767*hypothèses!$BU$6)),IF(AND(D767=hypothèses!$BR$8,R767=hypothèses!$BK$1),IF(K767&lt;=hypothèses!$BP$8,hypothèses!$BS$8,IF(K767&gt;=hypothèses!$BQ$8,hypothèses!$BT$8,K767*hypothèses!$BU$8)),IF(AND(D767=hypothèses!$BR$9,R767=hypothèses!$BK$1),IF(K767&lt;=hypothèses!$BP$9,hypothèses!$BS$9,IF(K767&gt;=hypothèses!$BQ$9,hypothèses!$BT$9,K767*hypothèses!$BU$9)),IF(AND(D767=hypothèses!$BR$11,R767=hypothèses!$BL$1),IF(K767&lt;=hypothèses!$BP$11,hypothèses!$BS$11,IF(K767&gt;=hypothèses!$BQ$11,hypothèses!$BT$11,K767*hypothèses!$BU$11)),IF(AND(D767=hypothèses!$BR$12,R767=hypothèses!$BL$1),IF(K767&lt;=hypothèses!$BP$12,hypothèses!$BS$12,IF(K767&gt;=hypothèses!$BQ$12,hypothèses!$BT$12,K767*hypothèses!$BU$12)),IF(AND(D767=hypothèses!$BR$14,R767=hypothèses!$BM$1),IF(K767&lt;=hypothèses!$BP$14,hypothèses!$BS$14,IF(K767&gt;=hypothèses!$BQ$14,hypothèses!$BT$14,K767*hypothèses!$BU$14)),IF(AND(D767=hypothèses!$BR$15,R767=hypothèses!$BM$1),IF(K767&lt;=hypothèses!$BP$15,hypothèses!$BS$15,IF(K767&gt;=hypothèses!$BQ$15,hypothèses!$BT$15,K767*hypothèses!$BU$15)),IF(AND(D767=hypothèses!$BR$17,R767=hypothèses!$BN$1),IF(K767&lt;=hypothèses!$BP$17,hypothèses!$BS$17,IF(K767&gt;=hypothèses!$BQ$17,hypothèses!$BT$17,K767*hypothèses!$BU$17)),IF(AND(D767=hypothèses!$BR$18,R767=hypothèses!$BN$1),IF(K767&lt;=hypothèses!$BP$18,hypothèses!$BS$18,IF(K767&gt;=hypothèses!$BQ$18,hypothèses!$BT$18,K767*hypothèses!$BU$18)),0))))))))))))))</f>
        <v>202</v>
      </c>
      <c r="W767" t="str" cm="1">
        <f t="array" ref="W767">IFERROR(IF(T767&lt;0,0,IF(R767="tarif frais de dossier",30,K767*INDEX(hypothèses!$CC$2:$CR$21,MATCH(1,(K767&gt;=hypothèses!$BX$2:$BX$21)*(K767&lt;hypothèses!$BY$2:$BY$21)*(D767="Villeurbanne")+(K767&gt;=hypothèses!$BX$12:$BX$21)*(K767&lt;hypothèses!$BY$12:$BY$21)*(D767="Hors Villeurbanne"),0),CHOOSE(MATCH(R767,{"tarif eveil";"tarif courant";"tarif pratiques collectives";"tarif troisième cycle renforcé PPES";"tarif cumul";"tarif location"},0),1,4,7,10,13,16)))),"")</f>
        <v/>
      </c>
    </row>
    <row r="768" spans="1:23">
      <c r="A768" s="71" t="s">
        <v>71</v>
      </c>
      <c r="B768" s="71" t="s">
        <v>72</v>
      </c>
      <c r="C768" s="71" t="s">
        <v>73</v>
      </c>
      <c r="D768" t="s">
        <v>70</v>
      </c>
      <c r="E768" s="59">
        <v>76094</v>
      </c>
      <c r="F768">
        <v>31</v>
      </c>
      <c r="G768">
        <v>3</v>
      </c>
      <c r="H768">
        <f>IF(Tableau1[[#This Row],[Tranche RFR]]&gt;=2,Tableau1[[#This Row],[Tranche RFR]]-1,Tableau1[[#This Row],[Tranche RFR]])</f>
        <v>30</v>
      </c>
      <c r="I768">
        <f>Tableau1[[#This Row],[RFR]]/Tableau1[[#This Row],[nb parts sans couple]]</f>
        <v>2536.4666666666667</v>
      </c>
      <c r="J768" t="s">
        <v>77</v>
      </c>
      <c r="K768" s="4">
        <f t="shared" si="11"/>
        <v>2113.7222222222222</v>
      </c>
      <c r="L768" s="49">
        <f>IF($K768&lt;=hypothèses!$BG$2,1,IF(AND($K768&gt;hypothèses!$BF$3,$K768&lt;=hypothèses!$BG$3),2,IF(AND($K768&gt;hypothèses!$BF$4,$K768&lt;=hypothèses!$BG$4),3,IF(AND($K768&gt;hypothèses!$BF$5,$K768&lt;=hypothèses!$BG$5),4,IF(AND($K768&gt;hypothèses!$BF$6,$K768&lt;=hypothèses!$BG$6),5,IF(AND($K768&gt;hypothèses!$BF$7,$K768&lt;=hypothèses!$BG$7),6,IF(AND($K768&gt;hypothèses!$BF$8,$K768&lt;=hypothèses!$BG$8),7,IF(AND($K768&gt;hypothèses!$BF$9,$K768&lt;=hypothèses!$BG$9),8,IF(AND($K768&gt;hypothèses!$BF$10,$K768&lt;=hypothèses!$BG$10),9,IF(AND($K768&gt;hypothèses!$BF$11,$K768&lt;=hypothèses!$BG$11),10,IF(Tableau1[[#This Row],[QF mens]]&gt;hypothèses!BG777,10,"")))))))))))</f>
        <v>9</v>
      </c>
      <c r="M768" s="49">
        <f>IF($K768&lt;=hypothèses!$BY$2,1,IF(AND($K768&gt;hypothèses!$BX$3,$K768&lt;=hypothèses!$BY$3),2,IF(AND($K768&gt;hypothèses!$BX$4,$K768&lt;=hypothèses!$BY$4),3,IF(AND($K768&gt;hypothèses!$BX$5,$K768&lt;=hypothèses!$BY$5),4,IF(AND($K768&gt;hypothèses!$BX$6,$K768&lt;=hypothèses!$BY$6),5,IF(AND($K768&gt;hypothèses!$BX$7,$K768&lt;=hypothèses!$BY$7),6,IF(AND($K768&gt;hypothèses!$BX$8,$K768&lt;=hypothèses!$BY$8),7,IF(AND($K768&gt;hypothèses!$BX$9,$K768&lt;=hypothèses!$BY$9),8,IF(AND($K768&gt;hypothèses!$BX$10,$K768&lt;=hypothèses!$BY$10),9,IF(AND($K768&gt;hypothèses!$BX$11,$K768&lt;=hypothèses!$BY$11),10,IF(Tableau1[[#This Row],[QF mens]]&gt;hypothèses!BH777,10,"")))))))))))</f>
        <v>9</v>
      </c>
      <c r="N768" s="49" t="s">
        <v>82</v>
      </c>
      <c r="O768" s="49" t="s">
        <v>77</v>
      </c>
      <c r="P768" s="49" t="s">
        <v>83</v>
      </c>
      <c r="Q768" s="49" t="s">
        <v>82</v>
      </c>
      <c r="R768" t="s">
        <v>15</v>
      </c>
      <c r="S768">
        <v>1</v>
      </c>
      <c r="T768">
        <v>-17.7</v>
      </c>
      <c r="U768" s="58" cm="1">
        <f t="array" ref="U76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768" s="58">
        <f>IF(R768="Tarif Frais de dossier",30,IF(T768&lt;0,0,IF(AND(D768=hypothèses!$BR$2,R768=hypothèses!$BI$1),IF(K768&lt;=hypothèses!$BP$2,hypothèses!$BS$2,IF(K768&gt;=hypothèses!$BQ$2,hypothèses!$BT$2,K768*hypothèses!$BU$2)),IF(AND(D768=hypothèses!$BR$3,R768=hypothèses!$BI$1),IF(K768&lt;=hypothèses!$BP$3,hypothèses!$BS$3,IF(K768&gt;=hypothèses!$BQ$3,hypothèses!$BT$3,K768*hypothèses!$BU$3)),IF(AND(D768=hypothèses!$BR$5,R768=hypothèses!$BJ$1),IF(K768&lt;=hypothèses!$BP$5,hypothèses!$BS$5,IF(K768&gt;=hypothèses!$BQ$5,hypothèses!$BT$5,K768*hypothèses!$BU$5)),IF(AND(D768=hypothèses!$BR$6,R768=hypothèses!$BJ$1),IF(K768&lt;=hypothèses!$BP$6,hypothèses!$BS$6,IF(K768&gt;=hypothèses!$BQ$6,hypothèses!$BT$6,K768*hypothèses!$BU$6)),IF(AND(D768=hypothèses!$BR$8,R768=hypothèses!$BK$1),IF(K768&lt;=hypothèses!$BP$8,hypothèses!$BS$8,IF(K768&gt;=hypothèses!$BQ$8,hypothèses!$BT$8,K768*hypothèses!$BU$8)),IF(AND(D768=hypothèses!$BR$9,R768=hypothèses!$BK$1),IF(K768&lt;=hypothèses!$BP$9,hypothèses!$BS$9,IF(K768&gt;=hypothèses!$BQ$9,hypothèses!$BT$9,K768*hypothèses!$BU$9)),IF(AND(D768=hypothèses!$BR$11,R768=hypothèses!$BL$1),IF(K768&lt;=hypothèses!$BP$11,hypothèses!$BS$11,IF(K768&gt;=hypothèses!$BQ$11,hypothèses!$BT$11,K768*hypothèses!$BU$11)),IF(AND(D768=hypothèses!$BR$12,R768=hypothèses!$BL$1),IF(K768&lt;=hypothèses!$BP$12,hypothèses!$BS$12,IF(K768&gt;=hypothèses!$BQ$12,hypothèses!$BT$12,K768*hypothèses!$BU$12)),IF(AND(D768=hypothèses!$BR$14,R768=hypothèses!$BM$1),IF(K768&lt;=hypothèses!$BP$14,hypothèses!$BS$14,IF(K768&gt;=hypothèses!$BQ$14,hypothèses!$BT$14,K768*hypothèses!$BU$14)),IF(AND(D768=hypothèses!$BR$15,R768=hypothèses!$BM$1),IF(K768&lt;=hypothèses!$BP$15,hypothèses!$BS$15,IF(K768&gt;=hypothèses!$BQ$15,hypothèses!$BT$15,K768*hypothèses!$BU$15)),IF(AND(D768=hypothèses!$BR$17,R768=hypothèses!$BN$1),IF(K768&lt;=hypothèses!$BP$17,hypothèses!$BS$17,IF(K768&gt;=hypothèses!$BQ$17,hypothèses!$BT$17,K768*hypothèses!$BU$17)),IF(AND(D768=hypothèses!$BR$18,R768=hypothèses!$BN$1),IF(K768&lt;=hypothèses!$BP$18,hypothèses!$BS$18,IF(K768&gt;=hypothèses!$BQ$18,hypothèses!$BT$18,K768*hypothèses!$BU$18)),0))))))))))))))</f>
        <v>0</v>
      </c>
      <c r="W768" cm="1">
        <f t="array" ref="W768">IFERROR(IF(T768&lt;0,0,IF(R768="tarif frais de dossier",30,K768*INDEX(hypothèses!$CC$2:$CR$21,MATCH(1,(K768&gt;=hypothèses!$BX$2:$BX$21)*(K768&lt;hypothèses!$BY$2:$BY$21)*(D768="Villeurbanne")+(K768&gt;=hypothèses!$BX$12:$BX$21)*(K768&lt;hypothèses!$BY$12:$BY$21)*(D768="Hors Villeurbanne"),0),CHOOSE(MATCH(R768,{"tarif eveil";"tarif courant";"tarif pratiques collectives";"tarif troisième cycle renforcé PPES";"tarif cumul";"tarif location"},0),1,4,7,10,13,16)))),"")</f>
        <v>0</v>
      </c>
    </row>
    <row r="769" spans="1:23">
      <c r="A769" s="72" t="s">
        <v>71</v>
      </c>
      <c r="B769" s="72" t="s">
        <v>72</v>
      </c>
      <c r="C769" s="72" t="s">
        <v>73</v>
      </c>
      <c r="D769" t="s">
        <v>70</v>
      </c>
      <c r="E769" s="59">
        <v>55709</v>
      </c>
      <c r="F769">
        <v>23</v>
      </c>
      <c r="G769">
        <v>3</v>
      </c>
      <c r="H769">
        <f>IF(Tableau1[[#This Row],[Tranche RFR]]&gt;=2,Tableau1[[#This Row],[Tranche RFR]]-1,Tableau1[[#This Row],[Tranche RFR]])</f>
        <v>22</v>
      </c>
      <c r="I769">
        <f>Tableau1[[#This Row],[RFR]]/Tableau1[[#This Row],[nb parts sans couple]]</f>
        <v>2532.2272727272725</v>
      </c>
      <c r="J769" t="s">
        <v>77</v>
      </c>
      <c r="K769" s="4">
        <f t="shared" si="11"/>
        <v>1547.4722222222224</v>
      </c>
      <c r="L769" s="49">
        <f>IF($K769&lt;=hypothèses!$BG$2,1,IF(AND($K769&gt;hypothèses!$BF$3,$K769&lt;=hypothèses!$BG$3),2,IF(AND($K769&gt;hypothèses!$BF$4,$K769&lt;=hypothèses!$BG$4),3,IF(AND($K769&gt;hypothèses!$BF$5,$K769&lt;=hypothèses!$BG$5),4,IF(AND($K769&gt;hypothèses!$BF$6,$K769&lt;=hypothèses!$BG$6),5,IF(AND($K769&gt;hypothèses!$BF$7,$K769&lt;=hypothèses!$BG$7),6,IF(AND($K769&gt;hypothèses!$BF$8,$K769&lt;=hypothèses!$BG$8),7,IF(AND($K769&gt;hypothèses!$BF$9,$K769&lt;=hypothèses!$BG$9),8,IF(AND($K769&gt;hypothèses!$BF$10,$K769&lt;=hypothèses!$BG$10),9,IF(AND($K769&gt;hypothèses!$BF$11,$K769&lt;=hypothèses!$BG$11),10,IF(Tableau1[[#This Row],[QF mens]]&gt;hypothèses!BG778,10,"")))))))))))</f>
        <v>8</v>
      </c>
      <c r="M769" s="49">
        <f>IF($K769&lt;=hypothèses!$BY$2,1,IF(AND($K769&gt;hypothèses!$BX$3,$K769&lt;=hypothèses!$BY$3),2,IF(AND($K769&gt;hypothèses!$BX$4,$K769&lt;=hypothèses!$BY$4),3,IF(AND($K769&gt;hypothèses!$BX$5,$K769&lt;=hypothèses!$BY$5),4,IF(AND($K769&gt;hypothèses!$BX$6,$K769&lt;=hypothèses!$BY$6),5,IF(AND($K769&gt;hypothèses!$BX$7,$K769&lt;=hypothèses!$BY$7),6,IF(AND($K769&gt;hypothèses!$BX$8,$K769&lt;=hypothèses!$BY$8),7,IF(AND($K769&gt;hypothèses!$BX$9,$K769&lt;=hypothèses!$BY$9),8,IF(AND($K769&gt;hypothèses!$BX$10,$K769&lt;=hypothèses!$BY$10),9,IF(AND($K769&gt;hypothèses!$BX$11,$K769&lt;=hypothèses!$BY$11),10,IF(Tableau1[[#This Row],[QF mens]]&gt;hypothèses!BH778,10,"")))))))))))</f>
        <v>7</v>
      </c>
      <c r="N769" s="49" t="s">
        <v>82</v>
      </c>
      <c r="O769" s="49" t="s">
        <v>77</v>
      </c>
      <c r="P769" s="49" t="s">
        <v>83</v>
      </c>
      <c r="Q769" s="49" t="s">
        <v>82</v>
      </c>
      <c r="R769" t="s">
        <v>13</v>
      </c>
      <c r="S769">
        <v>1</v>
      </c>
      <c r="T769">
        <v>831</v>
      </c>
      <c r="U769" s="58" cm="1">
        <f t="array" ref="U76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844.54000000000008</v>
      </c>
      <c r="V769" s="58">
        <f>IF(R769="Tarif Frais de dossier",30,IF(T769&lt;0,0,IF(AND(D769=hypothèses!$BR$2,R769=hypothèses!$BI$1),IF(K769&lt;=hypothèses!$BP$2,hypothèses!$BS$2,IF(K769&gt;=hypothèses!$BQ$2,hypothèses!$BT$2,K769*hypothèses!$BU$2)),IF(AND(D769=hypothèses!$BR$3,R769=hypothèses!$BI$1),IF(K769&lt;=hypothèses!$BP$3,hypothèses!$BS$3,IF(K769&gt;=hypothèses!$BQ$3,hypothèses!$BT$3,K769*hypothèses!$BU$3)),IF(AND(D769=hypothèses!$BR$5,R769=hypothèses!$BJ$1),IF(K769&lt;=hypothèses!$BP$5,hypothèses!$BS$5,IF(K769&gt;=hypothèses!$BQ$5,hypothèses!$BT$5,K769*hypothèses!$BU$5)),IF(AND(D769=hypothèses!$BR$6,R769=hypothèses!$BJ$1),IF(K769&lt;=hypothèses!$BP$6,hypothèses!$BS$6,IF(K769&gt;=hypothèses!$BQ$6,hypothèses!$BT$6,K769*hypothèses!$BU$6)),IF(AND(D769=hypothèses!$BR$8,R769=hypothèses!$BK$1),IF(K769&lt;=hypothèses!$BP$8,hypothèses!$BS$8,IF(K769&gt;=hypothèses!$BQ$8,hypothèses!$BT$8,K769*hypothèses!$BU$8)),IF(AND(D769=hypothèses!$BR$9,R769=hypothèses!$BK$1),IF(K769&lt;=hypothèses!$BP$9,hypothèses!$BS$9,IF(K769&gt;=hypothèses!$BQ$9,hypothèses!$BT$9,K769*hypothèses!$BU$9)),IF(AND(D769=hypothèses!$BR$11,R769=hypothèses!$BL$1),IF(K769&lt;=hypothèses!$BP$11,hypothèses!$BS$11,IF(K769&gt;=hypothèses!$BQ$11,hypothèses!$BT$11,K769*hypothèses!$BU$11)),IF(AND(D769=hypothèses!$BR$12,R769=hypothèses!$BL$1),IF(K769&lt;=hypothèses!$BP$12,hypothèses!$BS$12,IF(K769&gt;=hypothèses!$BQ$12,hypothèses!$BT$12,K769*hypothèses!$BU$12)),IF(AND(D769=hypothèses!$BR$14,R769=hypothèses!$BM$1),IF(K769&lt;=hypothèses!$BP$14,hypothèses!$BS$14,IF(K769&gt;=hypothèses!$BQ$14,hypothèses!$BT$14,K769*hypothèses!$BU$14)),IF(AND(D769=hypothèses!$BR$15,R769=hypothèses!$BM$1),IF(K769&lt;=hypothèses!$BP$15,hypothèses!$BS$15,IF(K769&gt;=hypothèses!$BQ$15,hypothèses!$BT$15,K769*hypothèses!$BU$15)),IF(AND(D769=hypothèses!$BR$17,R769=hypothèses!$BN$1),IF(K769&lt;=hypothèses!$BP$17,hypothèses!$BS$17,IF(K769&gt;=hypothèses!$BQ$17,hypothèses!$BT$17,K769*hypothèses!$BU$17)),IF(AND(D769=hypothèses!$BR$18,R769=hypothèses!$BN$1),IF(K769&lt;=hypothèses!$BP$18,hypothèses!$BS$18,IF(K769&gt;=hypothèses!$BQ$18,hypothèses!$BT$18,K769*hypothèses!$BU$18)),0))))))))))))))</f>
        <v>408.53266666666673</v>
      </c>
      <c r="W769" t="str" cm="1">
        <f t="array" ref="W769">IFERROR(IF(T769&lt;0,0,IF(R769="tarif frais de dossier",30,K769*INDEX(hypothèses!$CC$2:$CR$21,MATCH(1,(K769&gt;=hypothèses!$BX$2:$BX$21)*(K769&lt;hypothèses!$BY$2:$BY$21)*(D769="Villeurbanne")+(K769&gt;=hypothèses!$BX$12:$BX$21)*(K769&lt;hypothèses!$BY$12:$BY$21)*(D769="Hors Villeurbanne"),0),CHOOSE(MATCH(R769,{"tarif eveil";"tarif courant";"tarif pratiques collectives";"tarif troisième cycle renforcé PPES";"tarif cumul";"tarif location"},0),1,4,7,10,13,16)))),"")</f>
        <v/>
      </c>
    </row>
    <row r="770" spans="1:23">
      <c r="A770" s="71" t="s">
        <v>71</v>
      </c>
      <c r="B770" s="71" t="s">
        <v>72</v>
      </c>
      <c r="C770" s="71" t="s">
        <v>73</v>
      </c>
      <c r="D770" t="s">
        <v>70</v>
      </c>
      <c r="E770" s="59">
        <v>55709</v>
      </c>
      <c r="F770">
        <v>23</v>
      </c>
      <c r="G770">
        <v>3</v>
      </c>
      <c r="H770">
        <f>IF(Tableau1[[#This Row],[Tranche RFR]]&gt;=2,Tableau1[[#This Row],[Tranche RFR]]-1,Tableau1[[#This Row],[Tranche RFR]])</f>
        <v>22</v>
      </c>
      <c r="I770">
        <f>Tableau1[[#This Row],[RFR]]/Tableau1[[#This Row],[nb parts sans couple]]</f>
        <v>2532.2272727272725</v>
      </c>
      <c r="J770" t="s">
        <v>77</v>
      </c>
      <c r="K770" s="4">
        <f t="shared" ref="K770:K833" si="12">(E770/G770)/12</f>
        <v>1547.4722222222224</v>
      </c>
      <c r="L770" s="49">
        <f>IF($K770&lt;=hypothèses!$BG$2,1,IF(AND($K770&gt;hypothèses!$BF$3,$K770&lt;=hypothèses!$BG$3),2,IF(AND($K770&gt;hypothèses!$BF$4,$K770&lt;=hypothèses!$BG$4),3,IF(AND($K770&gt;hypothèses!$BF$5,$K770&lt;=hypothèses!$BG$5),4,IF(AND($K770&gt;hypothèses!$BF$6,$K770&lt;=hypothèses!$BG$6),5,IF(AND($K770&gt;hypothèses!$BF$7,$K770&lt;=hypothèses!$BG$7),6,IF(AND($K770&gt;hypothèses!$BF$8,$K770&lt;=hypothèses!$BG$8),7,IF(AND($K770&gt;hypothèses!$BF$9,$K770&lt;=hypothèses!$BG$9),8,IF(AND($K770&gt;hypothèses!$BF$10,$K770&lt;=hypothèses!$BG$10),9,IF(AND($K770&gt;hypothèses!$BF$11,$K770&lt;=hypothèses!$BG$11),10,IF(Tableau1[[#This Row],[QF mens]]&gt;hypothèses!BG779,10,"")))))))))))</f>
        <v>8</v>
      </c>
      <c r="M770" s="49">
        <f>IF($K770&lt;=hypothèses!$BY$2,1,IF(AND($K770&gt;hypothèses!$BX$3,$K770&lt;=hypothèses!$BY$3),2,IF(AND($K770&gt;hypothèses!$BX$4,$K770&lt;=hypothèses!$BY$4),3,IF(AND($K770&gt;hypothèses!$BX$5,$K770&lt;=hypothèses!$BY$5),4,IF(AND($K770&gt;hypothèses!$BX$6,$K770&lt;=hypothèses!$BY$6),5,IF(AND($K770&gt;hypothèses!$BX$7,$K770&lt;=hypothèses!$BY$7),6,IF(AND($K770&gt;hypothèses!$BX$8,$K770&lt;=hypothèses!$BY$8),7,IF(AND($K770&gt;hypothèses!$BX$9,$K770&lt;=hypothèses!$BY$9),8,IF(AND($K770&gt;hypothèses!$BX$10,$K770&lt;=hypothèses!$BY$10),9,IF(AND($K770&gt;hypothèses!$BX$11,$K770&lt;=hypothèses!$BY$11),10,IF(Tableau1[[#This Row],[QF mens]]&gt;hypothèses!BH779,10,"")))))))))))</f>
        <v>7</v>
      </c>
      <c r="N770" s="49" t="s">
        <v>82</v>
      </c>
      <c r="O770" s="49" t="s">
        <v>77</v>
      </c>
      <c r="P770" s="49" t="s">
        <v>83</v>
      </c>
      <c r="Q770" s="49" t="s">
        <v>82</v>
      </c>
      <c r="T770">
        <v>0</v>
      </c>
      <c r="U770" s="58" t="str" cm="1">
        <f t="array" ref="U77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770" s="58">
        <f>IF(R770="Tarif Frais de dossier",30,IF(T770&lt;0,0,IF(AND(D770=hypothèses!$BR$2,R770=hypothèses!$BI$1),IF(K770&lt;=hypothèses!$BP$2,hypothèses!$BS$2,IF(K770&gt;=hypothèses!$BQ$2,hypothèses!$BT$2,K770*hypothèses!$BU$2)),IF(AND(D770=hypothèses!$BR$3,R770=hypothèses!$BI$1),IF(K770&lt;=hypothèses!$BP$3,hypothèses!$BS$3,IF(K770&gt;=hypothèses!$BQ$3,hypothèses!$BT$3,K770*hypothèses!$BU$3)),IF(AND(D770=hypothèses!$BR$5,R770=hypothèses!$BJ$1),IF(K770&lt;=hypothèses!$BP$5,hypothèses!$BS$5,IF(K770&gt;=hypothèses!$BQ$5,hypothèses!$BT$5,K770*hypothèses!$BU$5)),IF(AND(D770=hypothèses!$BR$6,R770=hypothèses!$BJ$1),IF(K770&lt;=hypothèses!$BP$6,hypothèses!$BS$6,IF(K770&gt;=hypothèses!$BQ$6,hypothèses!$BT$6,K770*hypothèses!$BU$6)),IF(AND(D770=hypothèses!$BR$8,R770=hypothèses!$BK$1),IF(K770&lt;=hypothèses!$BP$8,hypothèses!$BS$8,IF(K770&gt;=hypothèses!$BQ$8,hypothèses!$BT$8,K770*hypothèses!$BU$8)),IF(AND(D770=hypothèses!$BR$9,R770=hypothèses!$BK$1),IF(K770&lt;=hypothèses!$BP$9,hypothèses!$BS$9,IF(K770&gt;=hypothèses!$BQ$9,hypothèses!$BT$9,K770*hypothèses!$BU$9)),IF(AND(D770=hypothèses!$BR$11,R770=hypothèses!$BL$1),IF(K770&lt;=hypothèses!$BP$11,hypothèses!$BS$11,IF(K770&gt;=hypothèses!$BQ$11,hypothèses!$BT$11,K770*hypothèses!$BU$11)),IF(AND(D770=hypothèses!$BR$12,R770=hypothèses!$BL$1),IF(K770&lt;=hypothèses!$BP$12,hypothèses!$BS$12,IF(K770&gt;=hypothèses!$BQ$12,hypothèses!$BT$12,K770*hypothèses!$BU$12)),IF(AND(D770=hypothèses!$BR$14,R770=hypothèses!$BM$1),IF(K770&lt;=hypothèses!$BP$14,hypothèses!$BS$14,IF(K770&gt;=hypothèses!$BQ$14,hypothèses!$BT$14,K770*hypothèses!$BU$14)),IF(AND(D770=hypothèses!$BR$15,R770=hypothèses!$BM$1),IF(K770&lt;=hypothèses!$BP$15,hypothèses!$BS$15,IF(K770&gt;=hypothèses!$BQ$15,hypothèses!$BT$15,K770*hypothèses!$BU$15)),IF(AND(D770=hypothèses!$BR$17,R770=hypothèses!$BN$1),IF(K770&lt;=hypothèses!$BP$17,hypothèses!$BS$17,IF(K770&gt;=hypothèses!$BQ$17,hypothèses!$BT$17,K770*hypothèses!$BU$17)),IF(AND(D770=hypothèses!$BR$18,R770=hypothèses!$BN$1),IF(K770&lt;=hypothèses!$BP$18,hypothèses!$BS$18,IF(K770&gt;=hypothèses!$BQ$18,hypothèses!$BT$18,K770*hypothèses!$BU$18)),0))))))))))))))</f>
        <v>0</v>
      </c>
      <c r="W770" t="str" cm="1">
        <f t="array" ref="W770">IFERROR(IF(T770&lt;0,0,IF(R770="tarif frais de dossier",30,K770*INDEX(hypothèses!$CC$2:$CR$21,MATCH(1,(K770&gt;=hypothèses!$BX$2:$BX$21)*(K770&lt;hypothèses!$BY$2:$BY$21)*(D770="Villeurbanne")+(K770&gt;=hypothèses!$BX$12:$BX$21)*(K770&lt;hypothèses!$BY$12:$BY$21)*(D770="Hors Villeurbanne"),0),CHOOSE(MATCH(R770,{"tarif eveil";"tarif courant";"tarif pratiques collectives";"tarif troisième cycle renforcé PPES";"tarif cumul";"tarif location"},0),1,4,7,10,13,16)))),"")</f>
        <v/>
      </c>
    </row>
    <row r="771" spans="1:23">
      <c r="A771" s="72" t="s">
        <v>71</v>
      </c>
      <c r="B771" s="72" t="s">
        <v>72</v>
      </c>
      <c r="C771" s="72" t="s">
        <v>73</v>
      </c>
      <c r="D771" t="s">
        <v>70</v>
      </c>
      <c r="E771" s="59">
        <v>25347</v>
      </c>
      <c r="F771">
        <v>11</v>
      </c>
      <c r="G771">
        <v>3</v>
      </c>
      <c r="H771">
        <f>IF(Tableau1[[#This Row],[Tranche RFR]]&gt;=2,Tableau1[[#This Row],[Tranche RFR]]-1,Tableau1[[#This Row],[Tranche RFR]])</f>
        <v>10</v>
      </c>
      <c r="I771">
        <f>Tableau1[[#This Row],[RFR]]/Tableau1[[#This Row],[nb parts sans couple]]</f>
        <v>2534.6999999999998</v>
      </c>
      <c r="J771" t="s">
        <v>77</v>
      </c>
      <c r="K771" s="4">
        <f t="shared" si="12"/>
        <v>704.08333333333337</v>
      </c>
      <c r="L771" s="49">
        <f>IF($K771&lt;=hypothèses!$BG$2,1,IF(AND($K771&gt;hypothèses!$BF$3,$K771&lt;=hypothèses!$BG$3),2,IF(AND($K771&gt;hypothèses!$BF$4,$K771&lt;=hypothèses!$BG$4),3,IF(AND($K771&gt;hypothèses!$BF$5,$K771&lt;=hypothèses!$BG$5),4,IF(AND($K771&gt;hypothèses!$BF$6,$K771&lt;=hypothèses!$BG$6),5,IF(AND($K771&gt;hypothèses!$BF$7,$K771&lt;=hypothèses!$BG$7),6,IF(AND($K771&gt;hypothèses!$BF$8,$K771&lt;=hypothèses!$BG$8),7,IF(AND($K771&gt;hypothèses!$BF$9,$K771&lt;=hypothèses!$BG$9),8,IF(AND($K771&gt;hypothèses!$BF$10,$K771&lt;=hypothèses!$BG$10),9,IF(AND($K771&gt;hypothèses!$BF$11,$K771&lt;=hypothèses!$BG$11),10,IF(Tableau1[[#This Row],[QF mens]]&gt;hypothèses!BG780,10,"")))))))))))</f>
        <v>4</v>
      </c>
      <c r="M771" s="49">
        <f>IF($K771&lt;=hypothèses!$BY$2,1,IF(AND($K771&gt;hypothèses!$BX$3,$K771&lt;=hypothèses!$BY$3),2,IF(AND($K771&gt;hypothèses!$BX$4,$K771&lt;=hypothèses!$BY$4),3,IF(AND($K771&gt;hypothèses!$BX$5,$K771&lt;=hypothèses!$BY$5),4,IF(AND($K771&gt;hypothèses!$BX$6,$K771&lt;=hypothèses!$BY$6),5,IF(AND($K771&gt;hypothèses!$BX$7,$K771&lt;=hypothèses!$BY$7),6,IF(AND($K771&gt;hypothèses!$BX$8,$K771&lt;=hypothèses!$BY$8),7,IF(AND($K771&gt;hypothèses!$BX$9,$K771&lt;=hypothèses!$BY$9),8,IF(AND($K771&gt;hypothèses!$BX$10,$K771&lt;=hypothèses!$BY$10),9,IF(AND($K771&gt;hypothèses!$BX$11,$K771&lt;=hypothèses!$BY$11),10,IF(Tableau1[[#This Row],[QF mens]]&gt;hypothèses!BH780,10,"")))))))))))</f>
        <v>3</v>
      </c>
      <c r="N771" s="49" t="s">
        <v>82</v>
      </c>
      <c r="O771" s="49" t="s">
        <v>77</v>
      </c>
      <c r="P771" s="49" t="s">
        <v>83</v>
      </c>
      <c r="Q771" s="49" t="s">
        <v>82</v>
      </c>
      <c r="R771" t="s">
        <v>13</v>
      </c>
      <c r="S771">
        <v>1</v>
      </c>
      <c r="T771">
        <v>355</v>
      </c>
      <c r="U771" s="58" cm="1">
        <f t="array" ref="U77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399.65999999999997</v>
      </c>
      <c r="V771" s="58">
        <f>IF(R771="Tarif Frais de dossier",30,IF(T771&lt;0,0,IF(AND(D771=hypothèses!$BR$2,R771=hypothèses!$BI$1),IF(K771&lt;=hypothèses!$BP$2,hypothèses!$BS$2,IF(K771&gt;=hypothèses!$BQ$2,hypothèses!$BT$2,K771*hypothèses!$BU$2)),IF(AND(D771=hypothèses!$BR$3,R771=hypothèses!$BI$1),IF(K771&lt;=hypothèses!$BP$3,hypothèses!$BS$3,IF(K771&gt;=hypothèses!$BQ$3,hypothèses!$BT$3,K771*hypothèses!$BU$3)),IF(AND(D771=hypothèses!$BR$5,R771=hypothèses!$BJ$1),IF(K771&lt;=hypothèses!$BP$5,hypothèses!$BS$5,IF(K771&gt;=hypothèses!$BQ$5,hypothèses!$BT$5,K771*hypothèses!$BU$5)),IF(AND(D771=hypothèses!$BR$6,R771=hypothèses!$BJ$1),IF(K771&lt;=hypothèses!$BP$6,hypothèses!$BS$6,IF(K771&gt;=hypothèses!$BQ$6,hypothèses!$BT$6,K771*hypothèses!$BU$6)),IF(AND(D771=hypothèses!$BR$8,R771=hypothèses!$BK$1),IF(K771&lt;=hypothèses!$BP$8,hypothèses!$BS$8,IF(K771&gt;=hypothèses!$BQ$8,hypothèses!$BT$8,K771*hypothèses!$BU$8)),IF(AND(D771=hypothèses!$BR$9,R771=hypothèses!$BK$1),IF(K771&lt;=hypothèses!$BP$9,hypothèses!$BS$9,IF(K771&gt;=hypothèses!$BQ$9,hypothèses!$BT$9,K771*hypothèses!$BU$9)),IF(AND(D771=hypothèses!$BR$11,R771=hypothèses!$BL$1),IF(K771&lt;=hypothèses!$BP$11,hypothèses!$BS$11,IF(K771&gt;=hypothèses!$BQ$11,hypothèses!$BT$11,K771*hypothèses!$BU$11)),IF(AND(D771=hypothèses!$BR$12,R771=hypothèses!$BL$1),IF(K771&lt;=hypothèses!$BP$12,hypothèses!$BS$12,IF(K771&gt;=hypothèses!$BQ$12,hypothèses!$BT$12,K771*hypothèses!$BU$12)),IF(AND(D771=hypothèses!$BR$14,R771=hypothèses!$BM$1),IF(K771&lt;=hypothèses!$BP$14,hypothèses!$BS$14,IF(K771&gt;=hypothèses!$BQ$14,hypothèses!$BT$14,K771*hypothèses!$BU$14)),IF(AND(D771=hypothèses!$BR$15,R771=hypothèses!$BM$1),IF(K771&lt;=hypothèses!$BP$15,hypothèses!$BS$15,IF(K771&gt;=hypothèses!$BQ$15,hypothèses!$BT$15,K771*hypothèses!$BU$15)),IF(AND(D771=hypothèses!$BR$17,R771=hypothèses!$BN$1),IF(K771&lt;=hypothèses!$BP$17,hypothèses!$BS$17,IF(K771&gt;=hypothèses!$BQ$17,hypothèses!$BT$17,K771*hypothèses!$BU$17)),IF(AND(D771=hypothèses!$BR$18,R771=hypothèses!$BN$1),IF(K771&lt;=hypothèses!$BP$18,hypothèses!$BS$18,IF(K771&gt;=hypothèses!$BQ$18,hypothèses!$BT$18,K771*hypothèses!$BU$18)),0))))))))))))))</f>
        <v>185.87800000000001</v>
      </c>
      <c r="W771" t="str" cm="1">
        <f t="array" ref="W771">IFERROR(IF(T771&lt;0,0,IF(R771="tarif frais de dossier",30,K771*INDEX(hypothèses!$CC$2:$CR$21,MATCH(1,(K771&gt;=hypothèses!$BX$2:$BX$21)*(K771&lt;hypothèses!$BY$2:$BY$21)*(D771="Villeurbanne")+(K771&gt;=hypothèses!$BX$12:$BX$21)*(K771&lt;hypothèses!$BY$12:$BY$21)*(D771="Hors Villeurbanne"),0),CHOOSE(MATCH(R771,{"tarif eveil";"tarif courant";"tarif pratiques collectives";"tarif troisième cycle renforcé PPES";"tarif cumul";"tarif location"},0),1,4,7,10,13,16)))),"")</f>
        <v/>
      </c>
    </row>
    <row r="772" spans="1:23">
      <c r="A772" s="71" t="s">
        <v>71</v>
      </c>
      <c r="B772" s="71" t="s">
        <v>72</v>
      </c>
      <c r="C772" s="71" t="s">
        <v>73</v>
      </c>
      <c r="D772" t="s">
        <v>70</v>
      </c>
      <c r="E772" s="59">
        <v>25347</v>
      </c>
      <c r="F772">
        <v>11</v>
      </c>
      <c r="G772">
        <v>3</v>
      </c>
      <c r="H772">
        <f>IF(Tableau1[[#This Row],[Tranche RFR]]&gt;=2,Tableau1[[#This Row],[Tranche RFR]]-1,Tableau1[[#This Row],[Tranche RFR]])</f>
        <v>10</v>
      </c>
      <c r="I772">
        <f>Tableau1[[#This Row],[RFR]]/Tableau1[[#This Row],[nb parts sans couple]]</f>
        <v>2534.6999999999998</v>
      </c>
      <c r="J772" t="s">
        <v>77</v>
      </c>
      <c r="K772" s="4">
        <f t="shared" si="12"/>
        <v>704.08333333333337</v>
      </c>
      <c r="L772" s="49">
        <f>IF($K772&lt;=hypothèses!$BG$2,1,IF(AND($K772&gt;hypothèses!$BF$3,$K772&lt;=hypothèses!$BG$3),2,IF(AND($K772&gt;hypothèses!$BF$4,$K772&lt;=hypothèses!$BG$4),3,IF(AND($K772&gt;hypothèses!$BF$5,$K772&lt;=hypothèses!$BG$5),4,IF(AND($K772&gt;hypothèses!$BF$6,$K772&lt;=hypothèses!$BG$6),5,IF(AND($K772&gt;hypothèses!$BF$7,$K772&lt;=hypothèses!$BG$7),6,IF(AND($K772&gt;hypothèses!$BF$8,$K772&lt;=hypothèses!$BG$8),7,IF(AND($K772&gt;hypothèses!$BF$9,$K772&lt;=hypothèses!$BG$9),8,IF(AND($K772&gt;hypothèses!$BF$10,$K772&lt;=hypothèses!$BG$10),9,IF(AND($K772&gt;hypothèses!$BF$11,$K772&lt;=hypothèses!$BG$11),10,IF(Tableau1[[#This Row],[QF mens]]&gt;hypothèses!BG781,10,"")))))))))))</f>
        <v>4</v>
      </c>
      <c r="M772" s="49">
        <f>IF($K772&lt;=hypothèses!$BY$2,1,IF(AND($K772&gt;hypothèses!$BX$3,$K772&lt;=hypothèses!$BY$3),2,IF(AND($K772&gt;hypothèses!$BX$4,$K772&lt;=hypothèses!$BY$4),3,IF(AND($K772&gt;hypothèses!$BX$5,$K772&lt;=hypothèses!$BY$5),4,IF(AND($K772&gt;hypothèses!$BX$6,$K772&lt;=hypothèses!$BY$6),5,IF(AND($K772&gt;hypothèses!$BX$7,$K772&lt;=hypothèses!$BY$7),6,IF(AND($K772&gt;hypothèses!$BX$8,$K772&lt;=hypothèses!$BY$8),7,IF(AND($K772&gt;hypothèses!$BX$9,$K772&lt;=hypothèses!$BY$9),8,IF(AND($K772&gt;hypothèses!$BX$10,$K772&lt;=hypothèses!$BY$10),9,IF(AND($K772&gt;hypothèses!$BX$11,$K772&lt;=hypothèses!$BY$11),10,IF(Tableau1[[#This Row],[QF mens]]&gt;hypothèses!BH781,10,"")))))))))))</f>
        <v>3</v>
      </c>
      <c r="N772" s="49" t="s">
        <v>82</v>
      </c>
      <c r="O772" s="49" t="s">
        <v>77</v>
      </c>
      <c r="P772" s="49" t="s">
        <v>83</v>
      </c>
      <c r="Q772" s="49" t="s">
        <v>82</v>
      </c>
      <c r="T772">
        <v>0</v>
      </c>
      <c r="U772" s="58" t="str" cm="1">
        <f t="array" ref="U77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772" s="58">
        <f>IF(R772="Tarif Frais de dossier",30,IF(T772&lt;0,0,IF(AND(D772=hypothèses!$BR$2,R772=hypothèses!$BI$1),IF(K772&lt;=hypothèses!$BP$2,hypothèses!$BS$2,IF(K772&gt;=hypothèses!$BQ$2,hypothèses!$BT$2,K772*hypothèses!$BU$2)),IF(AND(D772=hypothèses!$BR$3,R772=hypothèses!$BI$1),IF(K772&lt;=hypothèses!$BP$3,hypothèses!$BS$3,IF(K772&gt;=hypothèses!$BQ$3,hypothèses!$BT$3,K772*hypothèses!$BU$3)),IF(AND(D772=hypothèses!$BR$5,R772=hypothèses!$BJ$1),IF(K772&lt;=hypothèses!$BP$5,hypothèses!$BS$5,IF(K772&gt;=hypothèses!$BQ$5,hypothèses!$BT$5,K772*hypothèses!$BU$5)),IF(AND(D772=hypothèses!$BR$6,R772=hypothèses!$BJ$1),IF(K772&lt;=hypothèses!$BP$6,hypothèses!$BS$6,IF(K772&gt;=hypothèses!$BQ$6,hypothèses!$BT$6,K772*hypothèses!$BU$6)),IF(AND(D772=hypothèses!$BR$8,R772=hypothèses!$BK$1),IF(K772&lt;=hypothèses!$BP$8,hypothèses!$BS$8,IF(K772&gt;=hypothèses!$BQ$8,hypothèses!$BT$8,K772*hypothèses!$BU$8)),IF(AND(D772=hypothèses!$BR$9,R772=hypothèses!$BK$1),IF(K772&lt;=hypothèses!$BP$9,hypothèses!$BS$9,IF(K772&gt;=hypothèses!$BQ$9,hypothèses!$BT$9,K772*hypothèses!$BU$9)),IF(AND(D772=hypothèses!$BR$11,R772=hypothèses!$BL$1),IF(K772&lt;=hypothèses!$BP$11,hypothèses!$BS$11,IF(K772&gt;=hypothèses!$BQ$11,hypothèses!$BT$11,K772*hypothèses!$BU$11)),IF(AND(D772=hypothèses!$BR$12,R772=hypothèses!$BL$1),IF(K772&lt;=hypothèses!$BP$12,hypothèses!$BS$12,IF(K772&gt;=hypothèses!$BQ$12,hypothèses!$BT$12,K772*hypothèses!$BU$12)),IF(AND(D772=hypothèses!$BR$14,R772=hypothèses!$BM$1),IF(K772&lt;=hypothèses!$BP$14,hypothèses!$BS$14,IF(K772&gt;=hypothèses!$BQ$14,hypothèses!$BT$14,K772*hypothèses!$BU$14)),IF(AND(D772=hypothèses!$BR$15,R772=hypothèses!$BM$1),IF(K772&lt;=hypothèses!$BP$15,hypothèses!$BS$15,IF(K772&gt;=hypothèses!$BQ$15,hypothèses!$BT$15,K772*hypothèses!$BU$15)),IF(AND(D772=hypothèses!$BR$17,R772=hypothèses!$BN$1),IF(K772&lt;=hypothèses!$BP$17,hypothèses!$BS$17,IF(K772&gt;=hypothèses!$BQ$17,hypothèses!$BT$17,K772*hypothèses!$BU$17)),IF(AND(D772=hypothèses!$BR$18,R772=hypothèses!$BN$1),IF(K772&lt;=hypothèses!$BP$18,hypothèses!$BS$18,IF(K772&gt;=hypothèses!$BQ$18,hypothèses!$BT$18,K772*hypothèses!$BU$18)),0))))))))))))))</f>
        <v>0</v>
      </c>
      <c r="W772" t="str" cm="1">
        <f t="array" ref="W772">IFERROR(IF(T772&lt;0,0,IF(R772="tarif frais de dossier",30,K772*INDEX(hypothèses!$CC$2:$CR$21,MATCH(1,(K772&gt;=hypothèses!$BX$2:$BX$21)*(K772&lt;hypothèses!$BY$2:$BY$21)*(D772="Villeurbanne")+(K772&gt;=hypothèses!$BX$12:$BX$21)*(K772&lt;hypothèses!$BY$12:$BY$21)*(D772="Hors Villeurbanne"),0),CHOOSE(MATCH(R772,{"tarif eveil";"tarif courant";"tarif pratiques collectives";"tarif troisième cycle renforcé PPES";"tarif cumul";"tarif location"},0),1,4,7,10,13,16)))),"")</f>
        <v/>
      </c>
    </row>
    <row r="773" spans="1:23">
      <c r="A773" s="72" t="s">
        <v>71</v>
      </c>
      <c r="B773" s="72" t="s">
        <v>72</v>
      </c>
      <c r="C773" s="72" t="s">
        <v>73</v>
      </c>
      <c r="D773" t="s">
        <v>70</v>
      </c>
      <c r="E773" s="59">
        <v>25347</v>
      </c>
      <c r="F773">
        <v>11</v>
      </c>
      <c r="G773">
        <v>3</v>
      </c>
      <c r="H773">
        <f>IF(Tableau1[[#This Row],[Tranche RFR]]&gt;=2,Tableau1[[#This Row],[Tranche RFR]]-1,Tableau1[[#This Row],[Tranche RFR]])</f>
        <v>10</v>
      </c>
      <c r="I773">
        <f>Tableau1[[#This Row],[RFR]]/Tableau1[[#This Row],[nb parts sans couple]]</f>
        <v>2534.6999999999998</v>
      </c>
      <c r="J773" t="s">
        <v>77</v>
      </c>
      <c r="K773" s="4">
        <f t="shared" si="12"/>
        <v>704.08333333333337</v>
      </c>
      <c r="L773" s="49">
        <f>IF($K773&lt;=hypothèses!$BG$2,1,IF(AND($K773&gt;hypothèses!$BF$3,$K773&lt;=hypothèses!$BG$3),2,IF(AND($K773&gt;hypothèses!$BF$4,$K773&lt;=hypothèses!$BG$4),3,IF(AND($K773&gt;hypothèses!$BF$5,$K773&lt;=hypothèses!$BG$5),4,IF(AND($K773&gt;hypothèses!$BF$6,$K773&lt;=hypothèses!$BG$6),5,IF(AND($K773&gt;hypothèses!$BF$7,$K773&lt;=hypothèses!$BG$7),6,IF(AND($K773&gt;hypothèses!$BF$8,$K773&lt;=hypothèses!$BG$8),7,IF(AND($K773&gt;hypothèses!$BF$9,$K773&lt;=hypothèses!$BG$9),8,IF(AND($K773&gt;hypothèses!$BF$10,$K773&lt;=hypothèses!$BG$10),9,IF(AND($K773&gt;hypothèses!$BF$11,$K773&lt;=hypothèses!$BG$11),10,IF(Tableau1[[#This Row],[QF mens]]&gt;hypothèses!BG782,10,"")))))))))))</f>
        <v>4</v>
      </c>
      <c r="M773" s="49">
        <f>IF($K773&lt;=hypothèses!$BY$2,1,IF(AND($K773&gt;hypothèses!$BX$3,$K773&lt;=hypothèses!$BY$3),2,IF(AND($K773&gt;hypothèses!$BX$4,$K773&lt;=hypothèses!$BY$4),3,IF(AND($K773&gt;hypothèses!$BX$5,$K773&lt;=hypothèses!$BY$5),4,IF(AND($K773&gt;hypothèses!$BX$6,$K773&lt;=hypothèses!$BY$6),5,IF(AND($K773&gt;hypothèses!$BX$7,$K773&lt;=hypothèses!$BY$7),6,IF(AND($K773&gt;hypothèses!$BX$8,$K773&lt;=hypothèses!$BY$8),7,IF(AND($K773&gt;hypothèses!$BX$9,$K773&lt;=hypothèses!$BY$9),8,IF(AND($K773&gt;hypothèses!$BX$10,$K773&lt;=hypothèses!$BY$10),9,IF(AND($K773&gt;hypothèses!$BX$11,$K773&lt;=hypothèses!$BY$11),10,IF(Tableau1[[#This Row],[QF mens]]&gt;hypothèses!BH782,10,"")))))))))))</f>
        <v>3</v>
      </c>
      <c r="N773" s="49" t="s">
        <v>82</v>
      </c>
      <c r="O773" s="49" t="s">
        <v>77</v>
      </c>
      <c r="P773" s="49" t="s">
        <v>83</v>
      </c>
      <c r="Q773" s="49" t="s">
        <v>82</v>
      </c>
      <c r="T773">
        <v>0</v>
      </c>
      <c r="U773" s="58" t="str" cm="1">
        <f t="array" ref="U77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773" s="58">
        <f>IF(R773="Tarif Frais de dossier",30,IF(T773&lt;0,0,IF(AND(D773=hypothèses!$BR$2,R773=hypothèses!$BI$1),IF(K773&lt;=hypothèses!$BP$2,hypothèses!$BS$2,IF(K773&gt;=hypothèses!$BQ$2,hypothèses!$BT$2,K773*hypothèses!$BU$2)),IF(AND(D773=hypothèses!$BR$3,R773=hypothèses!$BI$1),IF(K773&lt;=hypothèses!$BP$3,hypothèses!$BS$3,IF(K773&gt;=hypothèses!$BQ$3,hypothèses!$BT$3,K773*hypothèses!$BU$3)),IF(AND(D773=hypothèses!$BR$5,R773=hypothèses!$BJ$1),IF(K773&lt;=hypothèses!$BP$5,hypothèses!$BS$5,IF(K773&gt;=hypothèses!$BQ$5,hypothèses!$BT$5,K773*hypothèses!$BU$5)),IF(AND(D773=hypothèses!$BR$6,R773=hypothèses!$BJ$1),IF(K773&lt;=hypothèses!$BP$6,hypothèses!$BS$6,IF(K773&gt;=hypothèses!$BQ$6,hypothèses!$BT$6,K773*hypothèses!$BU$6)),IF(AND(D773=hypothèses!$BR$8,R773=hypothèses!$BK$1),IF(K773&lt;=hypothèses!$BP$8,hypothèses!$BS$8,IF(K773&gt;=hypothèses!$BQ$8,hypothèses!$BT$8,K773*hypothèses!$BU$8)),IF(AND(D773=hypothèses!$BR$9,R773=hypothèses!$BK$1),IF(K773&lt;=hypothèses!$BP$9,hypothèses!$BS$9,IF(K773&gt;=hypothèses!$BQ$9,hypothèses!$BT$9,K773*hypothèses!$BU$9)),IF(AND(D773=hypothèses!$BR$11,R773=hypothèses!$BL$1),IF(K773&lt;=hypothèses!$BP$11,hypothèses!$BS$11,IF(K773&gt;=hypothèses!$BQ$11,hypothèses!$BT$11,K773*hypothèses!$BU$11)),IF(AND(D773=hypothèses!$BR$12,R773=hypothèses!$BL$1),IF(K773&lt;=hypothèses!$BP$12,hypothèses!$BS$12,IF(K773&gt;=hypothèses!$BQ$12,hypothèses!$BT$12,K773*hypothèses!$BU$12)),IF(AND(D773=hypothèses!$BR$14,R773=hypothèses!$BM$1),IF(K773&lt;=hypothèses!$BP$14,hypothèses!$BS$14,IF(K773&gt;=hypothèses!$BQ$14,hypothèses!$BT$14,K773*hypothèses!$BU$14)),IF(AND(D773=hypothèses!$BR$15,R773=hypothèses!$BM$1),IF(K773&lt;=hypothèses!$BP$15,hypothèses!$BS$15,IF(K773&gt;=hypothèses!$BQ$15,hypothèses!$BT$15,K773*hypothèses!$BU$15)),IF(AND(D773=hypothèses!$BR$17,R773=hypothèses!$BN$1),IF(K773&lt;=hypothèses!$BP$17,hypothèses!$BS$17,IF(K773&gt;=hypothèses!$BQ$17,hypothèses!$BT$17,K773*hypothèses!$BU$17)),IF(AND(D773=hypothèses!$BR$18,R773=hypothèses!$BN$1),IF(K773&lt;=hypothèses!$BP$18,hypothèses!$BS$18,IF(K773&gt;=hypothèses!$BQ$18,hypothèses!$BT$18,K773*hypothèses!$BU$18)),0))))))))))))))</f>
        <v>0</v>
      </c>
      <c r="W773" t="str" cm="1">
        <f t="array" ref="W773">IFERROR(IF(T773&lt;0,0,IF(R773="tarif frais de dossier",30,K773*INDEX(hypothèses!$CC$2:$CR$21,MATCH(1,(K773&gt;=hypothèses!$BX$2:$BX$21)*(K773&lt;hypothèses!$BY$2:$BY$21)*(D773="Villeurbanne")+(K773&gt;=hypothèses!$BX$12:$BX$21)*(K773&lt;hypothèses!$BY$12:$BY$21)*(D773="Hors Villeurbanne"),0),CHOOSE(MATCH(R773,{"tarif eveil";"tarif courant";"tarif pratiques collectives";"tarif troisième cycle renforcé PPES";"tarif cumul";"tarif location"},0),1,4,7,10,13,16)))),"")</f>
        <v/>
      </c>
    </row>
    <row r="774" spans="1:23">
      <c r="A774" s="71" t="s">
        <v>71</v>
      </c>
      <c r="B774" s="71" t="s">
        <v>72</v>
      </c>
      <c r="C774" s="71" t="s">
        <v>73</v>
      </c>
      <c r="D774" t="s">
        <v>70</v>
      </c>
      <c r="E774" s="59">
        <v>17775</v>
      </c>
      <c r="F774">
        <v>8</v>
      </c>
      <c r="G774">
        <v>2</v>
      </c>
      <c r="H774">
        <f>IF(Tableau1[[#This Row],[Tranche RFR]]&gt;=2,Tableau1[[#This Row],[Tranche RFR]]-1,Tableau1[[#This Row],[Tranche RFR]])</f>
        <v>7</v>
      </c>
      <c r="I774">
        <f>Tableau1[[#This Row],[RFR]]/Tableau1[[#This Row],[nb parts sans couple]]</f>
        <v>2539.2857142857142</v>
      </c>
      <c r="J774" t="s">
        <v>77</v>
      </c>
      <c r="K774" s="4">
        <f t="shared" si="12"/>
        <v>740.625</v>
      </c>
      <c r="L774" s="49">
        <f>IF($K774&lt;=hypothèses!$BG$2,1,IF(AND($K774&gt;hypothèses!$BF$3,$K774&lt;=hypothèses!$BG$3),2,IF(AND($K774&gt;hypothèses!$BF$4,$K774&lt;=hypothèses!$BG$4),3,IF(AND($K774&gt;hypothèses!$BF$5,$K774&lt;=hypothèses!$BG$5),4,IF(AND($K774&gt;hypothèses!$BF$6,$K774&lt;=hypothèses!$BG$6),5,IF(AND($K774&gt;hypothèses!$BF$7,$K774&lt;=hypothèses!$BG$7),6,IF(AND($K774&gt;hypothèses!$BF$8,$K774&lt;=hypothèses!$BG$8),7,IF(AND($K774&gt;hypothèses!$BF$9,$K774&lt;=hypothèses!$BG$9),8,IF(AND($K774&gt;hypothèses!$BF$10,$K774&lt;=hypothèses!$BG$10),9,IF(AND($K774&gt;hypothèses!$BF$11,$K774&lt;=hypothèses!$BG$11),10,IF(Tableau1[[#This Row],[QF mens]]&gt;hypothèses!BG783,10,"")))))))))))</f>
        <v>4</v>
      </c>
      <c r="M774" s="49">
        <f>IF($K774&lt;=hypothèses!$BY$2,1,IF(AND($K774&gt;hypothèses!$BX$3,$K774&lt;=hypothèses!$BY$3),2,IF(AND($K774&gt;hypothèses!$BX$4,$K774&lt;=hypothèses!$BY$4),3,IF(AND($K774&gt;hypothèses!$BX$5,$K774&lt;=hypothèses!$BY$5),4,IF(AND($K774&gt;hypothèses!$BX$6,$K774&lt;=hypothèses!$BY$6),5,IF(AND($K774&gt;hypothèses!$BX$7,$K774&lt;=hypothèses!$BY$7),6,IF(AND($K774&gt;hypothèses!$BX$8,$K774&lt;=hypothèses!$BY$8),7,IF(AND($K774&gt;hypothèses!$BX$9,$K774&lt;=hypothèses!$BY$9),8,IF(AND($K774&gt;hypothèses!$BX$10,$K774&lt;=hypothèses!$BY$10),9,IF(AND($K774&gt;hypothèses!$BX$11,$K774&lt;=hypothèses!$BY$11),10,IF(Tableau1[[#This Row],[QF mens]]&gt;hypothèses!BH783,10,"")))))))))))</f>
        <v>3</v>
      </c>
      <c r="N774" s="49" t="s">
        <v>82</v>
      </c>
      <c r="O774" s="49" t="s">
        <v>77</v>
      </c>
      <c r="P774" s="49" t="s">
        <v>83</v>
      </c>
      <c r="Q774" s="49" t="s">
        <v>82</v>
      </c>
      <c r="R774" t="s">
        <v>13</v>
      </c>
      <c r="S774">
        <v>1</v>
      </c>
      <c r="T774">
        <v>180</v>
      </c>
      <c r="U774" s="58" cm="1">
        <f t="array" ref="U77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399.65999999999997</v>
      </c>
      <c r="V774" s="58">
        <f>IF(R774="Tarif Frais de dossier",30,IF(T774&lt;0,0,IF(AND(D774=hypothèses!$BR$2,R774=hypothèses!$BI$1),IF(K774&lt;=hypothèses!$BP$2,hypothèses!$BS$2,IF(K774&gt;=hypothèses!$BQ$2,hypothèses!$BT$2,K774*hypothèses!$BU$2)),IF(AND(D774=hypothèses!$BR$3,R774=hypothèses!$BI$1),IF(K774&lt;=hypothèses!$BP$3,hypothèses!$BS$3,IF(K774&gt;=hypothèses!$BQ$3,hypothèses!$BT$3,K774*hypothèses!$BU$3)),IF(AND(D774=hypothèses!$BR$5,R774=hypothèses!$BJ$1),IF(K774&lt;=hypothèses!$BP$5,hypothèses!$BS$5,IF(K774&gt;=hypothèses!$BQ$5,hypothèses!$BT$5,K774*hypothèses!$BU$5)),IF(AND(D774=hypothèses!$BR$6,R774=hypothèses!$BJ$1),IF(K774&lt;=hypothèses!$BP$6,hypothèses!$BS$6,IF(K774&gt;=hypothèses!$BQ$6,hypothèses!$BT$6,K774*hypothèses!$BU$6)),IF(AND(D774=hypothèses!$BR$8,R774=hypothèses!$BK$1),IF(K774&lt;=hypothèses!$BP$8,hypothèses!$BS$8,IF(K774&gt;=hypothèses!$BQ$8,hypothèses!$BT$8,K774*hypothèses!$BU$8)),IF(AND(D774=hypothèses!$BR$9,R774=hypothèses!$BK$1),IF(K774&lt;=hypothèses!$BP$9,hypothèses!$BS$9,IF(K774&gt;=hypothèses!$BQ$9,hypothèses!$BT$9,K774*hypothèses!$BU$9)),IF(AND(D774=hypothèses!$BR$11,R774=hypothèses!$BL$1),IF(K774&lt;=hypothèses!$BP$11,hypothèses!$BS$11,IF(K774&gt;=hypothèses!$BQ$11,hypothèses!$BT$11,K774*hypothèses!$BU$11)),IF(AND(D774=hypothèses!$BR$12,R774=hypothèses!$BL$1),IF(K774&lt;=hypothèses!$BP$12,hypothèses!$BS$12,IF(K774&gt;=hypothèses!$BQ$12,hypothèses!$BT$12,K774*hypothèses!$BU$12)),IF(AND(D774=hypothèses!$BR$14,R774=hypothèses!$BM$1),IF(K774&lt;=hypothèses!$BP$14,hypothèses!$BS$14,IF(K774&gt;=hypothèses!$BQ$14,hypothèses!$BT$14,K774*hypothèses!$BU$14)),IF(AND(D774=hypothèses!$BR$15,R774=hypothèses!$BM$1),IF(K774&lt;=hypothèses!$BP$15,hypothèses!$BS$15,IF(K774&gt;=hypothèses!$BQ$15,hypothèses!$BT$15,K774*hypothèses!$BU$15)),IF(AND(D774=hypothèses!$BR$17,R774=hypothèses!$BN$1),IF(K774&lt;=hypothèses!$BP$17,hypothèses!$BS$17,IF(K774&gt;=hypothèses!$BQ$17,hypothèses!$BT$17,K774*hypothèses!$BU$17)),IF(AND(D774=hypothèses!$BR$18,R774=hypothèses!$BN$1),IF(K774&lt;=hypothèses!$BP$18,hypothèses!$BS$18,IF(K774&gt;=hypothèses!$BQ$18,hypothèses!$BT$18,K774*hypothèses!$BU$18)),0))))))))))))))</f>
        <v>195.52500000000001</v>
      </c>
      <c r="W774" t="str" cm="1">
        <f t="array" ref="W774">IFERROR(IF(T774&lt;0,0,IF(R774="tarif frais de dossier",30,K774*INDEX(hypothèses!$CC$2:$CR$21,MATCH(1,(K774&gt;=hypothèses!$BX$2:$BX$21)*(K774&lt;hypothèses!$BY$2:$BY$21)*(D774="Villeurbanne")+(K774&gt;=hypothèses!$BX$12:$BX$21)*(K774&lt;hypothèses!$BY$12:$BY$21)*(D774="Hors Villeurbanne"),0),CHOOSE(MATCH(R774,{"tarif eveil";"tarif courant";"tarif pratiques collectives";"tarif troisième cycle renforcé PPES";"tarif cumul";"tarif location"},0),1,4,7,10,13,16)))),"")</f>
        <v/>
      </c>
    </row>
    <row r="775" spans="1:23">
      <c r="A775" s="72" t="s">
        <v>71</v>
      </c>
      <c r="B775" s="72" t="s">
        <v>72</v>
      </c>
      <c r="C775" s="72" t="s">
        <v>73</v>
      </c>
      <c r="D775" t="s">
        <v>70</v>
      </c>
      <c r="E775" s="59">
        <v>17775</v>
      </c>
      <c r="F775">
        <v>8</v>
      </c>
      <c r="G775">
        <v>2</v>
      </c>
      <c r="H775">
        <f>IF(Tableau1[[#This Row],[Tranche RFR]]&gt;=2,Tableau1[[#This Row],[Tranche RFR]]-1,Tableau1[[#This Row],[Tranche RFR]])</f>
        <v>7</v>
      </c>
      <c r="I775">
        <f>Tableau1[[#This Row],[RFR]]/Tableau1[[#This Row],[nb parts sans couple]]</f>
        <v>2539.2857142857142</v>
      </c>
      <c r="J775" t="s">
        <v>77</v>
      </c>
      <c r="K775" s="4">
        <f t="shared" si="12"/>
        <v>740.625</v>
      </c>
      <c r="L775" s="49">
        <f>IF($K775&lt;=hypothèses!$BG$2,1,IF(AND($K775&gt;hypothèses!$BF$3,$K775&lt;=hypothèses!$BG$3),2,IF(AND($K775&gt;hypothèses!$BF$4,$K775&lt;=hypothèses!$BG$4),3,IF(AND($K775&gt;hypothèses!$BF$5,$K775&lt;=hypothèses!$BG$5),4,IF(AND($K775&gt;hypothèses!$BF$6,$K775&lt;=hypothèses!$BG$6),5,IF(AND($K775&gt;hypothèses!$BF$7,$K775&lt;=hypothèses!$BG$7),6,IF(AND($K775&gt;hypothèses!$BF$8,$K775&lt;=hypothèses!$BG$8),7,IF(AND($K775&gt;hypothèses!$BF$9,$K775&lt;=hypothèses!$BG$9),8,IF(AND($K775&gt;hypothèses!$BF$10,$K775&lt;=hypothèses!$BG$10),9,IF(AND($K775&gt;hypothèses!$BF$11,$K775&lt;=hypothèses!$BG$11),10,IF(Tableau1[[#This Row],[QF mens]]&gt;hypothèses!BG784,10,"")))))))))))</f>
        <v>4</v>
      </c>
      <c r="M775" s="49">
        <f>IF($K775&lt;=hypothèses!$BY$2,1,IF(AND($K775&gt;hypothèses!$BX$3,$K775&lt;=hypothèses!$BY$3),2,IF(AND($K775&gt;hypothèses!$BX$4,$K775&lt;=hypothèses!$BY$4),3,IF(AND($K775&gt;hypothèses!$BX$5,$K775&lt;=hypothèses!$BY$5),4,IF(AND($K775&gt;hypothèses!$BX$6,$K775&lt;=hypothèses!$BY$6),5,IF(AND($K775&gt;hypothèses!$BX$7,$K775&lt;=hypothèses!$BY$7),6,IF(AND($K775&gt;hypothèses!$BX$8,$K775&lt;=hypothèses!$BY$8),7,IF(AND($K775&gt;hypothèses!$BX$9,$K775&lt;=hypothèses!$BY$9),8,IF(AND($K775&gt;hypothèses!$BX$10,$K775&lt;=hypothèses!$BY$10),9,IF(AND($K775&gt;hypothèses!$BX$11,$K775&lt;=hypothèses!$BY$11),10,IF(Tableau1[[#This Row],[QF mens]]&gt;hypothèses!BH784,10,"")))))))))))</f>
        <v>3</v>
      </c>
      <c r="N775" s="49" t="s">
        <v>82</v>
      </c>
      <c r="O775" s="49" t="s">
        <v>77</v>
      </c>
      <c r="P775" s="49" t="s">
        <v>83</v>
      </c>
      <c r="Q775" s="49" t="s">
        <v>82</v>
      </c>
      <c r="T775">
        <v>0</v>
      </c>
      <c r="U775" s="58" t="str" cm="1">
        <f t="array" ref="U77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775" s="58">
        <f>IF(R775="Tarif Frais de dossier",30,IF(T775&lt;0,0,IF(AND(D775=hypothèses!$BR$2,R775=hypothèses!$BI$1),IF(K775&lt;=hypothèses!$BP$2,hypothèses!$BS$2,IF(K775&gt;=hypothèses!$BQ$2,hypothèses!$BT$2,K775*hypothèses!$BU$2)),IF(AND(D775=hypothèses!$BR$3,R775=hypothèses!$BI$1),IF(K775&lt;=hypothèses!$BP$3,hypothèses!$BS$3,IF(K775&gt;=hypothèses!$BQ$3,hypothèses!$BT$3,K775*hypothèses!$BU$3)),IF(AND(D775=hypothèses!$BR$5,R775=hypothèses!$BJ$1),IF(K775&lt;=hypothèses!$BP$5,hypothèses!$BS$5,IF(K775&gt;=hypothèses!$BQ$5,hypothèses!$BT$5,K775*hypothèses!$BU$5)),IF(AND(D775=hypothèses!$BR$6,R775=hypothèses!$BJ$1),IF(K775&lt;=hypothèses!$BP$6,hypothèses!$BS$6,IF(K775&gt;=hypothèses!$BQ$6,hypothèses!$BT$6,K775*hypothèses!$BU$6)),IF(AND(D775=hypothèses!$BR$8,R775=hypothèses!$BK$1),IF(K775&lt;=hypothèses!$BP$8,hypothèses!$BS$8,IF(K775&gt;=hypothèses!$BQ$8,hypothèses!$BT$8,K775*hypothèses!$BU$8)),IF(AND(D775=hypothèses!$BR$9,R775=hypothèses!$BK$1),IF(K775&lt;=hypothèses!$BP$9,hypothèses!$BS$9,IF(K775&gt;=hypothèses!$BQ$9,hypothèses!$BT$9,K775*hypothèses!$BU$9)),IF(AND(D775=hypothèses!$BR$11,R775=hypothèses!$BL$1),IF(K775&lt;=hypothèses!$BP$11,hypothèses!$BS$11,IF(K775&gt;=hypothèses!$BQ$11,hypothèses!$BT$11,K775*hypothèses!$BU$11)),IF(AND(D775=hypothèses!$BR$12,R775=hypothèses!$BL$1),IF(K775&lt;=hypothèses!$BP$12,hypothèses!$BS$12,IF(K775&gt;=hypothèses!$BQ$12,hypothèses!$BT$12,K775*hypothèses!$BU$12)),IF(AND(D775=hypothèses!$BR$14,R775=hypothèses!$BM$1),IF(K775&lt;=hypothèses!$BP$14,hypothèses!$BS$14,IF(K775&gt;=hypothèses!$BQ$14,hypothèses!$BT$14,K775*hypothèses!$BU$14)),IF(AND(D775=hypothèses!$BR$15,R775=hypothèses!$BM$1),IF(K775&lt;=hypothèses!$BP$15,hypothèses!$BS$15,IF(K775&gt;=hypothèses!$BQ$15,hypothèses!$BT$15,K775*hypothèses!$BU$15)),IF(AND(D775=hypothèses!$BR$17,R775=hypothèses!$BN$1),IF(K775&lt;=hypothèses!$BP$17,hypothèses!$BS$17,IF(K775&gt;=hypothèses!$BQ$17,hypothèses!$BT$17,K775*hypothèses!$BU$17)),IF(AND(D775=hypothèses!$BR$18,R775=hypothèses!$BN$1),IF(K775&lt;=hypothèses!$BP$18,hypothèses!$BS$18,IF(K775&gt;=hypothèses!$BQ$18,hypothèses!$BT$18,K775*hypothèses!$BU$18)),0))))))))))))))</f>
        <v>0</v>
      </c>
      <c r="W775" t="str" cm="1">
        <f t="array" ref="W775">IFERROR(IF(T775&lt;0,0,IF(R775="tarif frais de dossier",30,K775*INDEX(hypothèses!$CC$2:$CR$21,MATCH(1,(K775&gt;=hypothèses!$BX$2:$BX$21)*(K775&lt;hypothèses!$BY$2:$BY$21)*(D775="Villeurbanne")+(K775&gt;=hypothèses!$BX$12:$BX$21)*(K775&lt;hypothèses!$BY$12:$BY$21)*(D775="Hors Villeurbanne"),0),CHOOSE(MATCH(R775,{"tarif eveil";"tarif courant";"tarif pratiques collectives";"tarif troisième cycle renforcé PPES";"tarif cumul";"tarif location"},0),1,4,7,10,13,16)))),"")</f>
        <v/>
      </c>
    </row>
    <row r="776" spans="1:23">
      <c r="A776" s="71" t="s">
        <v>71</v>
      </c>
      <c r="B776" s="71" t="s">
        <v>72</v>
      </c>
      <c r="C776" s="71" t="s">
        <v>73</v>
      </c>
      <c r="D776" t="s">
        <v>70</v>
      </c>
      <c r="E776" s="59">
        <v>17775</v>
      </c>
      <c r="F776">
        <v>8</v>
      </c>
      <c r="G776">
        <v>2</v>
      </c>
      <c r="H776">
        <f>IF(Tableau1[[#This Row],[Tranche RFR]]&gt;=2,Tableau1[[#This Row],[Tranche RFR]]-1,Tableau1[[#This Row],[Tranche RFR]])</f>
        <v>7</v>
      </c>
      <c r="I776">
        <f>Tableau1[[#This Row],[RFR]]/Tableau1[[#This Row],[nb parts sans couple]]</f>
        <v>2539.2857142857142</v>
      </c>
      <c r="J776" t="s">
        <v>77</v>
      </c>
      <c r="K776" s="4">
        <f t="shared" si="12"/>
        <v>740.625</v>
      </c>
      <c r="L776" s="49">
        <f>IF($K776&lt;=hypothèses!$BG$2,1,IF(AND($K776&gt;hypothèses!$BF$3,$K776&lt;=hypothèses!$BG$3),2,IF(AND($K776&gt;hypothèses!$BF$4,$K776&lt;=hypothèses!$BG$4),3,IF(AND($K776&gt;hypothèses!$BF$5,$K776&lt;=hypothèses!$BG$5),4,IF(AND($K776&gt;hypothèses!$BF$6,$K776&lt;=hypothèses!$BG$6),5,IF(AND($K776&gt;hypothèses!$BF$7,$K776&lt;=hypothèses!$BG$7),6,IF(AND($K776&gt;hypothèses!$BF$8,$K776&lt;=hypothèses!$BG$8),7,IF(AND($K776&gt;hypothèses!$BF$9,$K776&lt;=hypothèses!$BG$9),8,IF(AND($K776&gt;hypothèses!$BF$10,$K776&lt;=hypothèses!$BG$10),9,IF(AND($K776&gt;hypothèses!$BF$11,$K776&lt;=hypothèses!$BG$11),10,IF(Tableau1[[#This Row],[QF mens]]&gt;hypothèses!BG785,10,"")))))))))))</f>
        <v>4</v>
      </c>
      <c r="M776" s="49">
        <f>IF($K776&lt;=hypothèses!$BY$2,1,IF(AND($K776&gt;hypothèses!$BX$3,$K776&lt;=hypothèses!$BY$3),2,IF(AND($K776&gt;hypothèses!$BX$4,$K776&lt;=hypothèses!$BY$4),3,IF(AND($K776&gt;hypothèses!$BX$5,$K776&lt;=hypothèses!$BY$5),4,IF(AND($K776&gt;hypothèses!$BX$6,$K776&lt;=hypothèses!$BY$6),5,IF(AND($K776&gt;hypothèses!$BX$7,$K776&lt;=hypothèses!$BY$7),6,IF(AND($K776&gt;hypothèses!$BX$8,$K776&lt;=hypothèses!$BY$8),7,IF(AND($K776&gt;hypothèses!$BX$9,$K776&lt;=hypothèses!$BY$9),8,IF(AND($K776&gt;hypothèses!$BX$10,$K776&lt;=hypothèses!$BY$10),9,IF(AND($K776&gt;hypothèses!$BX$11,$K776&lt;=hypothèses!$BY$11),10,IF(Tableau1[[#This Row],[QF mens]]&gt;hypothèses!BH785,10,"")))))))))))</f>
        <v>3</v>
      </c>
      <c r="N776" s="49" t="s">
        <v>82</v>
      </c>
      <c r="O776" s="49" t="s">
        <v>77</v>
      </c>
      <c r="P776" s="49" t="s">
        <v>83</v>
      </c>
      <c r="Q776" s="49" t="s">
        <v>82</v>
      </c>
      <c r="T776">
        <v>0</v>
      </c>
      <c r="U776" s="58" t="str" cm="1">
        <f t="array" ref="U77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776" s="58">
        <f>IF(R776="Tarif Frais de dossier",30,IF(T776&lt;0,0,IF(AND(D776=hypothèses!$BR$2,R776=hypothèses!$BI$1),IF(K776&lt;=hypothèses!$BP$2,hypothèses!$BS$2,IF(K776&gt;=hypothèses!$BQ$2,hypothèses!$BT$2,K776*hypothèses!$BU$2)),IF(AND(D776=hypothèses!$BR$3,R776=hypothèses!$BI$1),IF(K776&lt;=hypothèses!$BP$3,hypothèses!$BS$3,IF(K776&gt;=hypothèses!$BQ$3,hypothèses!$BT$3,K776*hypothèses!$BU$3)),IF(AND(D776=hypothèses!$BR$5,R776=hypothèses!$BJ$1),IF(K776&lt;=hypothèses!$BP$5,hypothèses!$BS$5,IF(K776&gt;=hypothèses!$BQ$5,hypothèses!$BT$5,K776*hypothèses!$BU$5)),IF(AND(D776=hypothèses!$BR$6,R776=hypothèses!$BJ$1),IF(K776&lt;=hypothèses!$BP$6,hypothèses!$BS$6,IF(K776&gt;=hypothèses!$BQ$6,hypothèses!$BT$6,K776*hypothèses!$BU$6)),IF(AND(D776=hypothèses!$BR$8,R776=hypothèses!$BK$1),IF(K776&lt;=hypothèses!$BP$8,hypothèses!$BS$8,IF(K776&gt;=hypothèses!$BQ$8,hypothèses!$BT$8,K776*hypothèses!$BU$8)),IF(AND(D776=hypothèses!$BR$9,R776=hypothèses!$BK$1),IF(K776&lt;=hypothèses!$BP$9,hypothèses!$BS$9,IF(K776&gt;=hypothèses!$BQ$9,hypothèses!$BT$9,K776*hypothèses!$BU$9)),IF(AND(D776=hypothèses!$BR$11,R776=hypothèses!$BL$1),IF(K776&lt;=hypothèses!$BP$11,hypothèses!$BS$11,IF(K776&gt;=hypothèses!$BQ$11,hypothèses!$BT$11,K776*hypothèses!$BU$11)),IF(AND(D776=hypothèses!$BR$12,R776=hypothèses!$BL$1),IF(K776&lt;=hypothèses!$BP$12,hypothèses!$BS$12,IF(K776&gt;=hypothèses!$BQ$12,hypothèses!$BT$12,K776*hypothèses!$BU$12)),IF(AND(D776=hypothèses!$BR$14,R776=hypothèses!$BM$1),IF(K776&lt;=hypothèses!$BP$14,hypothèses!$BS$14,IF(K776&gt;=hypothèses!$BQ$14,hypothèses!$BT$14,K776*hypothèses!$BU$14)),IF(AND(D776=hypothèses!$BR$15,R776=hypothèses!$BM$1),IF(K776&lt;=hypothèses!$BP$15,hypothèses!$BS$15,IF(K776&gt;=hypothèses!$BQ$15,hypothèses!$BT$15,K776*hypothèses!$BU$15)),IF(AND(D776=hypothèses!$BR$17,R776=hypothèses!$BN$1),IF(K776&lt;=hypothèses!$BP$17,hypothèses!$BS$17,IF(K776&gt;=hypothèses!$BQ$17,hypothèses!$BT$17,K776*hypothèses!$BU$17)),IF(AND(D776=hypothèses!$BR$18,R776=hypothèses!$BN$1),IF(K776&lt;=hypothèses!$BP$18,hypothèses!$BS$18,IF(K776&gt;=hypothèses!$BQ$18,hypothèses!$BT$18,K776*hypothèses!$BU$18)),0))))))))))))))</f>
        <v>0</v>
      </c>
      <c r="W776" t="str" cm="1">
        <f t="array" ref="W776">IFERROR(IF(T776&lt;0,0,IF(R776="tarif frais de dossier",30,K776*INDEX(hypothèses!$CC$2:$CR$21,MATCH(1,(K776&gt;=hypothèses!$BX$2:$BX$21)*(K776&lt;hypothèses!$BY$2:$BY$21)*(D776="Villeurbanne")+(K776&gt;=hypothèses!$BX$12:$BX$21)*(K776&lt;hypothèses!$BY$12:$BY$21)*(D776="Hors Villeurbanne"),0),CHOOSE(MATCH(R776,{"tarif eveil";"tarif courant";"tarif pratiques collectives";"tarif troisième cycle renforcé PPES";"tarif cumul";"tarif location"},0),1,4,7,10,13,16)))),"")</f>
        <v/>
      </c>
    </row>
    <row r="777" spans="1:23">
      <c r="A777" s="72" t="s">
        <v>71</v>
      </c>
      <c r="B777" s="72" t="s">
        <v>72</v>
      </c>
      <c r="C777" s="72" t="s">
        <v>73</v>
      </c>
      <c r="D777" t="s">
        <v>70</v>
      </c>
      <c r="E777" s="59">
        <v>58941</v>
      </c>
      <c r="F777">
        <v>24</v>
      </c>
      <c r="G777">
        <v>2.5</v>
      </c>
      <c r="H777">
        <f>IF(Tableau1[[#This Row],[Tranche RFR]]&gt;=2,Tableau1[[#This Row],[Tranche RFR]]-1,Tableau1[[#This Row],[Tranche RFR]])</f>
        <v>23</v>
      </c>
      <c r="I777">
        <f>Tableau1[[#This Row],[RFR]]/Tableau1[[#This Row],[nb parts sans couple]]</f>
        <v>2562.6521739130435</v>
      </c>
      <c r="J777" t="s">
        <v>77</v>
      </c>
      <c r="K777" s="4">
        <f t="shared" si="12"/>
        <v>1964.7</v>
      </c>
      <c r="L777" s="49">
        <f>IF($K777&lt;=hypothèses!$BG$2,1,IF(AND($K777&gt;hypothèses!$BF$3,$K777&lt;=hypothèses!$BG$3),2,IF(AND($K777&gt;hypothèses!$BF$4,$K777&lt;=hypothèses!$BG$4),3,IF(AND($K777&gt;hypothèses!$BF$5,$K777&lt;=hypothèses!$BG$5),4,IF(AND($K777&gt;hypothèses!$BF$6,$K777&lt;=hypothèses!$BG$6),5,IF(AND($K777&gt;hypothèses!$BF$7,$K777&lt;=hypothèses!$BG$7),6,IF(AND($K777&gt;hypothèses!$BF$8,$K777&lt;=hypothèses!$BG$8),7,IF(AND($K777&gt;hypothèses!$BF$9,$K777&lt;=hypothèses!$BG$9),8,IF(AND($K777&gt;hypothèses!$BF$10,$K777&lt;=hypothèses!$BG$10),9,IF(AND($K777&gt;hypothèses!$BF$11,$K777&lt;=hypothèses!$BG$11),10,IF(Tableau1[[#This Row],[QF mens]]&gt;hypothèses!BG786,10,"")))))))))))</f>
        <v>9</v>
      </c>
      <c r="M777" s="49">
        <f>IF($K777&lt;=hypothèses!$BY$2,1,IF(AND($K777&gt;hypothèses!$BX$3,$K777&lt;=hypothèses!$BY$3),2,IF(AND($K777&gt;hypothèses!$BX$4,$K777&lt;=hypothèses!$BY$4),3,IF(AND($K777&gt;hypothèses!$BX$5,$K777&lt;=hypothèses!$BY$5),4,IF(AND($K777&gt;hypothèses!$BX$6,$K777&lt;=hypothèses!$BY$6),5,IF(AND($K777&gt;hypothèses!$BX$7,$K777&lt;=hypothèses!$BY$7),6,IF(AND($K777&gt;hypothèses!$BX$8,$K777&lt;=hypothèses!$BY$8),7,IF(AND($K777&gt;hypothèses!$BX$9,$K777&lt;=hypothèses!$BY$9),8,IF(AND($K777&gt;hypothèses!$BX$10,$K777&lt;=hypothèses!$BY$10),9,IF(AND($K777&gt;hypothèses!$BX$11,$K777&lt;=hypothèses!$BY$11),10,IF(Tableau1[[#This Row],[QF mens]]&gt;hypothèses!BH786,10,"")))))))))))</f>
        <v>9</v>
      </c>
      <c r="N777" s="49" t="s">
        <v>82</v>
      </c>
      <c r="O777" s="49" t="s">
        <v>77</v>
      </c>
      <c r="P777" s="49" t="s">
        <v>83</v>
      </c>
      <c r="Q777" s="49" t="s">
        <v>82</v>
      </c>
      <c r="R777" t="s">
        <v>16</v>
      </c>
      <c r="S777">
        <v>1</v>
      </c>
      <c r="T777">
        <v>160</v>
      </c>
      <c r="U777" s="58" cm="1">
        <f t="array" ref="U77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186.88000000000005</v>
      </c>
      <c r="V777" s="58">
        <f>IF(R777="Tarif Frais de dossier",30,IF(T777&lt;0,0,IF(AND(D777=hypothèses!$BR$2,R777=hypothèses!$BI$1),IF(K777&lt;=hypothèses!$BP$2,hypothèses!$BS$2,IF(K777&gt;=hypothèses!$BQ$2,hypothèses!$BT$2,K777*hypothèses!$BU$2)),IF(AND(D777=hypothèses!$BR$3,R777=hypothèses!$BI$1),IF(K777&lt;=hypothèses!$BP$3,hypothèses!$BS$3,IF(K777&gt;=hypothèses!$BQ$3,hypothèses!$BT$3,K777*hypothèses!$BU$3)),IF(AND(D777=hypothèses!$BR$5,R777=hypothèses!$BJ$1),IF(K777&lt;=hypothèses!$BP$5,hypothèses!$BS$5,IF(K777&gt;=hypothèses!$BQ$5,hypothèses!$BT$5,K777*hypothèses!$BU$5)),IF(AND(D777=hypothèses!$BR$6,R777=hypothèses!$BJ$1),IF(K777&lt;=hypothèses!$BP$6,hypothèses!$BS$6,IF(K777&gt;=hypothèses!$BQ$6,hypothèses!$BT$6,K777*hypothèses!$BU$6)),IF(AND(D777=hypothèses!$BR$8,R777=hypothèses!$BK$1),IF(K777&lt;=hypothèses!$BP$8,hypothèses!$BS$8,IF(K777&gt;=hypothèses!$BQ$8,hypothèses!$BT$8,K777*hypothèses!$BU$8)),IF(AND(D777=hypothèses!$BR$9,R777=hypothèses!$BK$1),IF(K777&lt;=hypothèses!$BP$9,hypothèses!$BS$9,IF(K777&gt;=hypothèses!$BQ$9,hypothèses!$BT$9,K777*hypothèses!$BU$9)),IF(AND(D777=hypothèses!$BR$11,R777=hypothèses!$BL$1),IF(K777&lt;=hypothèses!$BP$11,hypothèses!$BS$11,IF(K777&gt;=hypothèses!$BQ$11,hypothèses!$BT$11,K777*hypothèses!$BU$11)),IF(AND(D777=hypothèses!$BR$12,R777=hypothèses!$BL$1),IF(K777&lt;=hypothèses!$BP$12,hypothèses!$BS$12,IF(K777&gt;=hypothèses!$BQ$12,hypothèses!$BT$12,K777*hypothèses!$BU$12)),IF(AND(D777=hypothèses!$BR$14,R777=hypothèses!$BM$1),IF(K777&lt;=hypothèses!$BP$14,hypothèses!$BS$14,IF(K777&gt;=hypothèses!$BQ$14,hypothèses!$BT$14,K777*hypothèses!$BU$14)),IF(AND(D777=hypothèses!$BR$15,R777=hypothèses!$BM$1),IF(K777&lt;=hypothèses!$BP$15,hypothèses!$BS$15,IF(K777&gt;=hypothèses!$BQ$15,hypothèses!$BT$15,K777*hypothèses!$BU$15)),IF(AND(D777=hypothèses!$BR$17,R777=hypothèses!$BN$1),IF(K777&lt;=hypothèses!$BP$17,hypothèses!$BS$17,IF(K777&gt;=hypothèses!$BQ$17,hypothèses!$BT$17,K777*hypothèses!$BU$17)),IF(AND(D777=hypothèses!$BR$18,R777=hypothèses!$BN$1),IF(K777&lt;=hypothèses!$BP$18,hypothèses!$BS$18,IF(K777&gt;=hypothèses!$BQ$18,hypothèses!$BT$18,K777*hypothèses!$BU$18)),0))))))))))))))</f>
        <v>199.49261538461539</v>
      </c>
      <c r="W777" t="str" cm="1">
        <f t="array" ref="W777">IFERROR(IF(T777&lt;0,0,IF(R777="tarif frais de dossier",30,K777*INDEX(hypothèses!$CC$2:$CR$21,MATCH(1,(K777&gt;=hypothèses!$BX$2:$BX$21)*(K777&lt;hypothèses!$BY$2:$BY$21)*(D777="Villeurbanne")+(K777&gt;=hypothèses!$BX$12:$BX$21)*(K777&lt;hypothèses!$BY$12:$BY$21)*(D777="Hors Villeurbanne"),0),CHOOSE(MATCH(R777,{"tarif eveil";"tarif courant";"tarif pratiques collectives";"tarif troisième cycle renforcé PPES";"tarif cumul";"tarif location"},0),1,4,7,10,13,16)))),"")</f>
        <v/>
      </c>
    </row>
    <row r="778" spans="1:23">
      <c r="A778" s="71" t="s">
        <v>71</v>
      </c>
      <c r="B778" s="71" t="s">
        <v>72</v>
      </c>
      <c r="C778" s="71" t="s">
        <v>73</v>
      </c>
      <c r="D778" t="s">
        <v>70</v>
      </c>
      <c r="E778" s="59">
        <v>58941</v>
      </c>
      <c r="F778">
        <v>24</v>
      </c>
      <c r="G778">
        <v>2.5</v>
      </c>
      <c r="H778">
        <f>IF(Tableau1[[#This Row],[Tranche RFR]]&gt;=2,Tableau1[[#This Row],[Tranche RFR]]-1,Tableau1[[#This Row],[Tranche RFR]])</f>
        <v>23</v>
      </c>
      <c r="I778">
        <f>Tableau1[[#This Row],[RFR]]/Tableau1[[#This Row],[nb parts sans couple]]</f>
        <v>2562.6521739130435</v>
      </c>
      <c r="J778" t="s">
        <v>77</v>
      </c>
      <c r="K778" s="4">
        <f t="shared" si="12"/>
        <v>1964.7</v>
      </c>
      <c r="L778" s="49">
        <f>IF($K778&lt;=hypothèses!$BG$2,1,IF(AND($K778&gt;hypothèses!$BF$3,$K778&lt;=hypothèses!$BG$3),2,IF(AND($K778&gt;hypothèses!$BF$4,$K778&lt;=hypothèses!$BG$4),3,IF(AND($K778&gt;hypothèses!$BF$5,$K778&lt;=hypothèses!$BG$5),4,IF(AND($K778&gt;hypothèses!$BF$6,$K778&lt;=hypothèses!$BG$6),5,IF(AND($K778&gt;hypothèses!$BF$7,$K778&lt;=hypothèses!$BG$7),6,IF(AND($K778&gt;hypothèses!$BF$8,$K778&lt;=hypothèses!$BG$8),7,IF(AND($K778&gt;hypothèses!$BF$9,$K778&lt;=hypothèses!$BG$9),8,IF(AND($K778&gt;hypothèses!$BF$10,$K778&lt;=hypothèses!$BG$10),9,IF(AND($K778&gt;hypothèses!$BF$11,$K778&lt;=hypothèses!$BG$11),10,IF(Tableau1[[#This Row],[QF mens]]&gt;hypothèses!BG787,10,"")))))))))))</f>
        <v>9</v>
      </c>
      <c r="M778" s="49">
        <f>IF($K778&lt;=hypothèses!$BY$2,1,IF(AND($K778&gt;hypothèses!$BX$3,$K778&lt;=hypothèses!$BY$3),2,IF(AND($K778&gt;hypothèses!$BX$4,$K778&lt;=hypothèses!$BY$4),3,IF(AND($K778&gt;hypothèses!$BX$5,$K778&lt;=hypothèses!$BY$5),4,IF(AND($K778&gt;hypothèses!$BX$6,$K778&lt;=hypothèses!$BY$6),5,IF(AND($K778&gt;hypothèses!$BX$7,$K778&lt;=hypothèses!$BY$7),6,IF(AND($K778&gt;hypothèses!$BX$8,$K778&lt;=hypothèses!$BY$8),7,IF(AND($K778&gt;hypothèses!$BX$9,$K778&lt;=hypothèses!$BY$9),8,IF(AND($K778&gt;hypothèses!$BX$10,$K778&lt;=hypothèses!$BY$10),9,IF(AND($K778&gt;hypothèses!$BX$11,$K778&lt;=hypothèses!$BY$11),10,IF(Tableau1[[#This Row],[QF mens]]&gt;hypothèses!BH787,10,"")))))))))))</f>
        <v>9</v>
      </c>
      <c r="N778" s="49" t="s">
        <v>82</v>
      </c>
      <c r="O778" s="49" t="s">
        <v>77</v>
      </c>
      <c r="P778" s="49" t="s">
        <v>83</v>
      </c>
      <c r="Q778" s="49" t="s">
        <v>82</v>
      </c>
      <c r="R778" t="s">
        <v>14</v>
      </c>
      <c r="S778">
        <v>1</v>
      </c>
      <c r="T778">
        <v>30</v>
      </c>
      <c r="U778" s="58" cm="1">
        <f t="array" ref="U77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778" s="58">
        <f>IF(R778="Tarif Frais de dossier",30,IF(T778&lt;0,0,IF(AND(D778=hypothèses!$BR$2,R778=hypothèses!$BI$1),IF(K778&lt;=hypothèses!$BP$2,hypothèses!$BS$2,IF(K778&gt;=hypothèses!$BQ$2,hypothèses!$BT$2,K778*hypothèses!$BU$2)),IF(AND(D778=hypothèses!$BR$3,R778=hypothèses!$BI$1),IF(K778&lt;=hypothèses!$BP$3,hypothèses!$BS$3,IF(K778&gt;=hypothèses!$BQ$3,hypothèses!$BT$3,K778*hypothèses!$BU$3)),IF(AND(D778=hypothèses!$BR$5,R778=hypothèses!$BJ$1),IF(K778&lt;=hypothèses!$BP$5,hypothèses!$BS$5,IF(K778&gt;=hypothèses!$BQ$5,hypothèses!$BT$5,K778*hypothèses!$BU$5)),IF(AND(D778=hypothèses!$BR$6,R778=hypothèses!$BJ$1),IF(K778&lt;=hypothèses!$BP$6,hypothèses!$BS$6,IF(K778&gt;=hypothèses!$BQ$6,hypothèses!$BT$6,K778*hypothèses!$BU$6)),IF(AND(D778=hypothèses!$BR$8,R778=hypothèses!$BK$1),IF(K778&lt;=hypothèses!$BP$8,hypothèses!$BS$8,IF(K778&gt;=hypothèses!$BQ$8,hypothèses!$BT$8,K778*hypothèses!$BU$8)),IF(AND(D778=hypothèses!$BR$9,R778=hypothèses!$BK$1),IF(K778&lt;=hypothèses!$BP$9,hypothèses!$BS$9,IF(K778&gt;=hypothèses!$BQ$9,hypothèses!$BT$9,K778*hypothèses!$BU$9)),IF(AND(D778=hypothèses!$BR$11,R778=hypothèses!$BL$1),IF(K778&lt;=hypothèses!$BP$11,hypothèses!$BS$11,IF(K778&gt;=hypothèses!$BQ$11,hypothèses!$BT$11,K778*hypothèses!$BU$11)),IF(AND(D778=hypothèses!$BR$12,R778=hypothèses!$BL$1),IF(K778&lt;=hypothèses!$BP$12,hypothèses!$BS$12,IF(K778&gt;=hypothèses!$BQ$12,hypothèses!$BT$12,K778*hypothèses!$BU$12)),IF(AND(D778=hypothèses!$BR$14,R778=hypothèses!$BM$1),IF(K778&lt;=hypothèses!$BP$14,hypothèses!$BS$14,IF(K778&gt;=hypothèses!$BQ$14,hypothèses!$BT$14,K778*hypothèses!$BU$14)),IF(AND(D778=hypothèses!$BR$15,R778=hypothèses!$BM$1),IF(K778&lt;=hypothèses!$BP$15,hypothèses!$BS$15,IF(K778&gt;=hypothèses!$BQ$15,hypothèses!$BT$15,K778*hypothèses!$BU$15)),IF(AND(D778=hypothèses!$BR$17,R778=hypothèses!$BN$1),IF(K778&lt;=hypothèses!$BP$17,hypothèses!$BS$17,IF(K778&gt;=hypothèses!$BQ$17,hypothèses!$BT$17,K778*hypothèses!$BU$17)),IF(AND(D778=hypothèses!$BR$18,R778=hypothèses!$BN$1),IF(K778&lt;=hypothèses!$BP$18,hypothèses!$BS$18,IF(K778&gt;=hypothèses!$BQ$18,hypothèses!$BT$18,K778*hypothèses!$BU$18)),0))))))))))))))</f>
        <v>30</v>
      </c>
      <c r="W778" cm="1">
        <f t="array" ref="W778">IFERROR(IF(T778&lt;0,0,IF(R778="tarif frais de dossier",30,K778*INDEX(hypothèses!$CC$2:$CR$21,MATCH(1,(K778&gt;=hypothèses!$BX$2:$BX$21)*(K778&lt;hypothèses!$BY$2:$BY$21)*(D778="Villeurbanne")+(K778&gt;=hypothèses!$BX$12:$BX$21)*(K778&lt;hypothèses!$BY$12:$BY$21)*(D778="Hors Villeurbanne"),0),CHOOSE(MATCH(R778,{"tarif eveil";"tarif courant";"tarif pratiques collectives";"tarif troisième cycle renforcé PPES";"tarif cumul";"tarif location"},0),1,4,7,10,13,16)))),"")</f>
        <v>30</v>
      </c>
    </row>
    <row r="779" spans="1:23">
      <c r="A779" s="72" t="s">
        <v>71</v>
      </c>
      <c r="B779" s="72" t="s">
        <v>72</v>
      </c>
      <c r="C779" s="72" t="s">
        <v>73</v>
      </c>
      <c r="D779" t="s">
        <v>70</v>
      </c>
      <c r="E779" s="59">
        <v>12646</v>
      </c>
      <c r="F779">
        <v>6</v>
      </c>
      <c r="G779">
        <v>1.5</v>
      </c>
      <c r="H779">
        <f>IF(Tableau1[[#This Row],[Tranche RFR]]&gt;=2,Tableau1[[#This Row],[Tranche RFR]]-1,Tableau1[[#This Row],[Tranche RFR]])</f>
        <v>5</v>
      </c>
      <c r="I779">
        <f>Tableau1[[#This Row],[RFR]]/Tableau1[[#This Row],[nb parts sans couple]]</f>
        <v>2529.1999999999998</v>
      </c>
      <c r="J779" t="s">
        <v>77</v>
      </c>
      <c r="K779" s="4">
        <f t="shared" si="12"/>
        <v>702.55555555555554</v>
      </c>
      <c r="L779" s="49">
        <f>IF($K779&lt;=hypothèses!$BG$2,1,IF(AND($K779&gt;hypothèses!$BF$3,$K779&lt;=hypothèses!$BG$3),2,IF(AND($K779&gt;hypothèses!$BF$4,$K779&lt;=hypothèses!$BG$4),3,IF(AND($K779&gt;hypothèses!$BF$5,$K779&lt;=hypothèses!$BG$5),4,IF(AND($K779&gt;hypothèses!$BF$6,$K779&lt;=hypothèses!$BG$6),5,IF(AND($K779&gt;hypothèses!$BF$7,$K779&lt;=hypothèses!$BG$7),6,IF(AND($K779&gt;hypothèses!$BF$8,$K779&lt;=hypothèses!$BG$8),7,IF(AND($K779&gt;hypothèses!$BF$9,$K779&lt;=hypothèses!$BG$9),8,IF(AND($K779&gt;hypothèses!$BF$10,$K779&lt;=hypothèses!$BG$10),9,IF(AND($K779&gt;hypothèses!$BF$11,$K779&lt;=hypothèses!$BG$11),10,IF(Tableau1[[#This Row],[QF mens]]&gt;hypothèses!BG788,10,"")))))))))))</f>
        <v>4</v>
      </c>
      <c r="M779" s="49">
        <f>IF($K779&lt;=hypothèses!$BY$2,1,IF(AND($K779&gt;hypothèses!$BX$3,$K779&lt;=hypothèses!$BY$3),2,IF(AND($K779&gt;hypothèses!$BX$4,$K779&lt;=hypothèses!$BY$4),3,IF(AND($K779&gt;hypothèses!$BX$5,$K779&lt;=hypothèses!$BY$5),4,IF(AND($K779&gt;hypothèses!$BX$6,$K779&lt;=hypothèses!$BY$6),5,IF(AND($K779&gt;hypothèses!$BX$7,$K779&lt;=hypothèses!$BY$7),6,IF(AND($K779&gt;hypothèses!$BX$8,$K779&lt;=hypothèses!$BY$8),7,IF(AND($K779&gt;hypothèses!$BX$9,$K779&lt;=hypothèses!$BY$9),8,IF(AND($K779&gt;hypothèses!$BX$10,$K779&lt;=hypothèses!$BY$10),9,IF(AND($K779&gt;hypothèses!$BX$11,$K779&lt;=hypothèses!$BY$11),10,IF(Tableau1[[#This Row],[QF mens]]&gt;hypothèses!BH788,10,"")))))))))))</f>
        <v>3</v>
      </c>
      <c r="N779" s="49" t="s">
        <v>82</v>
      </c>
      <c r="O779" s="49" t="s">
        <v>77</v>
      </c>
      <c r="P779" s="49" t="s">
        <v>83</v>
      </c>
      <c r="Q779" s="49" t="s">
        <v>82</v>
      </c>
      <c r="R779" t="s">
        <v>16</v>
      </c>
      <c r="S779">
        <v>1</v>
      </c>
      <c r="T779">
        <v>66</v>
      </c>
      <c r="U779" s="58" cm="1">
        <f t="array" ref="U77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111.33</v>
      </c>
      <c r="V779" s="58">
        <f>IF(R779="Tarif Frais de dossier",30,IF(T779&lt;0,0,IF(AND(D779=hypothèses!$BR$2,R779=hypothèses!$BI$1),IF(K779&lt;=hypothèses!$BP$2,hypothèses!$BS$2,IF(K779&gt;=hypothèses!$BQ$2,hypothèses!$BT$2,K779*hypothèses!$BU$2)),IF(AND(D779=hypothèses!$BR$3,R779=hypothèses!$BI$1),IF(K779&lt;=hypothèses!$BP$3,hypothèses!$BS$3,IF(K779&gt;=hypothèses!$BQ$3,hypothèses!$BT$3,K779*hypothèses!$BU$3)),IF(AND(D779=hypothèses!$BR$5,R779=hypothèses!$BJ$1),IF(K779&lt;=hypothèses!$BP$5,hypothèses!$BS$5,IF(K779&gt;=hypothèses!$BQ$5,hypothèses!$BT$5,K779*hypothèses!$BU$5)),IF(AND(D779=hypothèses!$BR$6,R779=hypothèses!$BJ$1),IF(K779&lt;=hypothèses!$BP$6,hypothèses!$BS$6,IF(K779&gt;=hypothèses!$BQ$6,hypothèses!$BT$6,K779*hypothèses!$BU$6)),IF(AND(D779=hypothèses!$BR$8,R779=hypothèses!$BK$1),IF(K779&lt;=hypothèses!$BP$8,hypothèses!$BS$8,IF(K779&gt;=hypothèses!$BQ$8,hypothèses!$BT$8,K779*hypothèses!$BU$8)),IF(AND(D779=hypothèses!$BR$9,R779=hypothèses!$BK$1),IF(K779&lt;=hypothèses!$BP$9,hypothèses!$BS$9,IF(K779&gt;=hypothèses!$BQ$9,hypothèses!$BT$9,K779*hypothèses!$BU$9)),IF(AND(D779=hypothèses!$BR$11,R779=hypothèses!$BL$1),IF(K779&lt;=hypothèses!$BP$11,hypothèses!$BS$11,IF(K779&gt;=hypothèses!$BQ$11,hypothèses!$BT$11,K779*hypothèses!$BU$11)),IF(AND(D779=hypothèses!$BR$12,R779=hypothèses!$BL$1),IF(K779&lt;=hypothèses!$BP$12,hypothèses!$BS$12,IF(K779&gt;=hypothèses!$BQ$12,hypothèses!$BT$12,K779*hypothèses!$BU$12)),IF(AND(D779=hypothèses!$BR$14,R779=hypothèses!$BM$1),IF(K779&lt;=hypothèses!$BP$14,hypothèses!$BS$14,IF(K779&gt;=hypothèses!$BQ$14,hypothèses!$BT$14,K779*hypothèses!$BU$14)),IF(AND(D779=hypothèses!$BR$15,R779=hypothèses!$BM$1),IF(K779&lt;=hypothèses!$BP$15,hypothèses!$BS$15,IF(K779&gt;=hypothèses!$BQ$15,hypothèses!$BT$15,K779*hypothèses!$BU$15)),IF(AND(D779=hypothèses!$BR$17,R779=hypothèses!$BN$1),IF(K779&lt;=hypothèses!$BP$17,hypothèses!$BS$17,IF(K779&gt;=hypothèses!$BQ$17,hypothèses!$BT$17,K779*hypothèses!$BU$17)),IF(AND(D779=hypothèses!$BR$18,R779=hypothèses!$BN$1),IF(K779&lt;=hypothèses!$BP$18,hypothèses!$BS$18,IF(K779&gt;=hypothèses!$BQ$18,hypothèses!$BT$18,K779*hypothèses!$BU$18)),0))))))))))))))</f>
        <v>71.336410256410247</v>
      </c>
      <c r="W779" t="str" cm="1">
        <f t="array" ref="W779">IFERROR(IF(T779&lt;0,0,IF(R779="tarif frais de dossier",30,K779*INDEX(hypothèses!$CC$2:$CR$21,MATCH(1,(K779&gt;=hypothèses!$BX$2:$BX$21)*(K779&lt;hypothèses!$BY$2:$BY$21)*(D779="Villeurbanne")+(K779&gt;=hypothèses!$BX$12:$BX$21)*(K779&lt;hypothèses!$BY$12:$BY$21)*(D779="Hors Villeurbanne"),0),CHOOSE(MATCH(R779,{"tarif eveil";"tarif courant";"tarif pratiques collectives";"tarif troisième cycle renforcé PPES";"tarif cumul";"tarif location"},0),1,4,7,10,13,16)))),"")</f>
        <v/>
      </c>
    </row>
    <row r="780" spans="1:23">
      <c r="A780" s="71" t="s">
        <v>71</v>
      </c>
      <c r="B780" s="71" t="s">
        <v>72</v>
      </c>
      <c r="C780" s="71" t="s">
        <v>73</v>
      </c>
      <c r="D780" t="s">
        <v>70</v>
      </c>
      <c r="E780" s="59">
        <v>12646</v>
      </c>
      <c r="F780">
        <v>6</v>
      </c>
      <c r="G780">
        <v>1.5</v>
      </c>
      <c r="H780">
        <f>IF(Tableau1[[#This Row],[Tranche RFR]]&gt;=2,Tableau1[[#This Row],[Tranche RFR]]-1,Tableau1[[#This Row],[Tranche RFR]])</f>
        <v>5</v>
      </c>
      <c r="I780">
        <f>Tableau1[[#This Row],[RFR]]/Tableau1[[#This Row],[nb parts sans couple]]</f>
        <v>2529.1999999999998</v>
      </c>
      <c r="J780" t="s">
        <v>77</v>
      </c>
      <c r="K780" s="4">
        <f t="shared" si="12"/>
        <v>702.55555555555554</v>
      </c>
      <c r="L780" s="49">
        <f>IF($K780&lt;=hypothèses!$BG$2,1,IF(AND($K780&gt;hypothèses!$BF$3,$K780&lt;=hypothèses!$BG$3),2,IF(AND($K780&gt;hypothèses!$BF$4,$K780&lt;=hypothèses!$BG$4),3,IF(AND($K780&gt;hypothèses!$BF$5,$K780&lt;=hypothèses!$BG$5),4,IF(AND($K780&gt;hypothèses!$BF$6,$K780&lt;=hypothèses!$BG$6),5,IF(AND($K780&gt;hypothèses!$BF$7,$K780&lt;=hypothèses!$BG$7),6,IF(AND($K780&gt;hypothèses!$BF$8,$K780&lt;=hypothèses!$BG$8),7,IF(AND($K780&gt;hypothèses!$BF$9,$K780&lt;=hypothèses!$BG$9),8,IF(AND($K780&gt;hypothèses!$BF$10,$K780&lt;=hypothèses!$BG$10),9,IF(AND($K780&gt;hypothèses!$BF$11,$K780&lt;=hypothèses!$BG$11),10,IF(Tableau1[[#This Row],[QF mens]]&gt;hypothèses!BG789,10,"")))))))))))</f>
        <v>4</v>
      </c>
      <c r="M780" s="49">
        <f>IF($K780&lt;=hypothèses!$BY$2,1,IF(AND($K780&gt;hypothèses!$BX$3,$K780&lt;=hypothèses!$BY$3),2,IF(AND($K780&gt;hypothèses!$BX$4,$K780&lt;=hypothèses!$BY$4),3,IF(AND($K780&gt;hypothèses!$BX$5,$K780&lt;=hypothèses!$BY$5),4,IF(AND($K780&gt;hypothèses!$BX$6,$K780&lt;=hypothèses!$BY$6),5,IF(AND($K780&gt;hypothèses!$BX$7,$K780&lt;=hypothèses!$BY$7),6,IF(AND($K780&gt;hypothèses!$BX$8,$K780&lt;=hypothèses!$BY$8),7,IF(AND($K780&gt;hypothèses!$BX$9,$K780&lt;=hypothèses!$BY$9),8,IF(AND($K780&gt;hypothèses!$BX$10,$K780&lt;=hypothèses!$BY$10),9,IF(AND($K780&gt;hypothèses!$BX$11,$K780&lt;=hypothèses!$BY$11),10,IF(Tableau1[[#This Row],[QF mens]]&gt;hypothèses!BH789,10,"")))))))))))</f>
        <v>3</v>
      </c>
      <c r="N780" s="49" t="s">
        <v>82</v>
      </c>
      <c r="O780" s="49" t="s">
        <v>77</v>
      </c>
      <c r="P780" s="49" t="s">
        <v>83</v>
      </c>
      <c r="Q780" s="49" t="s">
        <v>82</v>
      </c>
      <c r="R780" t="s">
        <v>14</v>
      </c>
      <c r="S780">
        <v>1</v>
      </c>
      <c r="T780">
        <v>30</v>
      </c>
      <c r="U780" s="58" cm="1">
        <f t="array" ref="U78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780" s="58">
        <f>IF(R780="Tarif Frais de dossier",30,IF(T780&lt;0,0,IF(AND(D780=hypothèses!$BR$2,R780=hypothèses!$BI$1),IF(K780&lt;=hypothèses!$BP$2,hypothèses!$BS$2,IF(K780&gt;=hypothèses!$BQ$2,hypothèses!$BT$2,K780*hypothèses!$BU$2)),IF(AND(D780=hypothèses!$BR$3,R780=hypothèses!$BI$1),IF(K780&lt;=hypothèses!$BP$3,hypothèses!$BS$3,IF(K780&gt;=hypothèses!$BQ$3,hypothèses!$BT$3,K780*hypothèses!$BU$3)),IF(AND(D780=hypothèses!$BR$5,R780=hypothèses!$BJ$1),IF(K780&lt;=hypothèses!$BP$5,hypothèses!$BS$5,IF(K780&gt;=hypothèses!$BQ$5,hypothèses!$BT$5,K780*hypothèses!$BU$5)),IF(AND(D780=hypothèses!$BR$6,R780=hypothèses!$BJ$1),IF(K780&lt;=hypothèses!$BP$6,hypothèses!$BS$6,IF(K780&gt;=hypothèses!$BQ$6,hypothèses!$BT$6,K780*hypothèses!$BU$6)),IF(AND(D780=hypothèses!$BR$8,R780=hypothèses!$BK$1),IF(K780&lt;=hypothèses!$BP$8,hypothèses!$BS$8,IF(K780&gt;=hypothèses!$BQ$8,hypothèses!$BT$8,K780*hypothèses!$BU$8)),IF(AND(D780=hypothèses!$BR$9,R780=hypothèses!$BK$1),IF(K780&lt;=hypothèses!$BP$9,hypothèses!$BS$9,IF(K780&gt;=hypothèses!$BQ$9,hypothèses!$BT$9,K780*hypothèses!$BU$9)),IF(AND(D780=hypothèses!$BR$11,R780=hypothèses!$BL$1),IF(K780&lt;=hypothèses!$BP$11,hypothèses!$BS$11,IF(K780&gt;=hypothèses!$BQ$11,hypothèses!$BT$11,K780*hypothèses!$BU$11)),IF(AND(D780=hypothèses!$BR$12,R780=hypothèses!$BL$1),IF(K780&lt;=hypothèses!$BP$12,hypothèses!$BS$12,IF(K780&gt;=hypothèses!$BQ$12,hypothèses!$BT$12,K780*hypothèses!$BU$12)),IF(AND(D780=hypothèses!$BR$14,R780=hypothèses!$BM$1),IF(K780&lt;=hypothèses!$BP$14,hypothèses!$BS$14,IF(K780&gt;=hypothèses!$BQ$14,hypothèses!$BT$14,K780*hypothèses!$BU$14)),IF(AND(D780=hypothèses!$BR$15,R780=hypothèses!$BM$1),IF(K780&lt;=hypothèses!$BP$15,hypothèses!$BS$15,IF(K780&gt;=hypothèses!$BQ$15,hypothèses!$BT$15,K780*hypothèses!$BU$15)),IF(AND(D780=hypothèses!$BR$17,R780=hypothèses!$BN$1),IF(K780&lt;=hypothèses!$BP$17,hypothèses!$BS$17,IF(K780&gt;=hypothèses!$BQ$17,hypothèses!$BT$17,K780*hypothèses!$BU$17)),IF(AND(D780=hypothèses!$BR$18,R780=hypothèses!$BN$1),IF(K780&lt;=hypothèses!$BP$18,hypothèses!$BS$18,IF(K780&gt;=hypothèses!$BQ$18,hypothèses!$BT$18,K780*hypothèses!$BU$18)),0))))))))))))))</f>
        <v>30</v>
      </c>
      <c r="W780" cm="1">
        <f t="array" ref="W780">IFERROR(IF(T780&lt;0,0,IF(R780="tarif frais de dossier",30,K780*INDEX(hypothèses!$CC$2:$CR$21,MATCH(1,(K780&gt;=hypothèses!$BX$2:$BX$21)*(K780&lt;hypothèses!$BY$2:$BY$21)*(D780="Villeurbanne")+(K780&gt;=hypothèses!$BX$12:$BX$21)*(K780&lt;hypothèses!$BY$12:$BY$21)*(D780="Hors Villeurbanne"),0),CHOOSE(MATCH(R780,{"tarif eveil";"tarif courant";"tarif pratiques collectives";"tarif troisième cycle renforcé PPES";"tarif cumul";"tarif location"},0),1,4,7,10,13,16)))),"")</f>
        <v>30</v>
      </c>
    </row>
    <row r="781" spans="1:23">
      <c r="A781" s="72" t="s">
        <v>71</v>
      </c>
      <c r="B781" s="72" t="s">
        <v>72</v>
      </c>
      <c r="C781" s="72" t="s">
        <v>73</v>
      </c>
      <c r="D781" t="s">
        <v>70</v>
      </c>
      <c r="E781" s="59">
        <v>19815</v>
      </c>
      <c r="F781">
        <v>8</v>
      </c>
      <c r="G781">
        <v>2</v>
      </c>
      <c r="H781">
        <f>IF(Tableau1[[#This Row],[Tranche RFR]]&gt;=2,Tableau1[[#This Row],[Tranche RFR]]-1,Tableau1[[#This Row],[Tranche RFR]])</f>
        <v>7</v>
      </c>
      <c r="I781">
        <f>Tableau1[[#This Row],[RFR]]/Tableau1[[#This Row],[nb parts sans couple]]</f>
        <v>2830.7142857142858</v>
      </c>
      <c r="J781" t="s">
        <v>77</v>
      </c>
      <c r="K781" s="4">
        <f t="shared" si="12"/>
        <v>825.625</v>
      </c>
      <c r="L781" s="49">
        <f>IF($K781&lt;=hypothèses!$BG$2,1,IF(AND($K781&gt;hypothèses!$BF$3,$K781&lt;=hypothèses!$BG$3),2,IF(AND($K781&gt;hypothèses!$BF$4,$K781&lt;=hypothèses!$BG$4),3,IF(AND($K781&gt;hypothèses!$BF$5,$K781&lt;=hypothèses!$BG$5),4,IF(AND($K781&gt;hypothèses!$BF$6,$K781&lt;=hypothèses!$BG$6),5,IF(AND($K781&gt;hypothèses!$BF$7,$K781&lt;=hypothèses!$BG$7),6,IF(AND($K781&gt;hypothèses!$BF$8,$K781&lt;=hypothèses!$BG$8),7,IF(AND($K781&gt;hypothèses!$BF$9,$K781&lt;=hypothèses!$BG$9),8,IF(AND($K781&gt;hypothèses!$BF$10,$K781&lt;=hypothèses!$BG$10),9,IF(AND($K781&gt;hypothèses!$BF$11,$K781&lt;=hypothèses!$BG$11),10,IF(Tableau1[[#This Row],[QF mens]]&gt;hypothèses!BG790,10,"")))))))))))</f>
        <v>5</v>
      </c>
      <c r="M781" s="49">
        <f>IF($K781&lt;=hypothèses!$BY$2,1,IF(AND($K781&gt;hypothèses!$BX$3,$K781&lt;=hypothèses!$BY$3),2,IF(AND($K781&gt;hypothèses!$BX$4,$K781&lt;=hypothèses!$BY$4),3,IF(AND($K781&gt;hypothèses!$BX$5,$K781&lt;=hypothèses!$BY$5),4,IF(AND($K781&gt;hypothèses!$BX$6,$K781&lt;=hypothèses!$BY$6),5,IF(AND($K781&gt;hypothèses!$BX$7,$K781&lt;=hypothèses!$BY$7),6,IF(AND($K781&gt;hypothèses!$BX$8,$K781&lt;=hypothèses!$BY$8),7,IF(AND($K781&gt;hypothèses!$BX$9,$K781&lt;=hypothèses!$BY$9),8,IF(AND($K781&gt;hypothèses!$BX$10,$K781&lt;=hypothèses!$BY$10),9,IF(AND($K781&gt;hypothèses!$BX$11,$K781&lt;=hypothèses!$BY$11),10,IF(Tableau1[[#This Row],[QF mens]]&gt;hypothèses!BH790,10,"")))))))))))</f>
        <v>3</v>
      </c>
      <c r="N781" s="49" t="s">
        <v>82</v>
      </c>
      <c r="O781" s="49" t="s">
        <v>77</v>
      </c>
      <c r="P781" s="49" t="s">
        <v>83</v>
      </c>
      <c r="Q781" s="49" t="s">
        <v>82</v>
      </c>
      <c r="R781" t="s">
        <v>17</v>
      </c>
      <c r="S781">
        <v>1</v>
      </c>
      <c r="T781">
        <v>83</v>
      </c>
      <c r="U781" s="58" cm="1">
        <f t="array" ref="U78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255.32</v>
      </c>
      <c r="V781" s="58">
        <f>IF(R781="Tarif Frais de dossier",30,IF(T781&lt;0,0,IF(AND(D781=hypothèses!$BR$2,R781=hypothèses!$BI$1),IF(K781&lt;=hypothèses!$BP$2,hypothèses!$BS$2,IF(K781&gt;=hypothèses!$BQ$2,hypothèses!$BT$2,K781*hypothèses!$BU$2)),IF(AND(D781=hypothèses!$BR$3,R781=hypothèses!$BI$1),IF(K781&lt;=hypothèses!$BP$3,hypothèses!$BS$3,IF(K781&gt;=hypothèses!$BQ$3,hypothèses!$BT$3,K781*hypothèses!$BU$3)),IF(AND(D781=hypothèses!$BR$5,R781=hypothèses!$BJ$1),IF(K781&lt;=hypothèses!$BP$5,hypothèses!$BS$5,IF(K781&gt;=hypothèses!$BQ$5,hypothèses!$BT$5,K781*hypothèses!$BU$5)),IF(AND(D781=hypothèses!$BR$6,R781=hypothèses!$BJ$1),IF(K781&lt;=hypothèses!$BP$6,hypothèses!$BS$6,IF(K781&gt;=hypothèses!$BQ$6,hypothèses!$BT$6,K781*hypothèses!$BU$6)),IF(AND(D781=hypothèses!$BR$8,R781=hypothèses!$BK$1),IF(K781&lt;=hypothèses!$BP$8,hypothèses!$BS$8,IF(K781&gt;=hypothèses!$BQ$8,hypothèses!$BT$8,K781*hypothèses!$BU$8)),IF(AND(D781=hypothèses!$BR$9,R781=hypothèses!$BK$1),IF(K781&lt;=hypothèses!$BP$9,hypothèses!$BS$9,IF(K781&gt;=hypothèses!$BQ$9,hypothèses!$BT$9,K781*hypothèses!$BU$9)),IF(AND(D781=hypothèses!$BR$11,R781=hypothèses!$BL$1),IF(K781&lt;=hypothèses!$BP$11,hypothèses!$BS$11,IF(K781&gt;=hypothèses!$BQ$11,hypothèses!$BT$11,K781*hypothèses!$BU$11)),IF(AND(D781=hypothèses!$BR$12,R781=hypothèses!$BL$1),IF(K781&lt;=hypothèses!$BP$12,hypothèses!$BS$12,IF(K781&gt;=hypothèses!$BQ$12,hypothèses!$BT$12,K781*hypothèses!$BU$12)),IF(AND(D781=hypothèses!$BR$14,R781=hypothèses!$BM$1),IF(K781&lt;=hypothèses!$BP$14,hypothèses!$BS$14,IF(K781&gt;=hypothèses!$BQ$14,hypothèses!$BT$14,K781*hypothèses!$BU$14)),IF(AND(D781=hypothèses!$BR$15,R781=hypothèses!$BM$1),IF(K781&lt;=hypothèses!$BP$15,hypothèses!$BS$15,IF(K781&gt;=hypothèses!$BQ$15,hypothèses!$BT$15,K781*hypothèses!$BU$15)),IF(AND(D781=hypothèses!$BR$17,R781=hypothèses!$BN$1),IF(K781&lt;=hypothèses!$BP$17,hypothèses!$BS$17,IF(K781&gt;=hypothèses!$BQ$17,hypothèses!$BT$17,K781*hypothèses!$BU$17)),IF(AND(D781=hypothèses!$BR$18,R781=hypothèses!$BN$1),IF(K781&lt;=hypothèses!$BP$18,hypothèses!$BS$18,IF(K781&gt;=hypothèses!$BQ$18,hypothèses!$BT$18,K781*hypothèses!$BU$18)),0))))))))))))))</f>
        <v>108.9825</v>
      </c>
      <c r="W781" t="str" cm="1">
        <f t="array" ref="W781">IFERROR(IF(T781&lt;0,0,IF(R781="tarif frais de dossier",30,K781*INDEX(hypothèses!$CC$2:$CR$21,MATCH(1,(K781&gt;=hypothèses!$BX$2:$BX$21)*(K781&lt;hypothèses!$BY$2:$BY$21)*(D781="Villeurbanne")+(K781&gt;=hypothèses!$BX$12:$BX$21)*(K781&lt;hypothèses!$BY$12:$BY$21)*(D781="Hors Villeurbanne"),0),CHOOSE(MATCH(R781,{"tarif eveil";"tarif courant";"tarif pratiques collectives";"tarif troisième cycle renforcé PPES";"tarif cumul";"tarif location"},0),1,4,7,10,13,16)))),"")</f>
        <v/>
      </c>
    </row>
    <row r="782" spans="1:23">
      <c r="A782" s="71" t="s">
        <v>71</v>
      </c>
      <c r="B782" s="71" t="s">
        <v>72</v>
      </c>
      <c r="C782" s="71" t="s">
        <v>73</v>
      </c>
      <c r="D782" t="s">
        <v>70</v>
      </c>
      <c r="E782" s="59">
        <v>67480</v>
      </c>
      <c r="F782">
        <v>27</v>
      </c>
      <c r="G782">
        <v>2.5</v>
      </c>
      <c r="H782">
        <f>IF(Tableau1[[#This Row],[Tranche RFR]]&gt;=2,Tableau1[[#This Row],[Tranche RFR]]-1,Tableau1[[#This Row],[Tranche RFR]])</f>
        <v>26</v>
      </c>
      <c r="I782">
        <f>Tableau1[[#This Row],[RFR]]/Tableau1[[#This Row],[nb parts sans couple]]</f>
        <v>2595.3846153846152</v>
      </c>
      <c r="J782" t="s">
        <v>77</v>
      </c>
      <c r="K782" s="4">
        <f t="shared" si="12"/>
        <v>2249.3333333333335</v>
      </c>
      <c r="L782" s="49">
        <f>IF($K782&lt;=hypothèses!$BG$2,1,IF(AND($K782&gt;hypothèses!$BF$3,$K782&lt;=hypothèses!$BG$3),2,IF(AND($K782&gt;hypothèses!$BF$4,$K782&lt;=hypothèses!$BG$4),3,IF(AND($K782&gt;hypothèses!$BF$5,$K782&lt;=hypothèses!$BG$5),4,IF(AND($K782&gt;hypothèses!$BF$6,$K782&lt;=hypothèses!$BG$6),5,IF(AND($K782&gt;hypothèses!$BF$7,$K782&lt;=hypothèses!$BG$7),6,IF(AND($K782&gt;hypothèses!$BF$8,$K782&lt;=hypothèses!$BG$8),7,IF(AND($K782&gt;hypothèses!$BF$9,$K782&lt;=hypothèses!$BG$9),8,IF(AND($K782&gt;hypothèses!$BF$10,$K782&lt;=hypothèses!$BG$10),9,IF(AND($K782&gt;hypothèses!$BF$11,$K782&lt;=hypothèses!$BG$11),10,IF(Tableau1[[#This Row],[QF mens]]&gt;hypothèses!BG791,10,"")))))))))))</f>
        <v>9</v>
      </c>
      <c r="M782" s="49">
        <f>IF($K782&lt;=hypothèses!$BY$2,1,IF(AND($K782&gt;hypothèses!$BX$3,$K782&lt;=hypothèses!$BY$3),2,IF(AND($K782&gt;hypothèses!$BX$4,$K782&lt;=hypothèses!$BY$4),3,IF(AND($K782&gt;hypothèses!$BX$5,$K782&lt;=hypothèses!$BY$5),4,IF(AND($K782&gt;hypothèses!$BX$6,$K782&lt;=hypothèses!$BY$6),5,IF(AND($K782&gt;hypothèses!$BX$7,$K782&lt;=hypothèses!$BY$7),6,IF(AND($K782&gt;hypothèses!$BX$8,$K782&lt;=hypothèses!$BY$8),7,IF(AND($K782&gt;hypothèses!$BX$9,$K782&lt;=hypothèses!$BY$9),8,IF(AND($K782&gt;hypothèses!$BX$10,$K782&lt;=hypothèses!$BY$10),9,IF(AND($K782&gt;hypothèses!$BX$11,$K782&lt;=hypothèses!$BY$11),10,IF(Tableau1[[#This Row],[QF mens]]&gt;hypothèses!BH791,10,"")))))))))))</f>
        <v>9</v>
      </c>
      <c r="N782" s="49" t="s">
        <v>82</v>
      </c>
      <c r="O782" s="49" t="s">
        <v>77</v>
      </c>
      <c r="P782" s="49" t="s">
        <v>83</v>
      </c>
      <c r="Q782" s="49" t="s">
        <v>82</v>
      </c>
      <c r="R782" t="s">
        <v>13</v>
      </c>
      <c r="S782">
        <v>1</v>
      </c>
      <c r="T782">
        <v>884</v>
      </c>
      <c r="U782" s="58" cm="1">
        <f t="array" ref="U78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955.7600000000001</v>
      </c>
      <c r="V782" s="58">
        <f>IF(R782="Tarif Frais de dossier",30,IF(T782&lt;0,0,IF(AND(D782=hypothèses!$BR$2,R782=hypothèses!$BI$1),IF(K782&lt;=hypothèses!$BP$2,hypothèses!$BS$2,IF(K782&gt;=hypothèses!$BQ$2,hypothèses!$BT$2,K782*hypothèses!$BU$2)),IF(AND(D782=hypothèses!$BR$3,R782=hypothèses!$BI$1),IF(K782&lt;=hypothèses!$BP$3,hypothèses!$BS$3,IF(K782&gt;=hypothèses!$BQ$3,hypothèses!$BT$3,K782*hypothèses!$BU$3)),IF(AND(D782=hypothèses!$BR$5,R782=hypothèses!$BJ$1),IF(K782&lt;=hypothèses!$BP$5,hypothèses!$BS$5,IF(K782&gt;=hypothèses!$BQ$5,hypothèses!$BT$5,K782*hypothèses!$BU$5)),IF(AND(D782=hypothèses!$BR$6,R782=hypothèses!$BJ$1),IF(K782&lt;=hypothèses!$BP$6,hypothèses!$BS$6,IF(K782&gt;=hypothèses!$BQ$6,hypothèses!$BT$6,K782*hypothèses!$BU$6)),IF(AND(D782=hypothèses!$BR$8,R782=hypothèses!$BK$1),IF(K782&lt;=hypothèses!$BP$8,hypothèses!$BS$8,IF(K782&gt;=hypothèses!$BQ$8,hypothèses!$BT$8,K782*hypothèses!$BU$8)),IF(AND(D782=hypothèses!$BR$9,R782=hypothèses!$BK$1),IF(K782&lt;=hypothèses!$BP$9,hypothèses!$BS$9,IF(K782&gt;=hypothèses!$BQ$9,hypothèses!$BT$9,K782*hypothèses!$BU$9)),IF(AND(D782=hypothèses!$BR$11,R782=hypothèses!$BL$1),IF(K782&lt;=hypothèses!$BP$11,hypothèses!$BS$11,IF(K782&gt;=hypothèses!$BQ$11,hypothèses!$BT$11,K782*hypothèses!$BU$11)),IF(AND(D782=hypothèses!$BR$12,R782=hypothèses!$BL$1),IF(K782&lt;=hypothèses!$BP$12,hypothèses!$BS$12,IF(K782&gt;=hypothèses!$BQ$12,hypothèses!$BT$12,K782*hypothèses!$BU$12)),IF(AND(D782=hypothèses!$BR$14,R782=hypothèses!$BM$1),IF(K782&lt;=hypothèses!$BP$14,hypothèses!$BS$14,IF(K782&gt;=hypothèses!$BQ$14,hypothèses!$BT$14,K782*hypothèses!$BU$14)),IF(AND(D782=hypothèses!$BR$15,R782=hypothèses!$BM$1),IF(K782&lt;=hypothèses!$BP$15,hypothèses!$BS$15,IF(K782&gt;=hypothèses!$BQ$15,hypothèses!$BT$15,K782*hypothèses!$BU$15)),IF(AND(D782=hypothèses!$BR$17,R782=hypothèses!$BN$1),IF(K782&lt;=hypothèses!$BP$17,hypothèses!$BS$17,IF(K782&gt;=hypothèses!$BQ$17,hypothèses!$BT$17,K782*hypothèses!$BU$17)),IF(AND(D782=hypothèses!$BR$18,R782=hypothèses!$BN$1),IF(K782&lt;=hypothèses!$BP$18,hypothèses!$BS$18,IF(K782&gt;=hypothèses!$BQ$18,hypothèses!$BT$18,K782*hypothèses!$BU$18)),0))))))))))))))</f>
        <v>593.82400000000007</v>
      </c>
      <c r="W782" t="str" cm="1">
        <f t="array" ref="W782">IFERROR(IF(T782&lt;0,0,IF(R782="tarif frais de dossier",30,K782*INDEX(hypothèses!$CC$2:$CR$21,MATCH(1,(K782&gt;=hypothèses!$BX$2:$BX$21)*(K782&lt;hypothèses!$BY$2:$BY$21)*(D782="Villeurbanne")+(K782&gt;=hypothèses!$BX$12:$BX$21)*(K782&lt;hypothèses!$BY$12:$BY$21)*(D782="Hors Villeurbanne"),0),CHOOSE(MATCH(R782,{"tarif eveil";"tarif courant";"tarif pratiques collectives";"tarif troisième cycle renforcé PPES";"tarif cumul";"tarif location"},0),1,4,7,10,13,16)))),"")</f>
        <v/>
      </c>
    </row>
    <row r="783" spans="1:23">
      <c r="A783" s="72" t="s">
        <v>71</v>
      </c>
      <c r="B783" s="72" t="s">
        <v>72</v>
      </c>
      <c r="C783" s="72" t="s">
        <v>73</v>
      </c>
      <c r="D783" t="s">
        <v>70</v>
      </c>
      <c r="E783" s="59">
        <v>67480</v>
      </c>
      <c r="F783">
        <v>27</v>
      </c>
      <c r="G783">
        <v>2.5</v>
      </c>
      <c r="H783">
        <f>IF(Tableau1[[#This Row],[Tranche RFR]]&gt;=2,Tableau1[[#This Row],[Tranche RFR]]-1,Tableau1[[#This Row],[Tranche RFR]])</f>
        <v>26</v>
      </c>
      <c r="I783">
        <f>Tableau1[[#This Row],[RFR]]/Tableau1[[#This Row],[nb parts sans couple]]</f>
        <v>2595.3846153846152</v>
      </c>
      <c r="J783" t="s">
        <v>77</v>
      </c>
      <c r="K783" s="4">
        <f t="shared" si="12"/>
        <v>2249.3333333333335</v>
      </c>
      <c r="L783" s="49">
        <f>IF($K783&lt;=hypothèses!$BG$2,1,IF(AND($K783&gt;hypothèses!$BF$3,$K783&lt;=hypothèses!$BG$3),2,IF(AND($K783&gt;hypothèses!$BF$4,$K783&lt;=hypothèses!$BG$4),3,IF(AND($K783&gt;hypothèses!$BF$5,$K783&lt;=hypothèses!$BG$5),4,IF(AND($K783&gt;hypothèses!$BF$6,$K783&lt;=hypothèses!$BG$6),5,IF(AND($K783&gt;hypothèses!$BF$7,$K783&lt;=hypothèses!$BG$7),6,IF(AND($K783&gt;hypothèses!$BF$8,$K783&lt;=hypothèses!$BG$8),7,IF(AND($K783&gt;hypothèses!$BF$9,$K783&lt;=hypothèses!$BG$9),8,IF(AND($K783&gt;hypothèses!$BF$10,$K783&lt;=hypothèses!$BG$10),9,IF(AND($K783&gt;hypothèses!$BF$11,$K783&lt;=hypothèses!$BG$11),10,IF(Tableau1[[#This Row],[QF mens]]&gt;hypothèses!BG792,10,"")))))))))))</f>
        <v>9</v>
      </c>
      <c r="M783" s="49">
        <f>IF($K783&lt;=hypothèses!$BY$2,1,IF(AND($K783&gt;hypothèses!$BX$3,$K783&lt;=hypothèses!$BY$3),2,IF(AND($K783&gt;hypothèses!$BX$4,$K783&lt;=hypothèses!$BY$4),3,IF(AND($K783&gt;hypothèses!$BX$5,$K783&lt;=hypothèses!$BY$5),4,IF(AND($K783&gt;hypothèses!$BX$6,$K783&lt;=hypothèses!$BY$6),5,IF(AND($K783&gt;hypothèses!$BX$7,$K783&lt;=hypothèses!$BY$7),6,IF(AND($K783&gt;hypothèses!$BX$8,$K783&lt;=hypothèses!$BY$8),7,IF(AND($K783&gt;hypothèses!$BX$9,$K783&lt;=hypothèses!$BY$9),8,IF(AND($K783&gt;hypothèses!$BX$10,$K783&lt;=hypothèses!$BY$10),9,IF(AND($K783&gt;hypothèses!$BX$11,$K783&lt;=hypothèses!$BY$11),10,IF(Tableau1[[#This Row],[QF mens]]&gt;hypothèses!BH792,10,"")))))))))))</f>
        <v>9</v>
      </c>
      <c r="N783" s="49" t="s">
        <v>82</v>
      </c>
      <c r="O783" s="49" t="s">
        <v>77</v>
      </c>
      <c r="P783" s="49" t="s">
        <v>83</v>
      </c>
      <c r="Q783" s="49" t="s">
        <v>82</v>
      </c>
      <c r="R783" t="s">
        <v>67</v>
      </c>
      <c r="S783">
        <v>1</v>
      </c>
      <c r="T783">
        <v>265</v>
      </c>
      <c r="U783" s="58" cm="1">
        <f t="array" ref="U78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783" s="58">
        <f>IF(R783="Tarif Frais de dossier",30,IF(T783&lt;0,0,IF(AND(D783=hypothèses!$BR$2,R783=hypothèses!$BI$1),IF(K783&lt;=hypothèses!$BP$2,hypothèses!$BS$2,IF(K783&gt;=hypothèses!$BQ$2,hypothèses!$BT$2,K783*hypothèses!$BU$2)),IF(AND(D783=hypothèses!$BR$3,R783=hypothèses!$BI$1),IF(K783&lt;=hypothèses!$BP$3,hypothèses!$BS$3,IF(K783&gt;=hypothèses!$BQ$3,hypothèses!$BT$3,K783*hypothèses!$BU$3)),IF(AND(D783=hypothèses!$BR$5,R783=hypothèses!$BJ$1),IF(K783&lt;=hypothèses!$BP$5,hypothèses!$BS$5,IF(K783&gt;=hypothèses!$BQ$5,hypothèses!$BT$5,K783*hypothèses!$BU$5)),IF(AND(D783=hypothèses!$BR$6,R783=hypothèses!$BJ$1),IF(K783&lt;=hypothèses!$BP$6,hypothèses!$BS$6,IF(K783&gt;=hypothèses!$BQ$6,hypothèses!$BT$6,K783*hypothèses!$BU$6)),IF(AND(D783=hypothèses!$BR$8,R783=hypothèses!$BK$1),IF(K783&lt;=hypothèses!$BP$8,hypothèses!$BS$8,IF(K783&gt;=hypothèses!$BQ$8,hypothèses!$BT$8,K783*hypothèses!$BU$8)),IF(AND(D783=hypothèses!$BR$9,R783=hypothèses!$BK$1),IF(K783&lt;=hypothèses!$BP$9,hypothèses!$BS$9,IF(K783&gt;=hypothèses!$BQ$9,hypothèses!$BT$9,K783*hypothèses!$BU$9)),IF(AND(D783=hypothèses!$BR$11,R783=hypothèses!$BL$1),IF(K783&lt;=hypothèses!$BP$11,hypothèses!$BS$11,IF(K783&gt;=hypothèses!$BQ$11,hypothèses!$BT$11,K783*hypothèses!$BU$11)),IF(AND(D783=hypothèses!$BR$12,R783=hypothèses!$BL$1),IF(K783&lt;=hypothèses!$BP$12,hypothèses!$BS$12,IF(K783&gt;=hypothèses!$BQ$12,hypothèses!$BT$12,K783*hypothèses!$BU$12)),IF(AND(D783=hypothèses!$BR$14,R783=hypothèses!$BM$1),IF(K783&lt;=hypothèses!$BP$14,hypothèses!$BS$14,IF(K783&gt;=hypothèses!$BQ$14,hypothèses!$BT$14,K783*hypothèses!$BU$14)),IF(AND(D783=hypothèses!$BR$15,R783=hypothèses!$BM$1),IF(K783&lt;=hypothèses!$BP$15,hypothèses!$BS$15,IF(K783&gt;=hypothèses!$BQ$15,hypothèses!$BT$15,K783*hypothèses!$BU$15)),IF(AND(D783=hypothèses!$BR$17,R783=hypothèses!$BN$1),IF(K783&lt;=hypothèses!$BP$17,hypothèses!$BS$17,IF(K783&gt;=hypothèses!$BQ$17,hypothèses!$BT$17,K783*hypothèses!$BU$17)),IF(AND(D783=hypothèses!$BR$18,R783=hypothèses!$BN$1),IF(K783&lt;=hypothèses!$BP$18,hypothèses!$BS$18,IF(K783&gt;=hypothèses!$BQ$18,hypothèses!$BT$18,K783*hypothèses!$BU$18)),0))))))))))))))</f>
        <v>0</v>
      </c>
      <c r="W783" t="str" cm="1">
        <f t="array" ref="W783">IFERROR(IF(T783&lt;0,0,IF(R783="tarif frais de dossier",30,K783*INDEX(hypothèses!$CC$2:$CR$21,MATCH(1,(K783&gt;=hypothèses!$BX$2:$BX$21)*(K783&lt;hypothèses!$BY$2:$BY$21)*(D783="Villeurbanne")+(K783&gt;=hypothèses!$BX$12:$BX$21)*(K783&lt;hypothèses!$BY$12:$BY$21)*(D783="Hors Villeurbanne"),0),CHOOSE(MATCH(R783,{"tarif eveil";"tarif courant";"tarif pratiques collectives";"tarif troisième cycle renforcé PPES";"tarif cumul";"tarif location"},0),1,4,7,10,13,16)))),"")</f>
        <v/>
      </c>
    </row>
    <row r="784" spans="1:23">
      <c r="A784" s="71" t="s">
        <v>71</v>
      </c>
      <c r="B784" s="71" t="s">
        <v>72</v>
      </c>
      <c r="C784" s="71" t="s">
        <v>73</v>
      </c>
      <c r="D784" t="s">
        <v>70</v>
      </c>
      <c r="E784" s="59">
        <v>67480</v>
      </c>
      <c r="F784">
        <v>27</v>
      </c>
      <c r="G784">
        <v>2.5</v>
      </c>
      <c r="H784">
        <f>IF(Tableau1[[#This Row],[Tranche RFR]]&gt;=2,Tableau1[[#This Row],[Tranche RFR]]-1,Tableau1[[#This Row],[Tranche RFR]])</f>
        <v>26</v>
      </c>
      <c r="I784">
        <f>Tableau1[[#This Row],[RFR]]/Tableau1[[#This Row],[nb parts sans couple]]</f>
        <v>2595.3846153846152</v>
      </c>
      <c r="J784" t="s">
        <v>77</v>
      </c>
      <c r="K784" s="4">
        <f t="shared" si="12"/>
        <v>2249.3333333333335</v>
      </c>
      <c r="L784" s="49">
        <f>IF($K784&lt;=hypothèses!$BG$2,1,IF(AND($K784&gt;hypothèses!$BF$3,$K784&lt;=hypothèses!$BG$3),2,IF(AND($K784&gt;hypothèses!$BF$4,$K784&lt;=hypothèses!$BG$4),3,IF(AND($K784&gt;hypothèses!$BF$5,$K784&lt;=hypothèses!$BG$5),4,IF(AND($K784&gt;hypothèses!$BF$6,$K784&lt;=hypothèses!$BG$6),5,IF(AND($K784&gt;hypothèses!$BF$7,$K784&lt;=hypothèses!$BG$7),6,IF(AND($K784&gt;hypothèses!$BF$8,$K784&lt;=hypothèses!$BG$8),7,IF(AND($K784&gt;hypothèses!$BF$9,$K784&lt;=hypothèses!$BG$9),8,IF(AND($K784&gt;hypothèses!$BF$10,$K784&lt;=hypothèses!$BG$10),9,IF(AND($K784&gt;hypothèses!$BF$11,$K784&lt;=hypothèses!$BG$11),10,IF(Tableau1[[#This Row],[QF mens]]&gt;hypothèses!BG793,10,"")))))))))))</f>
        <v>9</v>
      </c>
      <c r="M784" s="49">
        <f>IF($K784&lt;=hypothèses!$BY$2,1,IF(AND($K784&gt;hypothèses!$BX$3,$K784&lt;=hypothèses!$BY$3),2,IF(AND($K784&gt;hypothèses!$BX$4,$K784&lt;=hypothèses!$BY$4),3,IF(AND($K784&gt;hypothèses!$BX$5,$K784&lt;=hypothèses!$BY$5),4,IF(AND($K784&gt;hypothèses!$BX$6,$K784&lt;=hypothèses!$BY$6),5,IF(AND($K784&gt;hypothèses!$BX$7,$K784&lt;=hypothèses!$BY$7),6,IF(AND($K784&gt;hypothèses!$BX$8,$K784&lt;=hypothèses!$BY$8),7,IF(AND($K784&gt;hypothèses!$BX$9,$K784&lt;=hypothèses!$BY$9),8,IF(AND($K784&gt;hypothèses!$BX$10,$K784&lt;=hypothèses!$BY$10),9,IF(AND($K784&gt;hypothèses!$BX$11,$K784&lt;=hypothèses!$BY$11),10,IF(Tableau1[[#This Row],[QF mens]]&gt;hypothèses!BH793,10,"")))))))))))</f>
        <v>9</v>
      </c>
      <c r="N784" s="49" t="s">
        <v>82</v>
      </c>
      <c r="O784" s="49" t="s">
        <v>77</v>
      </c>
      <c r="P784" s="49" t="s">
        <v>83</v>
      </c>
      <c r="Q784" s="49" t="s">
        <v>82</v>
      </c>
      <c r="T784">
        <v>0</v>
      </c>
      <c r="U784" s="58" t="str" cm="1">
        <f t="array" ref="U78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784" s="58">
        <f>IF(R784="Tarif Frais de dossier",30,IF(T784&lt;0,0,IF(AND(D784=hypothèses!$BR$2,R784=hypothèses!$BI$1),IF(K784&lt;=hypothèses!$BP$2,hypothèses!$BS$2,IF(K784&gt;=hypothèses!$BQ$2,hypothèses!$BT$2,K784*hypothèses!$BU$2)),IF(AND(D784=hypothèses!$BR$3,R784=hypothèses!$BI$1),IF(K784&lt;=hypothèses!$BP$3,hypothèses!$BS$3,IF(K784&gt;=hypothèses!$BQ$3,hypothèses!$BT$3,K784*hypothèses!$BU$3)),IF(AND(D784=hypothèses!$BR$5,R784=hypothèses!$BJ$1),IF(K784&lt;=hypothèses!$BP$5,hypothèses!$BS$5,IF(K784&gt;=hypothèses!$BQ$5,hypothèses!$BT$5,K784*hypothèses!$BU$5)),IF(AND(D784=hypothèses!$BR$6,R784=hypothèses!$BJ$1),IF(K784&lt;=hypothèses!$BP$6,hypothèses!$BS$6,IF(K784&gt;=hypothèses!$BQ$6,hypothèses!$BT$6,K784*hypothèses!$BU$6)),IF(AND(D784=hypothèses!$BR$8,R784=hypothèses!$BK$1),IF(K784&lt;=hypothèses!$BP$8,hypothèses!$BS$8,IF(K784&gt;=hypothèses!$BQ$8,hypothèses!$BT$8,K784*hypothèses!$BU$8)),IF(AND(D784=hypothèses!$BR$9,R784=hypothèses!$BK$1),IF(K784&lt;=hypothèses!$BP$9,hypothèses!$BS$9,IF(K784&gt;=hypothèses!$BQ$9,hypothèses!$BT$9,K784*hypothèses!$BU$9)),IF(AND(D784=hypothèses!$BR$11,R784=hypothèses!$BL$1),IF(K784&lt;=hypothèses!$BP$11,hypothèses!$BS$11,IF(K784&gt;=hypothèses!$BQ$11,hypothèses!$BT$11,K784*hypothèses!$BU$11)),IF(AND(D784=hypothèses!$BR$12,R784=hypothèses!$BL$1),IF(K784&lt;=hypothèses!$BP$12,hypothèses!$BS$12,IF(K784&gt;=hypothèses!$BQ$12,hypothèses!$BT$12,K784*hypothèses!$BU$12)),IF(AND(D784=hypothèses!$BR$14,R784=hypothèses!$BM$1),IF(K784&lt;=hypothèses!$BP$14,hypothèses!$BS$14,IF(K784&gt;=hypothèses!$BQ$14,hypothèses!$BT$14,K784*hypothèses!$BU$14)),IF(AND(D784=hypothèses!$BR$15,R784=hypothèses!$BM$1),IF(K784&lt;=hypothèses!$BP$15,hypothèses!$BS$15,IF(K784&gt;=hypothèses!$BQ$15,hypothèses!$BT$15,K784*hypothèses!$BU$15)),IF(AND(D784=hypothèses!$BR$17,R784=hypothèses!$BN$1),IF(K784&lt;=hypothèses!$BP$17,hypothèses!$BS$17,IF(K784&gt;=hypothèses!$BQ$17,hypothèses!$BT$17,K784*hypothèses!$BU$17)),IF(AND(D784=hypothèses!$BR$18,R784=hypothèses!$BN$1),IF(K784&lt;=hypothèses!$BP$18,hypothèses!$BS$18,IF(K784&gt;=hypothèses!$BQ$18,hypothèses!$BT$18,K784*hypothèses!$BU$18)),0))))))))))))))</f>
        <v>0</v>
      </c>
      <c r="W784" t="str" cm="1">
        <f t="array" ref="W784">IFERROR(IF(T784&lt;0,0,IF(R784="tarif frais de dossier",30,K784*INDEX(hypothèses!$CC$2:$CR$21,MATCH(1,(K784&gt;=hypothèses!$BX$2:$BX$21)*(K784&lt;hypothèses!$BY$2:$BY$21)*(D784="Villeurbanne")+(K784&gt;=hypothèses!$BX$12:$BX$21)*(K784&lt;hypothèses!$BY$12:$BY$21)*(D784="Hors Villeurbanne"),0),CHOOSE(MATCH(R784,{"tarif eveil";"tarif courant";"tarif pratiques collectives";"tarif troisième cycle renforcé PPES";"tarif cumul";"tarif location"},0),1,4,7,10,13,16)))),"")</f>
        <v/>
      </c>
    </row>
    <row r="785" spans="1:23">
      <c r="A785" s="72" t="s">
        <v>71</v>
      </c>
      <c r="B785" s="72" t="s">
        <v>72</v>
      </c>
      <c r="C785" s="72" t="s">
        <v>73</v>
      </c>
      <c r="D785" t="s">
        <v>70</v>
      </c>
      <c r="E785" s="59">
        <v>34810</v>
      </c>
      <c r="F785">
        <v>14</v>
      </c>
      <c r="G785">
        <v>4.5</v>
      </c>
      <c r="H785">
        <f>IF(Tableau1[[#This Row],[Tranche RFR]]&gt;=2,Tableau1[[#This Row],[Tranche RFR]]-1,Tableau1[[#This Row],[Tranche RFR]])</f>
        <v>13</v>
      </c>
      <c r="I785">
        <f>Tableau1[[#This Row],[RFR]]/Tableau1[[#This Row],[nb parts sans couple]]</f>
        <v>2677.6923076923076</v>
      </c>
      <c r="J785" t="s">
        <v>77</v>
      </c>
      <c r="K785" s="4">
        <f t="shared" si="12"/>
        <v>644.62962962962968</v>
      </c>
      <c r="L785" s="49">
        <f>IF($K785&lt;=hypothèses!$BG$2,1,IF(AND($K785&gt;hypothèses!$BF$3,$K785&lt;=hypothèses!$BG$3),2,IF(AND($K785&gt;hypothèses!$BF$4,$K785&lt;=hypothèses!$BG$4),3,IF(AND($K785&gt;hypothèses!$BF$5,$K785&lt;=hypothèses!$BG$5),4,IF(AND($K785&gt;hypothèses!$BF$6,$K785&lt;=hypothèses!$BG$6),5,IF(AND($K785&gt;hypothèses!$BF$7,$K785&lt;=hypothèses!$BG$7),6,IF(AND($K785&gt;hypothèses!$BF$8,$K785&lt;=hypothèses!$BG$8),7,IF(AND($K785&gt;hypothèses!$BF$9,$K785&lt;=hypothèses!$BG$9),8,IF(AND($K785&gt;hypothèses!$BF$10,$K785&lt;=hypothèses!$BG$10),9,IF(AND($K785&gt;hypothèses!$BF$11,$K785&lt;=hypothèses!$BG$11),10,IF(Tableau1[[#This Row],[QF mens]]&gt;hypothèses!BG794,10,"")))))))))))</f>
        <v>4</v>
      </c>
      <c r="M785" s="49">
        <f>IF($K785&lt;=hypothèses!$BY$2,1,IF(AND($K785&gt;hypothèses!$BX$3,$K785&lt;=hypothèses!$BY$3),2,IF(AND($K785&gt;hypothèses!$BX$4,$K785&lt;=hypothèses!$BY$4),3,IF(AND($K785&gt;hypothèses!$BX$5,$K785&lt;=hypothèses!$BY$5),4,IF(AND($K785&gt;hypothèses!$BX$6,$K785&lt;=hypothèses!$BY$6),5,IF(AND($K785&gt;hypothèses!$BX$7,$K785&lt;=hypothèses!$BY$7),6,IF(AND($K785&gt;hypothèses!$BX$8,$K785&lt;=hypothèses!$BY$8),7,IF(AND($K785&gt;hypothèses!$BX$9,$K785&lt;=hypothèses!$BY$9),8,IF(AND($K785&gt;hypothèses!$BX$10,$K785&lt;=hypothèses!$BY$10),9,IF(AND($K785&gt;hypothèses!$BX$11,$K785&lt;=hypothèses!$BY$11),10,IF(Tableau1[[#This Row],[QF mens]]&gt;hypothèses!BH794,10,"")))))))))))</f>
        <v>2</v>
      </c>
      <c r="N785" s="49" t="s">
        <v>82</v>
      </c>
      <c r="O785" s="49" t="s">
        <v>77</v>
      </c>
      <c r="P785" s="49" t="s">
        <v>83</v>
      </c>
      <c r="Q785" s="49" t="s">
        <v>82</v>
      </c>
      <c r="R785" t="s">
        <v>13</v>
      </c>
      <c r="S785">
        <v>1</v>
      </c>
      <c r="T785">
        <v>528</v>
      </c>
      <c r="U785" s="58" cm="1">
        <f t="array" ref="U78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399.65999999999997</v>
      </c>
      <c r="V785" s="58">
        <f>IF(R785="Tarif Frais de dossier",30,IF(T785&lt;0,0,IF(AND(D785=hypothèses!$BR$2,R785=hypothèses!$BI$1),IF(K785&lt;=hypothèses!$BP$2,hypothèses!$BS$2,IF(K785&gt;=hypothèses!$BQ$2,hypothèses!$BT$2,K785*hypothèses!$BU$2)),IF(AND(D785=hypothèses!$BR$3,R785=hypothèses!$BI$1),IF(K785&lt;=hypothèses!$BP$3,hypothèses!$BS$3,IF(K785&gt;=hypothèses!$BQ$3,hypothèses!$BT$3,K785*hypothèses!$BU$3)),IF(AND(D785=hypothèses!$BR$5,R785=hypothèses!$BJ$1),IF(K785&lt;=hypothèses!$BP$5,hypothèses!$BS$5,IF(K785&gt;=hypothèses!$BQ$5,hypothèses!$BT$5,K785*hypothèses!$BU$5)),IF(AND(D785=hypothèses!$BR$6,R785=hypothèses!$BJ$1),IF(K785&lt;=hypothèses!$BP$6,hypothèses!$BS$6,IF(K785&gt;=hypothèses!$BQ$6,hypothèses!$BT$6,K785*hypothèses!$BU$6)),IF(AND(D785=hypothèses!$BR$8,R785=hypothèses!$BK$1),IF(K785&lt;=hypothèses!$BP$8,hypothèses!$BS$8,IF(K785&gt;=hypothèses!$BQ$8,hypothèses!$BT$8,K785*hypothèses!$BU$8)),IF(AND(D785=hypothèses!$BR$9,R785=hypothèses!$BK$1),IF(K785&lt;=hypothèses!$BP$9,hypothèses!$BS$9,IF(K785&gt;=hypothèses!$BQ$9,hypothèses!$BT$9,K785*hypothèses!$BU$9)),IF(AND(D785=hypothèses!$BR$11,R785=hypothèses!$BL$1),IF(K785&lt;=hypothèses!$BP$11,hypothèses!$BS$11,IF(K785&gt;=hypothèses!$BQ$11,hypothèses!$BT$11,K785*hypothèses!$BU$11)),IF(AND(D785=hypothèses!$BR$12,R785=hypothèses!$BL$1),IF(K785&lt;=hypothèses!$BP$12,hypothèses!$BS$12,IF(K785&gt;=hypothèses!$BQ$12,hypothèses!$BT$12,K785*hypothèses!$BU$12)),IF(AND(D785=hypothèses!$BR$14,R785=hypothèses!$BM$1),IF(K785&lt;=hypothèses!$BP$14,hypothèses!$BS$14,IF(K785&gt;=hypothèses!$BQ$14,hypothèses!$BT$14,K785*hypothèses!$BU$14)),IF(AND(D785=hypothèses!$BR$15,R785=hypothèses!$BM$1),IF(K785&lt;=hypothèses!$BP$15,hypothèses!$BS$15,IF(K785&gt;=hypothèses!$BQ$15,hypothèses!$BT$15,K785*hypothèses!$BU$15)),IF(AND(D785=hypothèses!$BR$17,R785=hypothèses!$BN$1),IF(K785&lt;=hypothèses!$BP$17,hypothèses!$BS$17,IF(K785&gt;=hypothèses!$BQ$17,hypothèses!$BT$17,K785*hypothèses!$BU$17)),IF(AND(D785=hypothèses!$BR$18,R785=hypothèses!$BN$1),IF(K785&lt;=hypothèses!$BP$18,hypothèses!$BS$18,IF(K785&gt;=hypothèses!$BQ$18,hypothèses!$BT$18,K785*hypothèses!$BU$18)),0))))))))))))))</f>
        <v>170.18222222222224</v>
      </c>
      <c r="W785" t="str" cm="1">
        <f t="array" ref="W785">IFERROR(IF(T785&lt;0,0,IF(R785="tarif frais de dossier",30,K785*INDEX(hypothèses!$CC$2:$CR$21,MATCH(1,(K785&gt;=hypothèses!$BX$2:$BX$21)*(K785&lt;hypothèses!$BY$2:$BY$21)*(D785="Villeurbanne")+(K785&gt;=hypothèses!$BX$12:$BX$21)*(K785&lt;hypothèses!$BY$12:$BY$21)*(D785="Hors Villeurbanne"),0),CHOOSE(MATCH(R785,{"tarif eveil";"tarif courant";"tarif pratiques collectives";"tarif troisième cycle renforcé PPES";"tarif cumul";"tarif location"},0),1,4,7,10,13,16)))),"")</f>
        <v/>
      </c>
    </row>
    <row r="786" spans="1:23">
      <c r="A786" s="71" t="s">
        <v>71</v>
      </c>
      <c r="B786" s="71" t="s">
        <v>72</v>
      </c>
      <c r="C786" s="71" t="s">
        <v>73</v>
      </c>
      <c r="D786" t="s">
        <v>70</v>
      </c>
      <c r="E786" s="59">
        <v>34810</v>
      </c>
      <c r="F786">
        <v>14</v>
      </c>
      <c r="G786">
        <v>4.5</v>
      </c>
      <c r="H786">
        <f>IF(Tableau1[[#This Row],[Tranche RFR]]&gt;=2,Tableau1[[#This Row],[Tranche RFR]]-1,Tableau1[[#This Row],[Tranche RFR]])</f>
        <v>13</v>
      </c>
      <c r="I786">
        <f>Tableau1[[#This Row],[RFR]]/Tableau1[[#This Row],[nb parts sans couple]]</f>
        <v>2677.6923076923076</v>
      </c>
      <c r="J786" t="s">
        <v>77</v>
      </c>
      <c r="K786" s="4">
        <f t="shared" si="12"/>
        <v>644.62962962962968</v>
      </c>
      <c r="L786" s="49">
        <f>IF($K786&lt;=hypothèses!$BG$2,1,IF(AND($K786&gt;hypothèses!$BF$3,$K786&lt;=hypothèses!$BG$3),2,IF(AND($K786&gt;hypothèses!$BF$4,$K786&lt;=hypothèses!$BG$4),3,IF(AND($K786&gt;hypothèses!$BF$5,$K786&lt;=hypothèses!$BG$5),4,IF(AND($K786&gt;hypothèses!$BF$6,$K786&lt;=hypothèses!$BG$6),5,IF(AND($K786&gt;hypothèses!$BF$7,$K786&lt;=hypothèses!$BG$7),6,IF(AND($K786&gt;hypothèses!$BF$8,$K786&lt;=hypothèses!$BG$8),7,IF(AND($K786&gt;hypothèses!$BF$9,$K786&lt;=hypothèses!$BG$9),8,IF(AND($K786&gt;hypothèses!$BF$10,$K786&lt;=hypothèses!$BG$10),9,IF(AND($K786&gt;hypothèses!$BF$11,$K786&lt;=hypothèses!$BG$11),10,IF(Tableau1[[#This Row],[QF mens]]&gt;hypothèses!BG795,10,"")))))))))))</f>
        <v>4</v>
      </c>
      <c r="M786" s="49">
        <f>IF($K786&lt;=hypothèses!$BY$2,1,IF(AND($K786&gt;hypothèses!$BX$3,$K786&lt;=hypothèses!$BY$3),2,IF(AND($K786&gt;hypothèses!$BX$4,$K786&lt;=hypothèses!$BY$4),3,IF(AND($K786&gt;hypothèses!$BX$5,$K786&lt;=hypothèses!$BY$5),4,IF(AND($K786&gt;hypothèses!$BX$6,$K786&lt;=hypothèses!$BY$6),5,IF(AND($K786&gt;hypothèses!$BX$7,$K786&lt;=hypothèses!$BY$7),6,IF(AND($K786&gt;hypothèses!$BX$8,$K786&lt;=hypothèses!$BY$8),7,IF(AND($K786&gt;hypothèses!$BX$9,$K786&lt;=hypothèses!$BY$9),8,IF(AND($K786&gt;hypothèses!$BX$10,$K786&lt;=hypothèses!$BY$10),9,IF(AND($K786&gt;hypothèses!$BX$11,$K786&lt;=hypothèses!$BY$11),10,IF(Tableau1[[#This Row],[QF mens]]&gt;hypothèses!BH795,10,"")))))))))))</f>
        <v>2</v>
      </c>
      <c r="N786" s="49" t="s">
        <v>82</v>
      </c>
      <c r="O786" s="49" t="s">
        <v>77</v>
      </c>
      <c r="P786" s="49" t="s">
        <v>83</v>
      </c>
      <c r="Q786" s="49" t="s">
        <v>82</v>
      </c>
      <c r="R786" t="s">
        <v>66</v>
      </c>
      <c r="S786">
        <v>1</v>
      </c>
      <c r="T786">
        <v>264</v>
      </c>
      <c r="U786" s="58" cm="1">
        <f t="array" ref="U78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786" s="58">
        <f>IF(R786="Tarif Frais de dossier",30,IF(T786&lt;0,0,IF(AND(D786=hypothèses!$BR$2,R786=hypothèses!$BI$1),IF(K786&lt;=hypothèses!$BP$2,hypothèses!$BS$2,IF(K786&gt;=hypothèses!$BQ$2,hypothèses!$BT$2,K786*hypothèses!$BU$2)),IF(AND(D786=hypothèses!$BR$3,R786=hypothèses!$BI$1),IF(K786&lt;=hypothèses!$BP$3,hypothèses!$BS$3,IF(K786&gt;=hypothèses!$BQ$3,hypothèses!$BT$3,K786*hypothèses!$BU$3)),IF(AND(D786=hypothèses!$BR$5,R786=hypothèses!$BJ$1),IF(K786&lt;=hypothèses!$BP$5,hypothèses!$BS$5,IF(K786&gt;=hypothèses!$BQ$5,hypothèses!$BT$5,K786*hypothèses!$BU$5)),IF(AND(D786=hypothèses!$BR$6,R786=hypothèses!$BJ$1),IF(K786&lt;=hypothèses!$BP$6,hypothèses!$BS$6,IF(K786&gt;=hypothèses!$BQ$6,hypothèses!$BT$6,K786*hypothèses!$BU$6)),IF(AND(D786=hypothèses!$BR$8,R786=hypothèses!$BK$1),IF(K786&lt;=hypothèses!$BP$8,hypothèses!$BS$8,IF(K786&gt;=hypothèses!$BQ$8,hypothèses!$BT$8,K786*hypothèses!$BU$8)),IF(AND(D786=hypothèses!$BR$9,R786=hypothèses!$BK$1),IF(K786&lt;=hypothèses!$BP$9,hypothèses!$BS$9,IF(K786&gt;=hypothèses!$BQ$9,hypothèses!$BT$9,K786*hypothèses!$BU$9)),IF(AND(D786=hypothèses!$BR$11,R786=hypothèses!$BL$1),IF(K786&lt;=hypothèses!$BP$11,hypothèses!$BS$11,IF(K786&gt;=hypothèses!$BQ$11,hypothèses!$BT$11,K786*hypothèses!$BU$11)),IF(AND(D786=hypothèses!$BR$12,R786=hypothèses!$BL$1),IF(K786&lt;=hypothèses!$BP$12,hypothèses!$BS$12,IF(K786&gt;=hypothèses!$BQ$12,hypothèses!$BT$12,K786*hypothèses!$BU$12)),IF(AND(D786=hypothèses!$BR$14,R786=hypothèses!$BM$1),IF(K786&lt;=hypothèses!$BP$14,hypothèses!$BS$14,IF(K786&gt;=hypothèses!$BQ$14,hypothèses!$BT$14,K786*hypothèses!$BU$14)),IF(AND(D786=hypothèses!$BR$15,R786=hypothèses!$BM$1),IF(K786&lt;=hypothèses!$BP$15,hypothèses!$BS$15,IF(K786&gt;=hypothèses!$BQ$15,hypothèses!$BT$15,K786*hypothèses!$BU$15)),IF(AND(D786=hypothèses!$BR$17,R786=hypothèses!$BN$1),IF(K786&lt;=hypothèses!$BP$17,hypothèses!$BS$17,IF(K786&gt;=hypothèses!$BQ$17,hypothèses!$BT$17,K786*hypothèses!$BU$17)),IF(AND(D786=hypothèses!$BR$18,R786=hypothèses!$BN$1),IF(K786&lt;=hypothèses!$BP$18,hypothèses!$BS$18,IF(K786&gt;=hypothèses!$BQ$18,hypothèses!$BT$18,K786*hypothèses!$BU$18)),0))))))))))))))</f>
        <v>0</v>
      </c>
      <c r="W786" t="str" cm="1">
        <f t="array" ref="W786">IFERROR(IF(T786&lt;0,0,IF(R786="tarif frais de dossier",30,K786*INDEX(hypothèses!$CC$2:$CR$21,MATCH(1,(K786&gt;=hypothèses!$BX$2:$BX$21)*(K786&lt;hypothèses!$BY$2:$BY$21)*(D786="Villeurbanne")+(K786&gt;=hypothèses!$BX$12:$BX$21)*(K786&lt;hypothèses!$BY$12:$BY$21)*(D786="Hors Villeurbanne"),0),CHOOSE(MATCH(R786,{"tarif eveil";"tarif courant";"tarif pratiques collectives";"tarif troisième cycle renforcé PPES";"tarif cumul";"tarif location"},0),1,4,7,10,13,16)))),"")</f>
        <v/>
      </c>
    </row>
    <row r="787" spans="1:23">
      <c r="A787" s="72" t="s">
        <v>71</v>
      </c>
      <c r="B787" s="72" t="s">
        <v>72</v>
      </c>
      <c r="C787" s="72" t="s">
        <v>73</v>
      </c>
      <c r="D787" t="s">
        <v>70</v>
      </c>
      <c r="E787" s="59">
        <v>34810</v>
      </c>
      <c r="F787">
        <v>14</v>
      </c>
      <c r="G787">
        <v>4.5</v>
      </c>
      <c r="H787">
        <f>IF(Tableau1[[#This Row],[Tranche RFR]]&gt;=2,Tableau1[[#This Row],[Tranche RFR]]-1,Tableau1[[#This Row],[Tranche RFR]])</f>
        <v>13</v>
      </c>
      <c r="I787">
        <f>Tableau1[[#This Row],[RFR]]/Tableau1[[#This Row],[nb parts sans couple]]</f>
        <v>2677.6923076923076</v>
      </c>
      <c r="J787" t="s">
        <v>77</v>
      </c>
      <c r="K787" s="4">
        <f t="shared" si="12"/>
        <v>644.62962962962968</v>
      </c>
      <c r="L787" s="49">
        <f>IF($K787&lt;=hypothèses!$BG$2,1,IF(AND($K787&gt;hypothèses!$BF$3,$K787&lt;=hypothèses!$BG$3),2,IF(AND($K787&gt;hypothèses!$BF$4,$K787&lt;=hypothèses!$BG$4),3,IF(AND($K787&gt;hypothèses!$BF$5,$K787&lt;=hypothèses!$BG$5),4,IF(AND($K787&gt;hypothèses!$BF$6,$K787&lt;=hypothèses!$BG$6),5,IF(AND($K787&gt;hypothèses!$BF$7,$K787&lt;=hypothèses!$BG$7),6,IF(AND($K787&gt;hypothèses!$BF$8,$K787&lt;=hypothèses!$BG$8),7,IF(AND($K787&gt;hypothèses!$BF$9,$K787&lt;=hypothèses!$BG$9),8,IF(AND($K787&gt;hypothèses!$BF$10,$K787&lt;=hypothèses!$BG$10),9,IF(AND($K787&gt;hypothèses!$BF$11,$K787&lt;=hypothèses!$BG$11),10,IF(Tableau1[[#This Row],[QF mens]]&gt;hypothèses!BG796,10,"")))))))))))</f>
        <v>4</v>
      </c>
      <c r="M787" s="49">
        <f>IF($K787&lt;=hypothèses!$BY$2,1,IF(AND($K787&gt;hypothèses!$BX$3,$K787&lt;=hypothèses!$BY$3),2,IF(AND($K787&gt;hypothèses!$BX$4,$K787&lt;=hypothèses!$BY$4),3,IF(AND($K787&gt;hypothèses!$BX$5,$K787&lt;=hypothèses!$BY$5),4,IF(AND($K787&gt;hypothèses!$BX$6,$K787&lt;=hypothèses!$BY$6),5,IF(AND($K787&gt;hypothèses!$BX$7,$K787&lt;=hypothèses!$BY$7),6,IF(AND($K787&gt;hypothèses!$BX$8,$K787&lt;=hypothèses!$BY$8),7,IF(AND($K787&gt;hypothèses!$BX$9,$K787&lt;=hypothèses!$BY$9),8,IF(AND($K787&gt;hypothèses!$BX$10,$K787&lt;=hypothèses!$BY$10),9,IF(AND($K787&gt;hypothèses!$BX$11,$K787&lt;=hypothèses!$BY$11),10,IF(Tableau1[[#This Row],[QF mens]]&gt;hypothèses!BH796,10,"")))))))))))</f>
        <v>2</v>
      </c>
      <c r="N787" s="49" t="s">
        <v>82</v>
      </c>
      <c r="O787" s="49" t="s">
        <v>77</v>
      </c>
      <c r="P787" s="49" t="s">
        <v>83</v>
      </c>
      <c r="Q787" s="49" t="s">
        <v>82</v>
      </c>
      <c r="R787" t="s">
        <v>19</v>
      </c>
      <c r="S787">
        <v>1</v>
      </c>
      <c r="T787">
        <v>-158.4</v>
      </c>
      <c r="U787" s="58" cm="1">
        <f t="array" ref="U78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787" s="58">
        <f>IF(R787="Tarif Frais de dossier",30,IF(T787&lt;0,0,IF(AND(D787=hypothèses!$BR$2,R787=hypothèses!$BI$1),IF(K787&lt;=hypothèses!$BP$2,hypothèses!$BS$2,IF(K787&gt;=hypothèses!$BQ$2,hypothèses!$BT$2,K787*hypothèses!$BU$2)),IF(AND(D787=hypothèses!$BR$3,R787=hypothèses!$BI$1),IF(K787&lt;=hypothèses!$BP$3,hypothèses!$BS$3,IF(K787&gt;=hypothèses!$BQ$3,hypothèses!$BT$3,K787*hypothèses!$BU$3)),IF(AND(D787=hypothèses!$BR$5,R787=hypothèses!$BJ$1),IF(K787&lt;=hypothèses!$BP$5,hypothèses!$BS$5,IF(K787&gt;=hypothèses!$BQ$5,hypothèses!$BT$5,K787*hypothèses!$BU$5)),IF(AND(D787=hypothèses!$BR$6,R787=hypothèses!$BJ$1),IF(K787&lt;=hypothèses!$BP$6,hypothèses!$BS$6,IF(K787&gt;=hypothèses!$BQ$6,hypothèses!$BT$6,K787*hypothèses!$BU$6)),IF(AND(D787=hypothèses!$BR$8,R787=hypothèses!$BK$1),IF(K787&lt;=hypothèses!$BP$8,hypothèses!$BS$8,IF(K787&gt;=hypothèses!$BQ$8,hypothèses!$BT$8,K787*hypothèses!$BU$8)),IF(AND(D787=hypothèses!$BR$9,R787=hypothèses!$BK$1),IF(K787&lt;=hypothèses!$BP$9,hypothèses!$BS$9,IF(K787&gt;=hypothèses!$BQ$9,hypothèses!$BT$9,K787*hypothèses!$BU$9)),IF(AND(D787=hypothèses!$BR$11,R787=hypothèses!$BL$1),IF(K787&lt;=hypothèses!$BP$11,hypothèses!$BS$11,IF(K787&gt;=hypothèses!$BQ$11,hypothèses!$BT$11,K787*hypothèses!$BU$11)),IF(AND(D787=hypothèses!$BR$12,R787=hypothèses!$BL$1),IF(K787&lt;=hypothèses!$BP$12,hypothèses!$BS$12,IF(K787&gt;=hypothèses!$BQ$12,hypothèses!$BT$12,K787*hypothèses!$BU$12)),IF(AND(D787=hypothèses!$BR$14,R787=hypothèses!$BM$1),IF(K787&lt;=hypothèses!$BP$14,hypothèses!$BS$14,IF(K787&gt;=hypothèses!$BQ$14,hypothèses!$BT$14,K787*hypothèses!$BU$14)),IF(AND(D787=hypothèses!$BR$15,R787=hypothèses!$BM$1),IF(K787&lt;=hypothèses!$BP$15,hypothèses!$BS$15,IF(K787&gt;=hypothèses!$BQ$15,hypothèses!$BT$15,K787*hypothèses!$BU$15)),IF(AND(D787=hypothèses!$BR$17,R787=hypothèses!$BN$1),IF(K787&lt;=hypothèses!$BP$17,hypothèses!$BS$17,IF(K787&gt;=hypothèses!$BQ$17,hypothèses!$BT$17,K787*hypothèses!$BU$17)),IF(AND(D787=hypothèses!$BR$18,R787=hypothèses!$BN$1),IF(K787&lt;=hypothèses!$BP$18,hypothèses!$BS$18,IF(K787&gt;=hypothèses!$BQ$18,hypothèses!$BT$18,K787*hypothèses!$BU$18)),0))))))))))))))</f>
        <v>0</v>
      </c>
      <c r="W787" cm="1">
        <f t="array" ref="W787">IFERROR(IF(T787&lt;0,0,IF(R787="tarif frais de dossier",30,K787*INDEX(hypothèses!$CC$2:$CR$21,MATCH(1,(K787&gt;=hypothèses!$BX$2:$BX$21)*(K787&lt;hypothèses!$BY$2:$BY$21)*(D787="Villeurbanne")+(K787&gt;=hypothèses!$BX$12:$BX$21)*(K787&lt;hypothèses!$BY$12:$BY$21)*(D787="Hors Villeurbanne"),0),CHOOSE(MATCH(R787,{"tarif eveil";"tarif courant";"tarif pratiques collectives";"tarif troisième cycle renforcé PPES";"tarif cumul";"tarif location"},0),1,4,7,10,13,16)))),"")</f>
        <v>0</v>
      </c>
    </row>
    <row r="788" spans="1:23">
      <c r="A788" s="71" t="s">
        <v>71</v>
      </c>
      <c r="B788" s="71" t="s">
        <v>72</v>
      </c>
      <c r="C788" s="71" t="s">
        <v>73</v>
      </c>
      <c r="D788" t="s">
        <v>70</v>
      </c>
      <c r="E788" s="59">
        <v>34810</v>
      </c>
      <c r="F788">
        <v>14</v>
      </c>
      <c r="G788">
        <v>4.5</v>
      </c>
      <c r="H788">
        <f>IF(Tableau1[[#This Row],[Tranche RFR]]&gt;=2,Tableau1[[#This Row],[Tranche RFR]]-1,Tableau1[[#This Row],[Tranche RFR]])</f>
        <v>13</v>
      </c>
      <c r="I788">
        <f>Tableau1[[#This Row],[RFR]]/Tableau1[[#This Row],[nb parts sans couple]]</f>
        <v>2677.6923076923076</v>
      </c>
      <c r="J788" t="s">
        <v>77</v>
      </c>
      <c r="K788" s="4">
        <f t="shared" si="12"/>
        <v>644.62962962962968</v>
      </c>
      <c r="L788" s="49">
        <f>IF($K788&lt;=hypothèses!$BG$2,1,IF(AND($K788&gt;hypothèses!$BF$3,$K788&lt;=hypothèses!$BG$3),2,IF(AND($K788&gt;hypothèses!$BF$4,$K788&lt;=hypothèses!$BG$4),3,IF(AND($K788&gt;hypothèses!$BF$5,$K788&lt;=hypothèses!$BG$5),4,IF(AND($K788&gt;hypothèses!$BF$6,$K788&lt;=hypothèses!$BG$6),5,IF(AND($K788&gt;hypothèses!$BF$7,$K788&lt;=hypothèses!$BG$7),6,IF(AND($K788&gt;hypothèses!$BF$8,$K788&lt;=hypothèses!$BG$8),7,IF(AND($K788&gt;hypothèses!$BF$9,$K788&lt;=hypothèses!$BG$9),8,IF(AND($K788&gt;hypothèses!$BF$10,$K788&lt;=hypothèses!$BG$10),9,IF(AND($K788&gt;hypothèses!$BF$11,$K788&lt;=hypothèses!$BG$11),10,IF(Tableau1[[#This Row],[QF mens]]&gt;hypothèses!BG797,10,"")))))))))))</f>
        <v>4</v>
      </c>
      <c r="M788" s="49">
        <f>IF($K788&lt;=hypothèses!$BY$2,1,IF(AND($K788&gt;hypothèses!$BX$3,$K788&lt;=hypothèses!$BY$3),2,IF(AND($K788&gt;hypothèses!$BX$4,$K788&lt;=hypothèses!$BY$4),3,IF(AND($K788&gt;hypothèses!$BX$5,$K788&lt;=hypothèses!$BY$5),4,IF(AND($K788&gt;hypothèses!$BX$6,$K788&lt;=hypothèses!$BY$6),5,IF(AND($K788&gt;hypothèses!$BX$7,$K788&lt;=hypothèses!$BY$7),6,IF(AND($K788&gt;hypothèses!$BX$8,$K788&lt;=hypothèses!$BY$8),7,IF(AND($K788&gt;hypothèses!$BX$9,$K788&lt;=hypothèses!$BY$9),8,IF(AND($K788&gt;hypothèses!$BX$10,$K788&lt;=hypothèses!$BY$10),9,IF(AND($K788&gt;hypothèses!$BX$11,$K788&lt;=hypothèses!$BY$11),10,IF(Tableau1[[#This Row],[QF mens]]&gt;hypothèses!BH797,10,"")))))))))))</f>
        <v>2</v>
      </c>
      <c r="N788" s="49" t="s">
        <v>82</v>
      </c>
      <c r="O788" s="49" t="s">
        <v>77</v>
      </c>
      <c r="P788" s="49" t="s">
        <v>83</v>
      </c>
      <c r="Q788" s="49" t="s">
        <v>82</v>
      </c>
      <c r="T788">
        <v>0</v>
      </c>
      <c r="U788" s="58" t="str" cm="1">
        <f t="array" ref="U78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788" s="58">
        <f>IF(R788="Tarif Frais de dossier",30,IF(T788&lt;0,0,IF(AND(D788=hypothèses!$BR$2,R788=hypothèses!$BI$1),IF(K788&lt;=hypothèses!$BP$2,hypothèses!$BS$2,IF(K788&gt;=hypothèses!$BQ$2,hypothèses!$BT$2,K788*hypothèses!$BU$2)),IF(AND(D788=hypothèses!$BR$3,R788=hypothèses!$BI$1),IF(K788&lt;=hypothèses!$BP$3,hypothèses!$BS$3,IF(K788&gt;=hypothèses!$BQ$3,hypothèses!$BT$3,K788*hypothèses!$BU$3)),IF(AND(D788=hypothèses!$BR$5,R788=hypothèses!$BJ$1),IF(K788&lt;=hypothèses!$BP$5,hypothèses!$BS$5,IF(K788&gt;=hypothèses!$BQ$5,hypothèses!$BT$5,K788*hypothèses!$BU$5)),IF(AND(D788=hypothèses!$BR$6,R788=hypothèses!$BJ$1),IF(K788&lt;=hypothèses!$BP$6,hypothèses!$BS$6,IF(K788&gt;=hypothèses!$BQ$6,hypothèses!$BT$6,K788*hypothèses!$BU$6)),IF(AND(D788=hypothèses!$BR$8,R788=hypothèses!$BK$1),IF(K788&lt;=hypothèses!$BP$8,hypothèses!$BS$8,IF(K788&gt;=hypothèses!$BQ$8,hypothèses!$BT$8,K788*hypothèses!$BU$8)),IF(AND(D788=hypothèses!$BR$9,R788=hypothèses!$BK$1),IF(K788&lt;=hypothèses!$BP$9,hypothèses!$BS$9,IF(K788&gt;=hypothèses!$BQ$9,hypothèses!$BT$9,K788*hypothèses!$BU$9)),IF(AND(D788=hypothèses!$BR$11,R788=hypothèses!$BL$1),IF(K788&lt;=hypothèses!$BP$11,hypothèses!$BS$11,IF(K788&gt;=hypothèses!$BQ$11,hypothèses!$BT$11,K788*hypothèses!$BU$11)),IF(AND(D788=hypothèses!$BR$12,R788=hypothèses!$BL$1),IF(K788&lt;=hypothèses!$BP$12,hypothèses!$BS$12,IF(K788&gt;=hypothèses!$BQ$12,hypothèses!$BT$12,K788*hypothèses!$BU$12)),IF(AND(D788=hypothèses!$BR$14,R788=hypothèses!$BM$1),IF(K788&lt;=hypothèses!$BP$14,hypothèses!$BS$14,IF(K788&gt;=hypothèses!$BQ$14,hypothèses!$BT$14,K788*hypothèses!$BU$14)),IF(AND(D788=hypothèses!$BR$15,R788=hypothèses!$BM$1),IF(K788&lt;=hypothèses!$BP$15,hypothèses!$BS$15,IF(K788&gt;=hypothèses!$BQ$15,hypothèses!$BT$15,K788*hypothèses!$BU$15)),IF(AND(D788=hypothèses!$BR$17,R788=hypothèses!$BN$1),IF(K788&lt;=hypothèses!$BP$17,hypothèses!$BS$17,IF(K788&gt;=hypothèses!$BQ$17,hypothèses!$BT$17,K788*hypothèses!$BU$17)),IF(AND(D788=hypothèses!$BR$18,R788=hypothèses!$BN$1),IF(K788&lt;=hypothèses!$BP$18,hypothèses!$BS$18,IF(K788&gt;=hypothèses!$BQ$18,hypothèses!$BT$18,K788*hypothèses!$BU$18)),0))))))))))))))</f>
        <v>0</v>
      </c>
      <c r="W788" t="str" cm="1">
        <f t="array" ref="W788">IFERROR(IF(T788&lt;0,0,IF(R788="tarif frais de dossier",30,K788*INDEX(hypothèses!$CC$2:$CR$21,MATCH(1,(K788&gt;=hypothèses!$BX$2:$BX$21)*(K788&lt;hypothèses!$BY$2:$BY$21)*(D788="Villeurbanne")+(K788&gt;=hypothèses!$BX$12:$BX$21)*(K788&lt;hypothèses!$BY$12:$BY$21)*(D788="Hors Villeurbanne"),0),CHOOSE(MATCH(R788,{"tarif eveil";"tarif courant";"tarif pratiques collectives";"tarif troisième cycle renforcé PPES";"tarif cumul";"tarif location"},0),1,4,7,10,13,16)))),"")</f>
        <v/>
      </c>
    </row>
    <row r="789" spans="1:23">
      <c r="A789" s="72" t="s">
        <v>71</v>
      </c>
      <c r="B789" s="72" t="s">
        <v>72</v>
      </c>
      <c r="C789" s="72" t="s">
        <v>73</v>
      </c>
      <c r="D789" t="s">
        <v>70</v>
      </c>
      <c r="E789" s="59">
        <v>34810</v>
      </c>
      <c r="F789">
        <v>14</v>
      </c>
      <c r="G789">
        <v>4.5</v>
      </c>
      <c r="H789">
        <f>IF(Tableau1[[#This Row],[Tranche RFR]]&gt;=2,Tableau1[[#This Row],[Tranche RFR]]-1,Tableau1[[#This Row],[Tranche RFR]])</f>
        <v>13</v>
      </c>
      <c r="I789">
        <f>Tableau1[[#This Row],[RFR]]/Tableau1[[#This Row],[nb parts sans couple]]</f>
        <v>2677.6923076923076</v>
      </c>
      <c r="J789" t="s">
        <v>77</v>
      </c>
      <c r="K789" s="4">
        <f t="shared" si="12"/>
        <v>644.62962962962968</v>
      </c>
      <c r="L789" s="49">
        <f>IF($K789&lt;=hypothèses!$BG$2,1,IF(AND($K789&gt;hypothèses!$BF$3,$K789&lt;=hypothèses!$BG$3),2,IF(AND($K789&gt;hypothèses!$BF$4,$K789&lt;=hypothèses!$BG$4),3,IF(AND($K789&gt;hypothèses!$BF$5,$K789&lt;=hypothèses!$BG$5),4,IF(AND($K789&gt;hypothèses!$BF$6,$K789&lt;=hypothèses!$BG$6),5,IF(AND($K789&gt;hypothèses!$BF$7,$K789&lt;=hypothèses!$BG$7),6,IF(AND($K789&gt;hypothèses!$BF$8,$K789&lt;=hypothèses!$BG$8),7,IF(AND($K789&gt;hypothèses!$BF$9,$K789&lt;=hypothèses!$BG$9),8,IF(AND($K789&gt;hypothèses!$BF$10,$K789&lt;=hypothèses!$BG$10),9,IF(AND($K789&gt;hypothèses!$BF$11,$K789&lt;=hypothèses!$BG$11),10,IF(Tableau1[[#This Row],[QF mens]]&gt;hypothèses!BG798,10,"")))))))))))</f>
        <v>4</v>
      </c>
      <c r="M789" s="49">
        <f>IF($K789&lt;=hypothèses!$BY$2,1,IF(AND($K789&gt;hypothèses!$BX$3,$K789&lt;=hypothèses!$BY$3),2,IF(AND($K789&gt;hypothèses!$BX$4,$K789&lt;=hypothèses!$BY$4),3,IF(AND($K789&gt;hypothèses!$BX$5,$K789&lt;=hypothèses!$BY$5),4,IF(AND($K789&gt;hypothèses!$BX$6,$K789&lt;=hypothèses!$BY$6),5,IF(AND($K789&gt;hypothèses!$BX$7,$K789&lt;=hypothèses!$BY$7),6,IF(AND($K789&gt;hypothèses!$BX$8,$K789&lt;=hypothèses!$BY$8),7,IF(AND($K789&gt;hypothèses!$BX$9,$K789&lt;=hypothèses!$BY$9),8,IF(AND($K789&gt;hypothèses!$BX$10,$K789&lt;=hypothèses!$BY$10),9,IF(AND($K789&gt;hypothèses!$BX$11,$K789&lt;=hypothèses!$BY$11),10,IF(Tableau1[[#This Row],[QF mens]]&gt;hypothèses!BH798,10,"")))))))))))</f>
        <v>2</v>
      </c>
      <c r="N789" s="49" t="s">
        <v>82</v>
      </c>
      <c r="O789" s="49" t="s">
        <v>77</v>
      </c>
      <c r="P789" s="49" t="s">
        <v>83</v>
      </c>
      <c r="Q789" s="49" t="s">
        <v>82</v>
      </c>
      <c r="T789">
        <v>0</v>
      </c>
      <c r="U789" s="58" t="str" cm="1">
        <f t="array" ref="U78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789" s="58">
        <f>IF(R789="Tarif Frais de dossier",30,IF(T789&lt;0,0,IF(AND(D789=hypothèses!$BR$2,R789=hypothèses!$BI$1),IF(K789&lt;=hypothèses!$BP$2,hypothèses!$BS$2,IF(K789&gt;=hypothèses!$BQ$2,hypothèses!$BT$2,K789*hypothèses!$BU$2)),IF(AND(D789=hypothèses!$BR$3,R789=hypothèses!$BI$1),IF(K789&lt;=hypothèses!$BP$3,hypothèses!$BS$3,IF(K789&gt;=hypothèses!$BQ$3,hypothèses!$BT$3,K789*hypothèses!$BU$3)),IF(AND(D789=hypothèses!$BR$5,R789=hypothèses!$BJ$1),IF(K789&lt;=hypothèses!$BP$5,hypothèses!$BS$5,IF(K789&gt;=hypothèses!$BQ$5,hypothèses!$BT$5,K789*hypothèses!$BU$5)),IF(AND(D789=hypothèses!$BR$6,R789=hypothèses!$BJ$1),IF(K789&lt;=hypothèses!$BP$6,hypothèses!$BS$6,IF(K789&gt;=hypothèses!$BQ$6,hypothèses!$BT$6,K789*hypothèses!$BU$6)),IF(AND(D789=hypothèses!$BR$8,R789=hypothèses!$BK$1),IF(K789&lt;=hypothèses!$BP$8,hypothèses!$BS$8,IF(K789&gt;=hypothèses!$BQ$8,hypothèses!$BT$8,K789*hypothèses!$BU$8)),IF(AND(D789=hypothèses!$BR$9,R789=hypothèses!$BK$1),IF(K789&lt;=hypothèses!$BP$9,hypothèses!$BS$9,IF(K789&gt;=hypothèses!$BQ$9,hypothèses!$BT$9,K789*hypothèses!$BU$9)),IF(AND(D789=hypothèses!$BR$11,R789=hypothèses!$BL$1),IF(K789&lt;=hypothèses!$BP$11,hypothèses!$BS$11,IF(K789&gt;=hypothèses!$BQ$11,hypothèses!$BT$11,K789*hypothèses!$BU$11)),IF(AND(D789=hypothèses!$BR$12,R789=hypothèses!$BL$1),IF(K789&lt;=hypothèses!$BP$12,hypothèses!$BS$12,IF(K789&gt;=hypothèses!$BQ$12,hypothèses!$BT$12,K789*hypothèses!$BU$12)),IF(AND(D789=hypothèses!$BR$14,R789=hypothèses!$BM$1),IF(K789&lt;=hypothèses!$BP$14,hypothèses!$BS$14,IF(K789&gt;=hypothèses!$BQ$14,hypothèses!$BT$14,K789*hypothèses!$BU$14)),IF(AND(D789=hypothèses!$BR$15,R789=hypothèses!$BM$1),IF(K789&lt;=hypothèses!$BP$15,hypothèses!$BS$15,IF(K789&gt;=hypothèses!$BQ$15,hypothèses!$BT$15,K789*hypothèses!$BU$15)),IF(AND(D789=hypothèses!$BR$17,R789=hypothèses!$BN$1),IF(K789&lt;=hypothèses!$BP$17,hypothèses!$BS$17,IF(K789&gt;=hypothèses!$BQ$17,hypothèses!$BT$17,K789*hypothèses!$BU$17)),IF(AND(D789=hypothèses!$BR$18,R789=hypothèses!$BN$1),IF(K789&lt;=hypothèses!$BP$18,hypothèses!$BS$18,IF(K789&gt;=hypothèses!$BQ$18,hypothèses!$BT$18,K789*hypothèses!$BU$18)),0))))))))))))))</f>
        <v>0</v>
      </c>
      <c r="W789" t="str" cm="1">
        <f t="array" ref="W789">IFERROR(IF(T789&lt;0,0,IF(R789="tarif frais de dossier",30,K789*INDEX(hypothèses!$CC$2:$CR$21,MATCH(1,(K789&gt;=hypothèses!$BX$2:$BX$21)*(K789&lt;hypothèses!$BY$2:$BY$21)*(D789="Villeurbanne")+(K789&gt;=hypothèses!$BX$12:$BX$21)*(K789&lt;hypothèses!$BY$12:$BY$21)*(D789="Hors Villeurbanne"),0),CHOOSE(MATCH(R789,{"tarif eveil";"tarif courant";"tarif pratiques collectives";"tarif troisième cycle renforcé PPES";"tarif cumul";"tarif location"},0),1,4,7,10,13,16)))),"")</f>
        <v/>
      </c>
    </row>
    <row r="790" spans="1:23">
      <c r="A790" s="71" t="s">
        <v>71</v>
      </c>
      <c r="B790" s="71" t="s">
        <v>72</v>
      </c>
      <c r="C790" s="71" t="s">
        <v>73</v>
      </c>
      <c r="D790" t="s">
        <v>70</v>
      </c>
      <c r="E790" s="59">
        <v>34810</v>
      </c>
      <c r="F790">
        <v>14</v>
      </c>
      <c r="G790">
        <v>4.5</v>
      </c>
      <c r="H790">
        <f>IF(Tableau1[[#This Row],[Tranche RFR]]&gt;=2,Tableau1[[#This Row],[Tranche RFR]]-1,Tableau1[[#This Row],[Tranche RFR]])</f>
        <v>13</v>
      </c>
      <c r="I790">
        <f>Tableau1[[#This Row],[RFR]]/Tableau1[[#This Row],[nb parts sans couple]]</f>
        <v>2677.6923076923076</v>
      </c>
      <c r="J790" t="s">
        <v>77</v>
      </c>
      <c r="K790" s="4">
        <f t="shared" si="12"/>
        <v>644.62962962962968</v>
      </c>
      <c r="L790" s="49">
        <f>IF($K790&lt;=hypothèses!$BG$2,1,IF(AND($K790&gt;hypothèses!$BF$3,$K790&lt;=hypothèses!$BG$3),2,IF(AND($K790&gt;hypothèses!$BF$4,$K790&lt;=hypothèses!$BG$4),3,IF(AND($K790&gt;hypothèses!$BF$5,$K790&lt;=hypothèses!$BG$5),4,IF(AND($K790&gt;hypothèses!$BF$6,$K790&lt;=hypothèses!$BG$6),5,IF(AND($K790&gt;hypothèses!$BF$7,$K790&lt;=hypothèses!$BG$7),6,IF(AND($K790&gt;hypothèses!$BF$8,$K790&lt;=hypothèses!$BG$8),7,IF(AND($K790&gt;hypothèses!$BF$9,$K790&lt;=hypothèses!$BG$9),8,IF(AND($K790&gt;hypothèses!$BF$10,$K790&lt;=hypothèses!$BG$10),9,IF(AND($K790&gt;hypothèses!$BF$11,$K790&lt;=hypothèses!$BG$11),10,IF(Tableau1[[#This Row],[QF mens]]&gt;hypothèses!BG799,10,"")))))))))))</f>
        <v>4</v>
      </c>
      <c r="M790" s="49">
        <f>IF($K790&lt;=hypothèses!$BY$2,1,IF(AND($K790&gt;hypothèses!$BX$3,$K790&lt;=hypothèses!$BY$3),2,IF(AND($K790&gt;hypothèses!$BX$4,$K790&lt;=hypothèses!$BY$4),3,IF(AND($K790&gt;hypothèses!$BX$5,$K790&lt;=hypothèses!$BY$5),4,IF(AND($K790&gt;hypothèses!$BX$6,$K790&lt;=hypothèses!$BY$6),5,IF(AND($K790&gt;hypothèses!$BX$7,$K790&lt;=hypothèses!$BY$7),6,IF(AND($K790&gt;hypothèses!$BX$8,$K790&lt;=hypothèses!$BY$8),7,IF(AND($K790&gt;hypothèses!$BX$9,$K790&lt;=hypothèses!$BY$9),8,IF(AND($K790&gt;hypothèses!$BX$10,$K790&lt;=hypothèses!$BY$10),9,IF(AND($K790&gt;hypothèses!$BX$11,$K790&lt;=hypothèses!$BY$11),10,IF(Tableau1[[#This Row],[QF mens]]&gt;hypothèses!BH799,10,"")))))))))))</f>
        <v>2</v>
      </c>
      <c r="N790" s="49" t="s">
        <v>82</v>
      </c>
      <c r="O790" s="49" t="s">
        <v>77</v>
      </c>
      <c r="P790" s="49" t="s">
        <v>83</v>
      </c>
      <c r="Q790" s="49" t="s">
        <v>82</v>
      </c>
      <c r="R790" t="s">
        <v>13</v>
      </c>
      <c r="S790">
        <v>1</v>
      </c>
      <c r="T790">
        <v>528</v>
      </c>
      <c r="U790" s="58" cm="1">
        <f t="array" ref="U79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399.65999999999997</v>
      </c>
      <c r="V790" s="58">
        <f>IF(R790="Tarif Frais de dossier",30,IF(T790&lt;0,0,IF(AND(D790=hypothèses!$BR$2,R790=hypothèses!$BI$1),IF(K790&lt;=hypothèses!$BP$2,hypothèses!$BS$2,IF(K790&gt;=hypothèses!$BQ$2,hypothèses!$BT$2,K790*hypothèses!$BU$2)),IF(AND(D790=hypothèses!$BR$3,R790=hypothèses!$BI$1),IF(K790&lt;=hypothèses!$BP$3,hypothèses!$BS$3,IF(K790&gt;=hypothèses!$BQ$3,hypothèses!$BT$3,K790*hypothèses!$BU$3)),IF(AND(D790=hypothèses!$BR$5,R790=hypothèses!$BJ$1),IF(K790&lt;=hypothèses!$BP$5,hypothèses!$BS$5,IF(K790&gt;=hypothèses!$BQ$5,hypothèses!$BT$5,K790*hypothèses!$BU$5)),IF(AND(D790=hypothèses!$BR$6,R790=hypothèses!$BJ$1),IF(K790&lt;=hypothèses!$BP$6,hypothèses!$BS$6,IF(K790&gt;=hypothèses!$BQ$6,hypothèses!$BT$6,K790*hypothèses!$BU$6)),IF(AND(D790=hypothèses!$BR$8,R790=hypothèses!$BK$1),IF(K790&lt;=hypothèses!$BP$8,hypothèses!$BS$8,IF(K790&gt;=hypothèses!$BQ$8,hypothèses!$BT$8,K790*hypothèses!$BU$8)),IF(AND(D790=hypothèses!$BR$9,R790=hypothèses!$BK$1),IF(K790&lt;=hypothèses!$BP$9,hypothèses!$BS$9,IF(K790&gt;=hypothèses!$BQ$9,hypothèses!$BT$9,K790*hypothèses!$BU$9)),IF(AND(D790=hypothèses!$BR$11,R790=hypothèses!$BL$1),IF(K790&lt;=hypothèses!$BP$11,hypothèses!$BS$11,IF(K790&gt;=hypothèses!$BQ$11,hypothèses!$BT$11,K790*hypothèses!$BU$11)),IF(AND(D790=hypothèses!$BR$12,R790=hypothèses!$BL$1),IF(K790&lt;=hypothèses!$BP$12,hypothèses!$BS$12,IF(K790&gt;=hypothèses!$BQ$12,hypothèses!$BT$12,K790*hypothèses!$BU$12)),IF(AND(D790=hypothèses!$BR$14,R790=hypothèses!$BM$1),IF(K790&lt;=hypothèses!$BP$14,hypothèses!$BS$14,IF(K790&gt;=hypothèses!$BQ$14,hypothèses!$BT$14,K790*hypothèses!$BU$14)),IF(AND(D790=hypothèses!$BR$15,R790=hypothèses!$BM$1),IF(K790&lt;=hypothèses!$BP$15,hypothèses!$BS$15,IF(K790&gt;=hypothèses!$BQ$15,hypothèses!$BT$15,K790*hypothèses!$BU$15)),IF(AND(D790=hypothèses!$BR$17,R790=hypothèses!$BN$1),IF(K790&lt;=hypothèses!$BP$17,hypothèses!$BS$17,IF(K790&gt;=hypothèses!$BQ$17,hypothèses!$BT$17,K790*hypothèses!$BU$17)),IF(AND(D790=hypothèses!$BR$18,R790=hypothèses!$BN$1),IF(K790&lt;=hypothèses!$BP$18,hypothèses!$BS$18,IF(K790&gt;=hypothèses!$BQ$18,hypothèses!$BT$18,K790*hypothèses!$BU$18)),0))))))))))))))</f>
        <v>170.18222222222224</v>
      </c>
      <c r="W790" t="str" cm="1">
        <f t="array" ref="W790">IFERROR(IF(T790&lt;0,0,IF(R790="tarif frais de dossier",30,K790*INDEX(hypothèses!$CC$2:$CR$21,MATCH(1,(K790&gt;=hypothèses!$BX$2:$BX$21)*(K790&lt;hypothèses!$BY$2:$BY$21)*(D790="Villeurbanne")+(K790&gt;=hypothèses!$BX$12:$BX$21)*(K790&lt;hypothèses!$BY$12:$BY$21)*(D790="Hors Villeurbanne"),0),CHOOSE(MATCH(R790,{"tarif eveil";"tarif courant";"tarif pratiques collectives";"tarif troisième cycle renforcé PPES";"tarif cumul";"tarif location"},0),1,4,7,10,13,16)))),"")</f>
        <v/>
      </c>
    </row>
    <row r="791" spans="1:23">
      <c r="A791" s="72" t="s">
        <v>71</v>
      </c>
      <c r="B791" s="72" t="s">
        <v>72</v>
      </c>
      <c r="C791" s="72" t="s">
        <v>73</v>
      </c>
      <c r="D791" t="s">
        <v>70</v>
      </c>
      <c r="E791" s="59">
        <v>34810</v>
      </c>
      <c r="F791">
        <v>14</v>
      </c>
      <c r="G791">
        <v>4.5</v>
      </c>
      <c r="H791">
        <f>IF(Tableau1[[#This Row],[Tranche RFR]]&gt;=2,Tableau1[[#This Row],[Tranche RFR]]-1,Tableau1[[#This Row],[Tranche RFR]])</f>
        <v>13</v>
      </c>
      <c r="I791">
        <f>Tableau1[[#This Row],[RFR]]/Tableau1[[#This Row],[nb parts sans couple]]</f>
        <v>2677.6923076923076</v>
      </c>
      <c r="J791" t="s">
        <v>77</v>
      </c>
      <c r="K791" s="4">
        <f t="shared" si="12"/>
        <v>644.62962962962968</v>
      </c>
      <c r="L791" s="49">
        <f>IF($K791&lt;=hypothèses!$BG$2,1,IF(AND($K791&gt;hypothèses!$BF$3,$K791&lt;=hypothèses!$BG$3),2,IF(AND($K791&gt;hypothèses!$BF$4,$K791&lt;=hypothèses!$BG$4),3,IF(AND($K791&gt;hypothèses!$BF$5,$K791&lt;=hypothèses!$BG$5),4,IF(AND($K791&gt;hypothèses!$BF$6,$K791&lt;=hypothèses!$BG$6),5,IF(AND($K791&gt;hypothèses!$BF$7,$K791&lt;=hypothèses!$BG$7),6,IF(AND($K791&gt;hypothèses!$BF$8,$K791&lt;=hypothèses!$BG$8),7,IF(AND($K791&gt;hypothèses!$BF$9,$K791&lt;=hypothèses!$BG$9),8,IF(AND($K791&gt;hypothèses!$BF$10,$K791&lt;=hypothèses!$BG$10),9,IF(AND($K791&gt;hypothèses!$BF$11,$K791&lt;=hypothèses!$BG$11),10,IF(Tableau1[[#This Row],[QF mens]]&gt;hypothèses!BG800,10,"")))))))))))</f>
        <v>4</v>
      </c>
      <c r="M791" s="49">
        <f>IF($K791&lt;=hypothèses!$BY$2,1,IF(AND($K791&gt;hypothèses!$BX$3,$K791&lt;=hypothèses!$BY$3),2,IF(AND($K791&gt;hypothèses!$BX$4,$K791&lt;=hypothèses!$BY$4),3,IF(AND($K791&gt;hypothèses!$BX$5,$K791&lt;=hypothèses!$BY$5),4,IF(AND($K791&gt;hypothèses!$BX$6,$K791&lt;=hypothèses!$BY$6),5,IF(AND($K791&gt;hypothèses!$BX$7,$K791&lt;=hypothèses!$BY$7),6,IF(AND($K791&gt;hypothèses!$BX$8,$K791&lt;=hypothèses!$BY$8),7,IF(AND($K791&gt;hypothèses!$BX$9,$K791&lt;=hypothèses!$BY$9),8,IF(AND($K791&gt;hypothèses!$BX$10,$K791&lt;=hypothèses!$BY$10),9,IF(AND($K791&gt;hypothèses!$BX$11,$K791&lt;=hypothèses!$BY$11),10,IF(Tableau1[[#This Row],[QF mens]]&gt;hypothèses!BH800,10,"")))))))))))</f>
        <v>2</v>
      </c>
      <c r="N791" s="49" t="s">
        <v>82</v>
      </c>
      <c r="O791" s="49" t="s">
        <v>77</v>
      </c>
      <c r="P791" s="49" t="s">
        <v>83</v>
      </c>
      <c r="Q791" s="49" t="s">
        <v>82</v>
      </c>
      <c r="R791" t="s">
        <v>19</v>
      </c>
      <c r="S791">
        <v>1</v>
      </c>
      <c r="T791">
        <v>-105.6</v>
      </c>
      <c r="U791" s="58" cm="1">
        <f t="array" ref="U79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791" s="58">
        <f>IF(R791="Tarif Frais de dossier",30,IF(T791&lt;0,0,IF(AND(D791=hypothèses!$BR$2,R791=hypothèses!$BI$1),IF(K791&lt;=hypothèses!$BP$2,hypothèses!$BS$2,IF(K791&gt;=hypothèses!$BQ$2,hypothèses!$BT$2,K791*hypothèses!$BU$2)),IF(AND(D791=hypothèses!$BR$3,R791=hypothèses!$BI$1),IF(K791&lt;=hypothèses!$BP$3,hypothèses!$BS$3,IF(K791&gt;=hypothèses!$BQ$3,hypothèses!$BT$3,K791*hypothèses!$BU$3)),IF(AND(D791=hypothèses!$BR$5,R791=hypothèses!$BJ$1),IF(K791&lt;=hypothèses!$BP$5,hypothèses!$BS$5,IF(K791&gt;=hypothèses!$BQ$5,hypothèses!$BT$5,K791*hypothèses!$BU$5)),IF(AND(D791=hypothèses!$BR$6,R791=hypothèses!$BJ$1),IF(K791&lt;=hypothèses!$BP$6,hypothèses!$BS$6,IF(K791&gt;=hypothèses!$BQ$6,hypothèses!$BT$6,K791*hypothèses!$BU$6)),IF(AND(D791=hypothèses!$BR$8,R791=hypothèses!$BK$1),IF(K791&lt;=hypothèses!$BP$8,hypothèses!$BS$8,IF(K791&gt;=hypothèses!$BQ$8,hypothèses!$BT$8,K791*hypothèses!$BU$8)),IF(AND(D791=hypothèses!$BR$9,R791=hypothèses!$BK$1),IF(K791&lt;=hypothèses!$BP$9,hypothèses!$BS$9,IF(K791&gt;=hypothèses!$BQ$9,hypothèses!$BT$9,K791*hypothèses!$BU$9)),IF(AND(D791=hypothèses!$BR$11,R791=hypothèses!$BL$1),IF(K791&lt;=hypothèses!$BP$11,hypothèses!$BS$11,IF(K791&gt;=hypothèses!$BQ$11,hypothèses!$BT$11,K791*hypothèses!$BU$11)),IF(AND(D791=hypothèses!$BR$12,R791=hypothèses!$BL$1),IF(K791&lt;=hypothèses!$BP$12,hypothèses!$BS$12,IF(K791&gt;=hypothèses!$BQ$12,hypothèses!$BT$12,K791*hypothèses!$BU$12)),IF(AND(D791=hypothèses!$BR$14,R791=hypothèses!$BM$1),IF(K791&lt;=hypothèses!$BP$14,hypothèses!$BS$14,IF(K791&gt;=hypothèses!$BQ$14,hypothèses!$BT$14,K791*hypothèses!$BU$14)),IF(AND(D791=hypothèses!$BR$15,R791=hypothèses!$BM$1),IF(K791&lt;=hypothèses!$BP$15,hypothèses!$BS$15,IF(K791&gt;=hypothèses!$BQ$15,hypothèses!$BT$15,K791*hypothèses!$BU$15)),IF(AND(D791=hypothèses!$BR$17,R791=hypothèses!$BN$1),IF(K791&lt;=hypothèses!$BP$17,hypothèses!$BS$17,IF(K791&gt;=hypothèses!$BQ$17,hypothèses!$BT$17,K791*hypothèses!$BU$17)),IF(AND(D791=hypothèses!$BR$18,R791=hypothèses!$BN$1),IF(K791&lt;=hypothèses!$BP$18,hypothèses!$BS$18,IF(K791&gt;=hypothèses!$BQ$18,hypothèses!$BT$18,K791*hypothèses!$BU$18)),0))))))))))))))</f>
        <v>0</v>
      </c>
      <c r="W791" cm="1">
        <f t="array" ref="W791">IFERROR(IF(T791&lt;0,0,IF(R791="tarif frais de dossier",30,K791*INDEX(hypothèses!$CC$2:$CR$21,MATCH(1,(K791&gt;=hypothèses!$BX$2:$BX$21)*(K791&lt;hypothèses!$BY$2:$BY$21)*(D791="Villeurbanne")+(K791&gt;=hypothèses!$BX$12:$BX$21)*(K791&lt;hypothèses!$BY$12:$BY$21)*(D791="Hors Villeurbanne"),0),CHOOSE(MATCH(R791,{"tarif eveil";"tarif courant";"tarif pratiques collectives";"tarif troisième cycle renforcé PPES";"tarif cumul";"tarif location"},0),1,4,7,10,13,16)))),"")</f>
        <v>0</v>
      </c>
    </row>
    <row r="792" spans="1:23">
      <c r="A792" s="71" t="s">
        <v>71</v>
      </c>
      <c r="B792" s="71" t="s">
        <v>72</v>
      </c>
      <c r="C792" s="71" t="s">
        <v>73</v>
      </c>
      <c r="D792" t="s">
        <v>70</v>
      </c>
      <c r="E792" s="59">
        <v>34810</v>
      </c>
      <c r="F792">
        <v>14</v>
      </c>
      <c r="G792">
        <v>4.5</v>
      </c>
      <c r="H792">
        <f>IF(Tableau1[[#This Row],[Tranche RFR]]&gt;=2,Tableau1[[#This Row],[Tranche RFR]]-1,Tableau1[[#This Row],[Tranche RFR]])</f>
        <v>13</v>
      </c>
      <c r="I792">
        <f>Tableau1[[#This Row],[RFR]]/Tableau1[[#This Row],[nb parts sans couple]]</f>
        <v>2677.6923076923076</v>
      </c>
      <c r="J792" t="s">
        <v>77</v>
      </c>
      <c r="K792" s="4">
        <f t="shared" si="12"/>
        <v>644.62962962962968</v>
      </c>
      <c r="L792" s="49">
        <f>IF($K792&lt;=hypothèses!$BG$2,1,IF(AND($K792&gt;hypothèses!$BF$3,$K792&lt;=hypothèses!$BG$3),2,IF(AND($K792&gt;hypothèses!$BF$4,$K792&lt;=hypothèses!$BG$4),3,IF(AND($K792&gt;hypothèses!$BF$5,$K792&lt;=hypothèses!$BG$5),4,IF(AND($K792&gt;hypothèses!$BF$6,$K792&lt;=hypothèses!$BG$6),5,IF(AND($K792&gt;hypothèses!$BF$7,$K792&lt;=hypothèses!$BG$7),6,IF(AND($K792&gt;hypothèses!$BF$8,$K792&lt;=hypothèses!$BG$8),7,IF(AND($K792&gt;hypothèses!$BF$9,$K792&lt;=hypothèses!$BG$9),8,IF(AND($K792&gt;hypothèses!$BF$10,$K792&lt;=hypothèses!$BG$10),9,IF(AND($K792&gt;hypothèses!$BF$11,$K792&lt;=hypothèses!$BG$11),10,IF(Tableau1[[#This Row],[QF mens]]&gt;hypothèses!BG801,10,"")))))))))))</f>
        <v>4</v>
      </c>
      <c r="M792" s="49">
        <f>IF($K792&lt;=hypothèses!$BY$2,1,IF(AND($K792&gt;hypothèses!$BX$3,$K792&lt;=hypothèses!$BY$3),2,IF(AND($K792&gt;hypothèses!$BX$4,$K792&lt;=hypothèses!$BY$4),3,IF(AND($K792&gt;hypothèses!$BX$5,$K792&lt;=hypothèses!$BY$5),4,IF(AND($K792&gt;hypothèses!$BX$6,$K792&lt;=hypothèses!$BY$6),5,IF(AND($K792&gt;hypothèses!$BX$7,$K792&lt;=hypothèses!$BY$7),6,IF(AND($K792&gt;hypothèses!$BX$8,$K792&lt;=hypothèses!$BY$8),7,IF(AND($K792&gt;hypothèses!$BX$9,$K792&lt;=hypothèses!$BY$9),8,IF(AND($K792&gt;hypothèses!$BX$10,$K792&lt;=hypothèses!$BY$10),9,IF(AND($K792&gt;hypothèses!$BX$11,$K792&lt;=hypothèses!$BY$11),10,IF(Tableau1[[#This Row],[QF mens]]&gt;hypothèses!BH801,10,"")))))))))))</f>
        <v>2</v>
      </c>
      <c r="N792" s="49" t="s">
        <v>82</v>
      </c>
      <c r="O792" s="49" t="s">
        <v>77</v>
      </c>
      <c r="P792" s="49" t="s">
        <v>83</v>
      </c>
      <c r="Q792" s="49" t="s">
        <v>82</v>
      </c>
      <c r="R792" t="s">
        <v>13</v>
      </c>
      <c r="S792">
        <v>1</v>
      </c>
      <c r="T792">
        <v>528</v>
      </c>
      <c r="U792" s="58" cm="1">
        <f t="array" ref="U79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399.65999999999997</v>
      </c>
      <c r="V792" s="58">
        <f>IF(R792="Tarif Frais de dossier",30,IF(T792&lt;0,0,IF(AND(D792=hypothèses!$BR$2,R792=hypothèses!$BI$1),IF(K792&lt;=hypothèses!$BP$2,hypothèses!$BS$2,IF(K792&gt;=hypothèses!$BQ$2,hypothèses!$BT$2,K792*hypothèses!$BU$2)),IF(AND(D792=hypothèses!$BR$3,R792=hypothèses!$BI$1),IF(K792&lt;=hypothèses!$BP$3,hypothèses!$BS$3,IF(K792&gt;=hypothèses!$BQ$3,hypothèses!$BT$3,K792*hypothèses!$BU$3)),IF(AND(D792=hypothèses!$BR$5,R792=hypothèses!$BJ$1),IF(K792&lt;=hypothèses!$BP$5,hypothèses!$BS$5,IF(K792&gt;=hypothèses!$BQ$5,hypothèses!$BT$5,K792*hypothèses!$BU$5)),IF(AND(D792=hypothèses!$BR$6,R792=hypothèses!$BJ$1),IF(K792&lt;=hypothèses!$BP$6,hypothèses!$BS$6,IF(K792&gt;=hypothèses!$BQ$6,hypothèses!$BT$6,K792*hypothèses!$BU$6)),IF(AND(D792=hypothèses!$BR$8,R792=hypothèses!$BK$1),IF(K792&lt;=hypothèses!$BP$8,hypothèses!$BS$8,IF(K792&gt;=hypothèses!$BQ$8,hypothèses!$BT$8,K792*hypothèses!$BU$8)),IF(AND(D792=hypothèses!$BR$9,R792=hypothèses!$BK$1),IF(K792&lt;=hypothèses!$BP$9,hypothèses!$BS$9,IF(K792&gt;=hypothèses!$BQ$9,hypothèses!$BT$9,K792*hypothèses!$BU$9)),IF(AND(D792=hypothèses!$BR$11,R792=hypothèses!$BL$1),IF(K792&lt;=hypothèses!$BP$11,hypothèses!$BS$11,IF(K792&gt;=hypothèses!$BQ$11,hypothèses!$BT$11,K792*hypothèses!$BU$11)),IF(AND(D792=hypothèses!$BR$12,R792=hypothèses!$BL$1),IF(K792&lt;=hypothèses!$BP$12,hypothèses!$BS$12,IF(K792&gt;=hypothèses!$BQ$12,hypothèses!$BT$12,K792*hypothèses!$BU$12)),IF(AND(D792=hypothèses!$BR$14,R792=hypothèses!$BM$1),IF(K792&lt;=hypothèses!$BP$14,hypothèses!$BS$14,IF(K792&gt;=hypothèses!$BQ$14,hypothèses!$BT$14,K792*hypothèses!$BU$14)),IF(AND(D792=hypothèses!$BR$15,R792=hypothèses!$BM$1),IF(K792&lt;=hypothèses!$BP$15,hypothèses!$BS$15,IF(K792&gt;=hypothèses!$BQ$15,hypothèses!$BT$15,K792*hypothèses!$BU$15)),IF(AND(D792=hypothèses!$BR$17,R792=hypothèses!$BN$1),IF(K792&lt;=hypothèses!$BP$17,hypothèses!$BS$17,IF(K792&gt;=hypothèses!$BQ$17,hypothèses!$BT$17,K792*hypothèses!$BU$17)),IF(AND(D792=hypothèses!$BR$18,R792=hypothèses!$BN$1),IF(K792&lt;=hypothèses!$BP$18,hypothèses!$BS$18,IF(K792&gt;=hypothèses!$BQ$18,hypothèses!$BT$18,K792*hypothèses!$BU$18)),0))))))))))))))</f>
        <v>170.18222222222224</v>
      </c>
      <c r="W792" t="str" cm="1">
        <f t="array" ref="W792">IFERROR(IF(T792&lt;0,0,IF(R792="tarif frais de dossier",30,K792*INDEX(hypothèses!$CC$2:$CR$21,MATCH(1,(K792&gt;=hypothèses!$BX$2:$BX$21)*(K792&lt;hypothèses!$BY$2:$BY$21)*(D792="Villeurbanne")+(K792&gt;=hypothèses!$BX$12:$BX$21)*(K792&lt;hypothèses!$BY$12:$BY$21)*(D792="Hors Villeurbanne"),0),CHOOSE(MATCH(R792,{"tarif eveil";"tarif courant";"tarif pratiques collectives";"tarif troisième cycle renforcé PPES";"tarif cumul";"tarif location"},0),1,4,7,10,13,16)))),"")</f>
        <v/>
      </c>
    </row>
    <row r="793" spans="1:23">
      <c r="A793" s="72" t="s">
        <v>71</v>
      </c>
      <c r="B793" s="72" t="s">
        <v>72</v>
      </c>
      <c r="C793" s="72" t="s">
        <v>73</v>
      </c>
      <c r="D793" t="s">
        <v>70</v>
      </c>
      <c r="E793" s="59">
        <v>34810</v>
      </c>
      <c r="F793">
        <v>14</v>
      </c>
      <c r="G793">
        <v>4.5</v>
      </c>
      <c r="H793">
        <f>IF(Tableau1[[#This Row],[Tranche RFR]]&gt;=2,Tableau1[[#This Row],[Tranche RFR]]-1,Tableau1[[#This Row],[Tranche RFR]])</f>
        <v>13</v>
      </c>
      <c r="I793">
        <f>Tableau1[[#This Row],[RFR]]/Tableau1[[#This Row],[nb parts sans couple]]</f>
        <v>2677.6923076923076</v>
      </c>
      <c r="J793" t="s">
        <v>77</v>
      </c>
      <c r="K793" s="4">
        <f t="shared" si="12"/>
        <v>644.62962962962968</v>
      </c>
      <c r="L793" s="49">
        <f>IF($K793&lt;=hypothèses!$BG$2,1,IF(AND($K793&gt;hypothèses!$BF$3,$K793&lt;=hypothèses!$BG$3),2,IF(AND($K793&gt;hypothèses!$BF$4,$K793&lt;=hypothèses!$BG$4),3,IF(AND($K793&gt;hypothèses!$BF$5,$K793&lt;=hypothèses!$BG$5),4,IF(AND($K793&gt;hypothèses!$BF$6,$K793&lt;=hypothèses!$BG$6),5,IF(AND($K793&gt;hypothèses!$BF$7,$K793&lt;=hypothèses!$BG$7),6,IF(AND($K793&gt;hypothèses!$BF$8,$K793&lt;=hypothèses!$BG$8),7,IF(AND($K793&gt;hypothèses!$BF$9,$K793&lt;=hypothèses!$BG$9),8,IF(AND($K793&gt;hypothèses!$BF$10,$K793&lt;=hypothèses!$BG$10),9,IF(AND($K793&gt;hypothèses!$BF$11,$K793&lt;=hypothèses!$BG$11),10,IF(Tableau1[[#This Row],[QF mens]]&gt;hypothèses!BG802,10,"")))))))))))</f>
        <v>4</v>
      </c>
      <c r="M793" s="49">
        <f>IF($K793&lt;=hypothèses!$BY$2,1,IF(AND($K793&gt;hypothèses!$BX$3,$K793&lt;=hypothèses!$BY$3),2,IF(AND($K793&gt;hypothèses!$BX$4,$K793&lt;=hypothèses!$BY$4),3,IF(AND($K793&gt;hypothèses!$BX$5,$K793&lt;=hypothèses!$BY$5),4,IF(AND($K793&gt;hypothèses!$BX$6,$K793&lt;=hypothèses!$BY$6),5,IF(AND($K793&gt;hypothèses!$BX$7,$K793&lt;=hypothèses!$BY$7),6,IF(AND($K793&gt;hypothèses!$BX$8,$K793&lt;=hypothèses!$BY$8),7,IF(AND($K793&gt;hypothèses!$BX$9,$K793&lt;=hypothèses!$BY$9),8,IF(AND($K793&gt;hypothèses!$BX$10,$K793&lt;=hypothèses!$BY$10),9,IF(AND($K793&gt;hypothèses!$BX$11,$K793&lt;=hypothèses!$BY$11),10,IF(Tableau1[[#This Row],[QF mens]]&gt;hypothèses!BH802,10,"")))))))))))</f>
        <v>2</v>
      </c>
      <c r="N793" s="49" t="s">
        <v>82</v>
      </c>
      <c r="O793" s="49" t="s">
        <v>77</v>
      </c>
      <c r="P793" s="49" t="s">
        <v>83</v>
      </c>
      <c r="Q793" s="49" t="s">
        <v>82</v>
      </c>
      <c r="R793" t="s">
        <v>19</v>
      </c>
      <c r="S793">
        <v>1</v>
      </c>
      <c r="T793">
        <v>-105.6</v>
      </c>
      <c r="U793" s="58" cm="1">
        <f t="array" ref="U79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793" s="58">
        <f>IF(R793="Tarif Frais de dossier",30,IF(T793&lt;0,0,IF(AND(D793=hypothèses!$BR$2,R793=hypothèses!$BI$1),IF(K793&lt;=hypothèses!$BP$2,hypothèses!$BS$2,IF(K793&gt;=hypothèses!$BQ$2,hypothèses!$BT$2,K793*hypothèses!$BU$2)),IF(AND(D793=hypothèses!$BR$3,R793=hypothèses!$BI$1),IF(K793&lt;=hypothèses!$BP$3,hypothèses!$BS$3,IF(K793&gt;=hypothèses!$BQ$3,hypothèses!$BT$3,K793*hypothèses!$BU$3)),IF(AND(D793=hypothèses!$BR$5,R793=hypothèses!$BJ$1),IF(K793&lt;=hypothèses!$BP$5,hypothèses!$BS$5,IF(K793&gt;=hypothèses!$BQ$5,hypothèses!$BT$5,K793*hypothèses!$BU$5)),IF(AND(D793=hypothèses!$BR$6,R793=hypothèses!$BJ$1),IF(K793&lt;=hypothèses!$BP$6,hypothèses!$BS$6,IF(K793&gt;=hypothèses!$BQ$6,hypothèses!$BT$6,K793*hypothèses!$BU$6)),IF(AND(D793=hypothèses!$BR$8,R793=hypothèses!$BK$1),IF(K793&lt;=hypothèses!$BP$8,hypothèses!$BS$8,IF(K793&gt;=hypothèses!$BQ$8,hypothèses!$BT$8,K793*hypothèses!$BU$8)),IF(AND(D793=hypothèses!$BR$9,R793=hypothèses!$BK$1),IF(K793&lt;=hypothèses!$BP$9,hypothèses!$BS$9,IF(K793&gt;=hypothèses!$BQ$9,hypothèses!$BT$9,K793*hypothèses!$BU$9)),IF(AND(D793=hypothèses!$BR$11,R793=hypothèses!$BL$1),IF(K793&lt;=hypothèses!$BP$11,hypothèses!$BS$11,IF(K793&gt;=hypothèses!$BQ$11,hypothèses!$BT$11,K793*hypothèses!$BU$11)),IF(AND(D793=hypothèses!$BR$12,R793=hypothèses!$BL$1),IF(K793&lt;=hypothèses!$BP$12,hypothèses!$BS$12,IF(K793&gt;=hypothèses!$BQ$12,hypothèses!$BT$12,K793*hypothèses!$BU$12)),IF(AND(D793=hypothèses!$BR$14,R793=hypothèses!$BM$1),IF(K793&lt;=hypothèses!$BP$14,hypothèses!$BS$14,IF(K793&gt;=hypothèses!$BQ$14,hypothèses!$BT$14,K793*hypothèses!$BU$14)),IF(AND(D793=hypothèses!$BR$15,R793=hypothèses!$BM$1),IF(K793&lt;=hypothèses!$BP$15,hypothèses!$BS$15,IF(K793&gt;=hypothèses!$BQ$15,hypothèses!$BT$15,K793*hypothèses!$BU$15)),IF(AND(D793=hypothèses!$BR$17,R793=hypothèses!$BN$1),IF(K793&lt;=hypothèses!$BP$17,hypothèses!$BS$17,IF(K793&gt;=hypothèses!$BQ$17,hypothèses!$BT$17,K793*hypothèses!$BU$17)),IF(AND(D793=hypothèses!$BR$18,R793=hypothèses!$BN$1),IF(K793&lt;=hypothèses!$BP$18,hypothèses!$BS$18,IF(K793&gt;=hypothèses!$BQ$18,hypothèses!$BT$18,K793*hypothèses!$BU$18)),0))))))))))))))</f>
        <v>0</v>
      </c>
      <c r="W793" cm="1">
        <f t="array" ref="W793">IFERROR(IF(T793&lt;0,0,IF(R793="tarif frais de dossier",30,K793*INDEX(hypothèses!$CC$2:$CR$21,MATCH(1,(K793&gt;=hypothèses!$BX$2:$BX$21)*(K793&lt;hypothèses!$BY$2:$BY$21)*(D793="Villeurbanne")+(K793&gt;=hypothèses!$BX$12:$BX$21)*(K793&lt;hypothèses!$BY$12:$BY$21)*(D793="Hors Villeurbanne"),0),CHOOSE(MATCH(R793,{"tarif eveil";"tarif courant";"tarif pratiques collectives";"tarif troisième cycle renforcé PPES";"tarif cumul";"tarif location"},0),1,4,7,10,13,16)))),"")</f>
        <v>0</v>
      </c>
    </row>
    <row r="794" spans="1:23">
      <c r="A794" s="71" t="s">
        <v>71</v>
      </c>
      <c r="B794" s="71" t="s">
        <v>72</v>
      </c>
      <c r="C794" s="71" t="s">
        <v>73</v>
      </c>
      <c r="D794" t="s">
        <v>70</v>
      </c>
      <c r="E794" s="59">
        <v>34810</v>
      </c>
      <c r="F794">
        <v>14</v>
      </c>
      <c r="G794">
        <v>4.5</v>
      </c>
      <c r="H794">
        <f>IF(Tableau1[[#This Row],[Tranche RFR]]&gt;=2,Tableau1[[#This Row],[Tranche RFR]]-1,Tableau1[[#This Row],[Tranche RFR]])</f>
        <v>13</v>
      </c>
      <c r="I794">
        <f>Tableau1[[#This Row],[RFR]]/Tableau1[[#This Row],[nb parts sans couple]]</f>
        <v>2677.6923076923076</v>
      </c>
      <c r="J794" t="s">
        <v>77</v>
      </c>
      <c r="K794" s="4">
        <f t="shared" si="12"/>
        <v>644.62962962962968</v>
      </c>
      <c r="L794" s="49">
        <f>IF($K794&lt;=hypothèses!$BG$2,1,IF(AND($K794&gt;hypothèses!$BF$3,$K794&lt;=hypothèses!$BG$3),2,IF(AND($K794&gt;hypothèses!$BF$4,$K794&lt;=hypothèses!$BG$4),3,IF(AND($K794&gt;hypothèses!$BF$5,$K794&lt;=hypothèses!$BG$5),4,IF(AND($K794&gt;hypothèses!$BF$6,$K794&lt;=hypothèses!$BG$6),5,IF(AND($K794&gt;hypothèses!$BF$7,$K794&lt;=hypothèses!$BG$7),6,IF(AND($K794&gt;hypothèses!$BF$8,$K794&lt;=hypothèses!$BG$8),7,IF(AND($K794&gt;hypothèses!$BF$9,$K794&lt;=hypothèses!$BG$9),8,IF(AND($K794&gt;hypothèses!$BF$10,$K794&lt;=hypothèses!$BG$10),9,IF(AND($K794&gt;hypothèses!$BF$11,$K794&lt;=hypothèses!$BG$11),10,IF(Tableau1[[#This Row],[QF mens]]&gt;hypothèses!BG803,10,"")))))))))))</f>
        <v>4</v>
      </c>
      <c r="M794" s="49">
        <f>IF($K794&lt;=hypothèses!$BY$2,1,IF(AND($K794&gt;hypothèses!$BX$3,$K794&lt;=hypothèses!$BY$3),2,IF(AND($K794&gt;hypothèses!$BX$4,$K794&lt;=hypothèses!$BY$4),3,IF(AND($K794&gt;hypothèses!$BX$5,$K794&lt;=hypothèses!$BY$5),4,IF(AND($K794&gt;hypothèses!$BX$6,$K794&lt;=hypothèses!$BY$6),5,IF(AND($K794&gt;hypothèses!$BX$7,$K794&lt;=hypothèses!$BY$7),6,IF(AND($K794&gt;hypothèses!$BX$8,$K794&lt;=hypothèses!$BY$8),7,IF(AND($K794&gt;hypothèses!$BX$9,$K794&lt;=hypothèses!$BY$9),8,IF(AND($K794&gt;hypothèses!$BX$10,$K794&lt;=hypothèses!$BY$10),9,IF(AND($K794&gt;hypothèses!$BX$11,$K794&lt;=hypothèses!$BY$11),10,IF(Tableau1[[#This Row],[QF mens]]&gt;hypothèses!BH803,10,"")))))))))))</f>
        <v>2</v>
      </c>
      <c r="N794" s="49" t="s">
        <v>82</v>
      </c>
      <c r="O794" s="49" t="s">
        <v>77</v>
      </c>
      <c r="P794" s="49" t="s">
        <v>83</v>
      </c>
      <c r="Q794" s="49" t="s">
        <v>82</v>
      </c>
      <c r="T794">
        <v>0</v>
      </c>
      <c r="U794" s="58" t="str" cm="1">
        <f t="array" ref="U79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794" s="58">
        <f>IF(R794="Tarif Frais de dossier",30,IF(T794&lt;0,0,IF(AND(D794=hypothèses!$BR$2,R794=hypothèses!$BI$1),IF(K794&lt;=hypothèses!$BP$2,hypothèses!$BS$2,IF(K794&gt;=hypothèses!$BQ$2,hypothèses!$BT$2,K794*hypothèses!$BU$2)),IF(AND(D794=hypothèses!$BR$3,R794=hypothèses!$BI$1),IF(K794&lt;=hypothèses!$BP$3,hypothèses!$BS$3,IF(K794&gt;=hypothèses!$BQ$3,hypothèses!$BT$3,K794*hypothèses!$BU$3)),IF(AND(D794=hypothèses!$BR$5,R794=hypothèses!$BJ$1),IF(K794&lt;=hypothèses!$BP$5,hypothèses!$BS$5,IF(K794&gt;=hypothèses!$BQ$5,hypothèses!$BT$5,K794*hypothèses!$BU$5)),IF(AND(D794=hypothèses!$BR$6,R794=hypothèses!$BJ$1),IF(K794&lt;=hypothèses!$BP$6,hypothèses!$BS$6,IF(K794&gt;=hypothèses!$BQ$6,hypothèses!$BT$6,K794*hypothèses!$BU$6)),IF(AND(D794=hypothèses!$BR$8,R794=hypothèses!$BK$1),IF(K794&lt;=hypothèses!$BP$8,hypothèses!$BS$8,IF(K794&gt;=hypothèses!$BQ$8,hypothèses!$BT$8,K794*hypothèses!$BU$8)),IF(AND(D794=hypothèses!$BR$9,R794=hypothèses!$BK$1),IF(K794&lt;=hypothèses!$BP$9,hypothèses!$BS$9,IF(K794&gt;=hypothèses!$BQ$9,hypothèses!$BT$9,K794*hypothèses!$BU$9)),IF(AND(D794=hypothèses!$BR$11,R794=hypothèses!$BL$1),IF(K794&lt;=hypothèses!$BP$11,hypothèses!$BS$11,IF(K794&gt;=hypothèses!$BQ$11,hypothèses!$BT$11,K794*hypothèses!$BU$11)),IF(AND(D794=hypothèses!$BR$12,R794=hypothèses!$BL$1),IF(K794&lt;=hypothèses!$BP$12,hypothèses!$BS$12,IF(K794&gt;=hypothèses!$BQ$12,hypothèses!$BT$12,K794*hypothèses!$BU$12)),IF(AND(D794=hypothèses!$BR$14,R794=hypothèses!$BM$1),IF(K794&lt;=hypothèses!$BP$14,hypothèses!$BS$14,IF(K794&gt;=hypothèses!$BQ$14,hypothèses!$BT$14,K794*hypothèses!$BU$14)),IF(AND(D794=hypothèses!$BR$15,R794=hypothèses!$BM$1),IF(K794&lt;=hypothèses!$BP$15,hypothèses!$BS$15,IF(K794&gt;=hypothèses!$BQ$15,hypothèses!$BT$15,K794*hypothèses!$BU$15)),IF(AND(D794=hypothèses!$BR$17,R794=hypothèses!$BN$1),IF(K794&lt;=hypothèses!$BP$17,hypothèses!$BS$17,IF(K794&gt;=hypothèses!$BQ$17,hypothèses!$BT$17,K794*hypothèses!$BU$17)),IF(AND(D794=hypothèses!$BR$18,R794=hypothèses!$BN$1),IF(K794&lt;=hypothèses!$BP$18,hypothèses!$BS$18,IF(K794&gt;=hypothèses!$BQ$18,hypothèses!$BT$18,K794*hypothèses!$BU$18)),0))))))))))))))</f>
        <v>0</v>
      </c>
      <c r="W794" t="str" cm="1">
        <f t="array" ref="W794">IFERROR(IF(T794&lt;0,0,IF(R794="tarif frais de dossier",30,K794*INDEX(hypothèses!$CC$2:$CR$21,MATCH(1,(K794&gt;=hypothèses!$BX$2:$BX$21)*(K794&lt;hypothèses!$BY$2:$BY$21)*(D794="Villeurbanne")+(K794&gt;=hypothèses!$BX$12:$BX$21)*(K794&lt;hypothèses!$BY$12:$BY$21)*(D794="Hors Villeurbanne"),0),CHOOSE(MATCH(R794,{"tarif eveil";"tarif courant";"tarif pratiques collectives";"tarif troisième cycle renforcé PPES";"tarif cumul";"tarif location"},0),1,4,7,10,13,16)))),"")</f>
        <v/>
      </c>
    </row>
    <row r="795" spans="1:23">
      <c r="A795" s="72" t="s">
        <v>71</v>
      </c>
      <c r="B795" s="72" t="s">
        <v>72</v>
      </c>
      <c r="C795" s="72" t="s">
        <v>73</v>
      </c>
      <c r="D795" t="s">
        <v>70</v>
      </c>
      <c r="E795" s="59">
        <v>34810</v>
      </c>
      <c r="F795">
        <v>14</v>
      </c>
      <c r="G795">
        <v>4.5</v>
      </c>
      <c r="H795">
        <f>IF(Tableau1[[#This Row],[Tranche RFR]]&gt;=2,Tableau1[[#This Row],[Tranche RFR]]-1,Tableau1[[#This Row],[Tranche RFR]])</f>
        <v>13</v>
      </c>
      <c r="I795">
        <f>Tableau1[[#This Row],[RFR]]/Tableau1[[#This Row],[nb parts sans couple]]</f>
        <v>2677.6923076923076</v>
      </c>
      <c r="J795" t="s">
        <v>77</v>
      </c>
      <c r="K795" s="4">
        <f t="shared" si="12"/>
        <v>644.62962962962968</v>
      </c>
      <c r="L795" s="49">
        <f>IF($K795&lt;=hypothèses!$BG$2,1,IF(AND($K795&gt;hypothèses!$BF$3,$K795&lt;=hypothèses!$BG$3),2,IF(AND($K795&gt;hypothèses!$BF$4,$K795&lt;=hypothèses!$BG$4),3,IF(AND($K795&gt;hypothèses!$BF$5,$K795&lt;=hypothèses!$BG$5),4,IF(AND($K795&gt;hypothèses!$BF$6,$K795&lt;=hypothèses!$BG$6),5,IF(AND($K795&gt;hypothèses!$BF$7,$K795&lt;=hypothèses!$BG$7),6,IF(AND($K795&gt;hypothèses!$BF$8,$K795&lt;=hypothèses!$BG$8),7,IF(AND($K795&gt;hypothèses!$BF$9,$K795&lt;=hypothèses!$BG$9),8,IF(AND($K795&gt;hypothèses!$BF$10,$K795&lt;=hypothèses!$BG$10),9,IF(AND($K795&gt;hypothèses!$BF$11,$K795&lt;=hypothèses!$BG$11),10,IF(Tableau1[[#This Row],[QF mens]]&gt;hypothèses!BG804,10,"")))))))))))</f>
        <v>4</v>
      </c>
      <c r="M795" s="49">
        <f>IF($K795&lt;=hypothèses!$BY$2,1,IF(AND($K795&gt;hypothèses!$BX$3,$K795&lt;=hypothèses!$BY$3),2,IF(AND($K795&gt;hypothèses!$BX$4,$K795&lt;=hypothèses!$BY$4),3,IF(AND($K795&gt;hypothèses!$BX$5,$K795&lt;=hypothèses!$BY$5),4,IF(AND($K795&gt;hypothèses!$BX$6,$K795&lt;=hypothèses!$BY$6),5,IF(AND($K795&gt;hypothèses!$BX$7,$K795&lt;=hypothèses!$BY$7),6,IF(AND($K795&gt;hypothèses!$BX$8,$K795&lt;=hypothèses!$BY$8),7,IF(AND($K795&gt;hypothèses!$BX$9,$K795&lt;=hypothèses!$BY$9),8,IF(AND($K795&gt;hypothèses!$BX$10,$K795&lt;=hypothèses!$BY$10),9,IF(AND($K795&gt;hypothèses!$BX$11,$K795&lt;=hypothèses!$BY$11),10,IF(Tableau1[[#This Row],[QF mens]]&gt;hypothèses!BH804,10,"")))))))))))</f>
        <v>2</v>
      </c>
      <c r="N795" s="49" t="s">
        <v>82</v>
      </c>
      <c r="O795" s="49" t="s">
        <v>77</v>
      </c>
      <c r="P795" s="49" t="s">
        <v>83</v>
      </c>
      <c r="Q795" s="49" t="s">
        <v>82</v>
      </c>
      <c r="T795">
        <v>0</v>
      </c>
      <c r="U795" s="58" t="str" cm="1">
        <f t="array" ref="U79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795" s="58">
        <f>IF(R795="Tarif Frais de dossier",30,IF(T795&lt;0,0,IF(AND(D795=hypothèses!$BR$2,R795=hypothèses!$BI$1),IF(K795&lt;=hypothèses!$BP$2,hypothèses!$BS$2,IF(K795&gt;=hypothèses!$BQ$2,hypothèses!$BT$2,K795*hypothèses!$BU$2)),IF(AND(D795=hypothèses!$BR$3,R795=hypothèses!$BI$1),IF(K795&lt;=hypothèses!$BP$3,hypothèses!$BS$3,IF(K795&gt;=hypothèses!$BQ$3,hypothèses!$BT$3,K795*hypothèses!$BU$3)),IF(AND(D795=hypothèses!$BR$5,R795=hypothèses!$BJ$1),IF(K795&lt;=hypothèses!$BP$5,hypothèses!$BS$5,IF(K795&gt;=hypothèses!$BQ$5,hypothèses!$BT$5,K795*hypothèses!$BU$5)),IF(AND(D795=hypothèses!$BR$6,R795=hypothèses!$BJ$1),IF(K795&lt;=hypothèses!$BP$6,hypothèses!$BS$6,IF(K795&gt;=hypothèses!$BQ$6,hypothèses!$BT$6,K795*hypothèses!$BU$6)),IF(AND(D795=hypothèses!$BR$8,R795=hypothèses!$BK$1),IF(K795&lt;=hypothèses!$BP$8,hypothèses!$BS$8,IF(K795&gt;=hypothèses!$BQ$8,hypothèses!$BT$8,K795*hypothèses!$BU$8)),IF(AND(D795=hypothèses!$BR$9,R795=hypothèses!$BK$1),IF(K795&lt;=hypothèses!$BP$9,hypothèses!$BS$9,IF(K795&gt;=hypothèses!$BQ$9,hypothèses!$BT$9,K795*hypothèses!$BU$9)),IF(AND(D795=hypothèses!$BR$11,R795=hypothèses!$BL$1),IF(K795&lt;=hypothèses!$BP$11,hypothèses!$BS$11,IF(K795&gt;=hypothèses!$BQ$11,hypothèses!$BT$11,K795*hypothèses!$BU$11)),IF(AND(D795=hypothèses!$BR$12,R795=hypothèses!$BL$1),IF(K795&lt;=hypothèses!$BP$12,hypothèses!$BS$12,IF(K795&gt;=hypothèses!$BQ$12,hypothèses!$BT$12,K795*hypothèses!$BU$12)),IF(AND(D795=hypothèses!$BR$14,R795=hypothèses!$BM$1),IF(K795&lt;=hypothèses!$BP$14,hypothèses!$BS$14,IF(K795&gt;=hypothèses!$BQ$14,hypothèses!$BT$14,K795*hypothèses!$BU$14)),IF(AND(D795=hypothèses!$BR$15,R795=hypothèses!$BM$1),IF(K795&lt;=hypothèses!$BP$15,hypothèses!$BS$15,IF(K795&gt;=hypothèses!$BQ$15,hypothèses!$BT$15,K795*hypothèses!$BU$15)),IF(AND(D795=hypothèses!$BR$17,R795=hypothèses!$BN$1),IF(K795&lt;=hypothèses!$BP$17,hypothèses!$BS$17,IF(K795&gt;=hypothèses!$BQ$17,hypothèses!$BT$17,K795*hypothèses!$BU$17)),IF(AND(D795=hypothèses!$BR$18,R795=hypothèses!$BN$1),IF(K795&lt;=hypothèses!$BP$18,hypothèses!$BS$18,IF(K795&gt;=hypothèses!$BQ$18,hypothèses!$BT$18,K795*hypothèses!$BU$18)),0))))))))))))))</f>
        <v>0</v>
      </c>
      <c r="W795" t="str" cm="1">
        <f t="array" ref="W795">IFERROR(IF(T795&lt;0,0,IF(R795="tarif frais de dossier",30,K795*INDEX(hypothèses!$CC$2:$CR$21,MATCH(1,(K795&gt;=hypothèses!$BX$2:$BX$21)*(K795&lt;hypothèses!$BY$2:$BY$21)*(D795="Villeurbanne")+(K795&gt;=hypothèses!$BX$12:$BX$21)*(K795&lt;hypothèses!$BY$12:$BY$21)*(D795="Hors Villeurbanne"),0),CHOOSE(MATCH(R795,{"tarif eveil";"tarif courant";"tarif pratiques collectives";"tarif troisième cycle renforcé PPES";"tarif cumul";"tarif location"},0),1,4,7,10,13,16)))),"")</f>
        <v/>
      </c>
    </row>
    <row r="796" spans="1:23">
      <c r="A796" s="71" t="s">
        <v>71</v>
      </c>
      <c r="B796" s="71" t="s">
        <v>72</v>
      </c>
      <c r="C796" s="71" t="s">
        <v>73</v>
      </c>
      <c r="D796" t="s">
        <v>70</v>
      </c>
      <c r="E796" s="59">
        <v>34810</v>
      </c>
      <c r="F796">
        <v>14</v>
      </c>
      <c r="G796">
        <v>4.5</v>
      </c>
      <c r="H796">
        <f>IF(Tableau1[[#This Row],[Tranche RFR]]&gt;=2,Tableau1[[#This Row],[Tranche RFR]]-1,Tableau1[[#This Row],[Tranche RFR]])</f>
        <v>13</v>
      </c>
      <c r="I796">
        <f>Tableau1[[#This Row],[RFR]]/Tableau1[[#This Row],[nb parts sans couple]]</f>
        <v>2677.6923076923076</v>
      </c>
      <c r="J796" t="s">
        <v>77</v>
      </c>
      <c r="K796" s="4">
        <f t="shared" si="12"/>
        <v>644.62962962962968</v>
      </c>
      <c r="L796" s="49">
        <f>IF($K796&lt;=hypothèses!$BG$2,1,IF(AND($K796&gt;hypothèses!$BF$3,$K796&lt;=hypothèses!$BG$3),2,IF(AND($K796&gt;hypothèses!$BF$4,$K796&lt;=hypothèses!$BG$4),3,IF(AND($K796&gt;hypothèses!$BF$5,$K796&lt;=hypothèses!$BG$5),4,IF(AND($K796&gt;hypothèses!$BF$6,$K796&lt;=hypothèses!$BG$6),5,IF(AND($K796&gt;hypothèses!$BF$7,$K796&lt;=hypothèses!$BG$7),6,IF(AND($K796&gt;hypothèses!$BF$8,$K796&lt;=hypothèses!$BG$8),7,IF(AND($K796&gt;hypothèses!$BF$9,$K796&lt;=hypothèses!$BG$9),8,IF(AND($K796&gt;hypothèses!$BF$10,$K796&lt;=hypothèses!$BG$10),9,IF(AND($K796&gt;hypothèses!$BF$11,$K796&lt;=hypothèses!$BG$11),10,IF(Tableau1[[#This Row],[QF mens]]&gt;hypothèses!BG805,10,"")))))))))))</f>
        <v>4</v>
      </c>
      <c r="M796" s="49">
        <f>IF($K796&lt;=hypothèses!$BY$2,1,IF(AND($K796&gt;hypothèses!$BX$3,$K796&lt;=hypothèses!$BY$3),2,IF(AND($K796&gt;hypothèses!$BX$4,$K796&lt;=hypothèses!$BY$4),3,IF(AND($K796&gt;hypothèses!$BX$5,$K796&lt;=hypothèses!$BY$5),4,IF(AND($K796&gt;hypothèses!$BX$6,$K796&lt;=hypothèses!$BY$6),5,IF(AND($K796&gt;hypothèses!$BX$7,$K796&lt;=hypothèses!$BY$7),6,IF(AND($K796&gt;hypothèses!$BX$8,$K796&lt;=hypothèses!$BY$8),7,IF(AND($K796&gt;hypothèses!$BX$9,$K796&lt;=hypothèses!$BY$9),8,IF(AND($K796&gt;hypothèses!$BX$10,$K796&lt;=hypothèses!$BY$10),9,IF(AND($K796&gt;hypothèses!$BX$11,$K796&lt;=hypothèses!$BY$11),10,IF(Tableau1[[#This Row],[QF mens]]&gt;hypothèses!BH805,10,"")))))))))))</f>
        <v>2</v>
      </c>
      <c r="N796" s="49" t="s">
        <v>82</v>
      </c>
      <c r="O796" s="49" t="s">
        <v>77</v>
      </c>
      <c r="P796" s="49" t="s">
        <v>83</v>
      </c>
      <c r="Q796" s="49" t="s">
        <v>82</v>
      </c>
      <c r="T796">
        <v>0</v>
      </c>
      <c r="U796" s="58" t="str" cm="1">
        <f t="array" ref="U79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796" s="58">
        <f>IF(R796="Tarif Frais de dossier",30,IF(T796&lt;0,0,IF(AND(D796=hypothèses!$BR$2,R796=hypothèses!$BI$1),IF(K796&lt;=hypothèses!$BP$2,hypothèses!$BS$2,IF(K796&gt;=hypothèses!$BQ$2,hypothèses!$BT$2,K796*hypothèses!$BU$2)),IF(AND(D796=hypothèses!$BR$3,R796=hypothèses!$BI$1),IF(K796&lt;=hypothèses!$BP$3,hypothèses!$BS$3,IF(K796&gt;=hypothèses!$BQ$3,hypothèses!$BT$3,K796*hypothèses!$BU$3)),IF(AND(D796=hypothèses!$BR$5,R796=hypothèses!$BJ$1),IF(K796&lt;=hypothèses!$BP$5,hypothèses!$BS$5,IF(K796&gt;=hypothèses!$BQ$5,hypothèses!$BT$5,K796*hypothèses!$BU$5)),IF(AND(D796=hypothèses!$BR$6,R796=hypothèses!$BJ$1),IF(K796&lt;=hypothèses!$BP$6,hypothèses!$BS$6,IF(K796&gt;=hypothèses!$BQ$6,hypothèses!$BT$6,K796*hypothèses!$BU$6)),IF(AND(D796=hypothèses!$BR$8,R796=hypothèses!$BK$1),IF(K796&lt;=hypothèses!$BP$8,hypothèses!$BS$8,IF(K796&gt;=hypothèses!$BQ$8,hypothèses!$BT$8,K796*hypothèses!$BU$8)),IF(AND(D796=hypothèses!$BR$9,R796=hypothèses!$BK$1),IF(K796&lt;=hypothèses!$BP$9,hypothèses!$BS$9,IF(K796&gt;=hypothèses!$BQ$9,hypothèses!$BT$9,K796*hypothèses!$BU$9)),IF(AND(D796=hypothèses!$BR$11,R796=hypothèses!$BL$1),IF(K796&lt;=hypothèses!$BP$11,hypothèses!$BS$11,IF(K796&gt;=hypothèses!$BQ$11,hypothèses!$BT$11,K796*hypothèses!$BU$11)),IF(AND(D796=hypothèses!$BR$12,R796=hypothèses!$BL$1),IF(K796&lt;=hypothèses!$BP$12,hypothèses!$BS$12,IF(K796&gt;=hypothèses!$BQ$12,hypothèses!$BT$12,K796*hypothèses!$BU$12)),IF(AND(D796=hypothèses!$BR$14,R796=hypothèses!$BM$1),IF(K796&lt;=hypothèses!$BP$14,hypothèses!$BS$14,IF(K796&gt;=hypothèses!$BQ$14,hypothèses!$BT$14,K796*hypothèses!$BU$14)),IF(AND(D796=hypothèses!$BR$15,R796=hypothèses!$BM$1),IF(K796&lt;=hypothèses!$BP$15,hypothèses!$BS$15,IF(K796&gt;=hypothèses!$BQ$15,hypothèses!$BT$15,K796*hypothèses!$BU$15)),IF(AND(D796=hypothèses!$BR$17,R796=hypothèses!$BN$1),IF(K796&lt;=hypothèses!$BP$17,hypothèses!$BS$17,IF(K796&gt;=hypothèses!$BQ$17,hypothèses!$BT$17,K796*hypothèses!$BU$17)),IF(AND(D796=hypothèses!$BR$18,R796=hypothèses!$BN$1),IF(K796&lt;=hypothèses!$BP$18,hypothèses!$BS$18,IF(K796&gt;=hypothèses!$BQ$18,hypothèses!$BT$18,K796*hypothèses!$BU$18)),0))))))))))))))</f>
        <v>0</v>
      </c>
      <c r="W796" t="str" cm="1">
        <f t="array" ref="W796">IFERROR(IF(T796&lt;0,0,IF(R796="tarif frais de dossier",30,K796*INDEX(hypothèses!$CC$2:$CR$21,MATCH(1,(K796&gt;=hypothèses!$BX$2:$BX$21)*(K796&lt;hypothèses!$BY$2:$BY$21)*(D796="Villeurbanne")+(K796&gt;=hypothèses!$BX$12:$BX$21)*(K796&lt;hypothèses!$BY$12:$BY$21)*(D796="Hors Villeurbanne"),0),CHOOSE(MATCH(R796,{"tarif eveil";"tarif courant";"tarif pratiques collectives";"tarif troisième cycle renforcé PPES";"tarif cumul";"tarif location"},0),1,4,7,10,13,16)))),"")</f>
        <v/>
      </c>
    </row>
    <row r="797" spans="1:23">
      <c r="A797" s="72" t="s">
        <v>71</v>
      </c>
      <c r="B797" s="72" t="s">
        <v>72</v>
      </c>
      <c r="C797" s="72" t="s">
        <v>73</v>
      </c>
      <c r="D797" t="s">
        <v>70</v>
      </c>
      <c r="E797" s="59">
        <v>34810</v>
      </c>
      <c r="F797">
        <v>14</v>
      </c>
      <c r="G797">
        <v>4.5</v>
      </c>
      <c r="H797">
        <f>IF(Tableau1[[#This Row],[Tranche RFR]]&gt;=2,Tableau1[[#This Row],[Tranche RFR]]-1,Tableau1[[#This Row],[Tranche RFR]])</f>
        <v>13</v>
      </c>
      <c r="I797">
        <f>Tableau1[[#This Row],[RFR]]/Tableau1[[#This Row],[nb parts sans couple]]</f>
        <v>2677.6923076923076</v>
      </c>
      <c r="J797" t="s">
        <v>77</v>
      </c>
      <c r="K797" s="4">
        <f t="shared" si="12"/>
        <v>644.62962962962968</v>
      </c>
      <c r="L797" s="49">
        <f>IF($K797&lt;=hypothèses!$BG$2,1,IF(AND($K797&gt;hypothèses!$BF$3,$K797&lt;=hypothèses!$BG$3),2,IF(AND($K797&gt;hypothèses!$BF$4,$K797&lt;=hypothèses!$BG$4),3,IF(AND($K797&gt;hypothèses!$BF$5,$K797&lt;=hypothèses!$BG$5),4,IF(AND($K797&gt;hypothèses!$BF$6,$K797&lt;=hypothèses!$BG$6),5,IF(AND($K797&gt;hypothèses!$BF$7,$K797&lt;=hypothèses!$BG$7),6,IF(AND($K797&gt;hypothèses!$BF$8,$K797&lt;=hypothèses!$BG$8),7,IF(AND($K797&gt;hypothèses!$BF$9,$K797&lt;=hypothèses!$BG$9),8,IF(AND($K797&gt;hypothèses!$BF$10,$K797&lt;=hypothèses!$BG$10),9,IF(AND($K797&gt;hypothèses!$BF$11,$K797&lt;=hypothèses!$BG$11),10,IF(Tableau1[[#This Row],[QF mens]]&gt;hypothèses!BG806,10,"")))))))))))</f>
        <v>4</v>
      </c>
      <c r="M797" s="49">
        <f>IF($K797&lt;=hypothèses!$BY$2,1,IF(AND($K797&gt;hypothèses!$BX$3,$K797&lt;=hypothèses!$BY$3),2,IF(AND($K797&gt;hypothèses!$BX$4,$K797&lt;=hypothèses!$BY$4),3,IF(AND($K797&gt;hypothèses!$BX$5,$K797&lt;=hypothèses!$BY$5),4,IF(AND($K797&gt;hypothèses!$BX$6,$K797&lt;=hypothèses!$BY$6),5,IF(AND($K797&gt;hypothèses!$BX$7,$K797&lt;=hypothèses!$BY$7),6,IF(AND($K797&gt;hypothèses!$BX$8,$K797&lt;=hypothèses!$BY$8),7,IF(AND($K797&gt;hypothèses!$BX$9,$K797&lt;=hypothèses!$BY$9),8,IF(AND($K797&gt;hypothèses!$BX$10,$K797&lt;=hypothèses!$BY$10),9,IF(AND($K797&gt;hypothèses!$BX$11,$K797&lt;=hypothèses!$BY$11),10,IF(Tableau1[[#This Row],[QF mens]]&gt;hypothèses!BH806,10,"")))))))))))</f>
        <v>2</v>
      </c>
      <c r="N797" s="49" t="s">
        <v>82</v>
      </c>
      <c r="O797" s="49" t="s">
        <v>77</v>
      </c>
      <c r="P797" s="49" t="s">
        <v>83</v>
      </c>
      <c r="Q797" s="49" t="s">
        <v>82</v>
      </c>
      <c r="T797">
        <v>0</v>
      </c>
      <c r="U797" s="58" t="str" cm="1">
        <f t="array" ref="U79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797" s="58">
        <f>IF(R797="Tarif Frais de dossier",30,IF(T797&lt;0,0,IF(AND(D797=hypothèses!$BR$2,R797=hypothèses!$BI$1),IF(K797&lt;=hypothèses!$BP$2,hypothèses!$BS$2,IF(K797&gt;=hypothèses!$BQ$2,hypothèses!$BT$2,K797*hypothèses!$BU$2)),IF(AND(D797=hypothèses!$BR$3,R797=hypothèses!$BI$1),IF(K797&lt;=hypothèses!$BP$3,hypothèses!$BS$3,IF(K797&gt;=hypothèses!$BQ$3,hypothèses!$BT$3,K797*hypothèses!$BU$3)),IF(AND(D797=hypothèses!$BR$5,R797=hypothèses!$BJ$1),IF(K797&lt;=hypothèses!$BP$5,hypothèses!$BS$5,IF(K797&gt;=hypothèses!$BQ$5,hypothèses!$BT$5,K797*hypothèses!$BU$5)),IF(AND(D797=hypothèses!$BR$6,R797=hypothèses!$BJ$1),IF(K797&lt;=hypothèses!$BP$6,hypothèses!$BS$6,IF(K797&gt;=hypothèses!$BQ$6,hypothèses!$BT$6,K797*hypothèses!$BU$6)),IF(AND(D797=hypothèses!$BR$8,R797=hypothèses!$BK$1),IF(K797&lt;=hypothèses!$BP$8,hypothèses!$BS$8,IF(K797&gt;=hypothèses!$BQ$8,hypothèses!$BT$8,K797*hypothèses!$BU$8)),IF(AND(D797=hypothèses!$BR$9,R797=hypothèses!$BK$1),IF(K797&lt;=hypothèses!$BP$9,hypothèses!$BS$9,IF(K797&gt;=hypothèses!$BQ$9,hypothèses!$BT$9,K797*hypothèses!$BU$9)),IF(AND(D797=hypothèses!$BR$11,R797=hypothèses!$BL$1),IF(K797&lt;=hypothèses!$BP$11,hypothèses!$BS$11,IF(K797&gt;=hypothèses!$BQ$11,hypothèses!$BT$11,K797*hypothèses!$BU$11)),IF(AND(D797=hypothèses!$BR$12,R797=hypothèses!$BL$1),IF(K797&lt;=hypothèses!$BP$12,hypothèses!$BS$12,IF(K797&gt;=hypothèses!$BQ$12,hypothèses!$BT$12,K797*hypothèses!$BU$12)),IF(AND(D797=hypothèses!$BR$14,R797=hypothèses!$BM$1),IF(K797&lt;=hypothèses!$BP$14,hypothèses!$BS$14,IF(K797&gt;=hypothèses!$BQ$14,hypothèses!$BT$14,K797*hypothèses!$BU$14)),IF(AND(D797=hypothèses!$BR$15,R797=hypothèses!$BM$1),IF(K797&lt;=hypothèses!$BP$15,hypothèses!$BS$15,IF(K797&gt;=hypothèses!$BQ$15,hypothèses!$BT$15,K797*hypothèses!$BU$15)),IF(AND(D797=hypothèses!$BR$17,R797=hypothèses!$BN$1),IF(K797&lt;=hypothèses!$BP$17,hypothèses!$BS$17,IF(K797&gt;=hypothèses!$BQ$17,hypothèses!$BT$17,K797*hypothèses!$BU$17)),IF(AND(D797=hypothèses!$BR$18,R797=hypothèses!$BN$1),IF(K797&lt;=hypothèses!$BP$18,hypothèses!$BS$18,IF(K797&gt;=hypothèses!$BQ$18,hypothèses!$BT$18,K797*hypothèses!$BU$18)),0))))))))))))))</f>
        <v>0</v>
      </c>
      <c r="W797" t="str" cm="1">
        <f t="array" ref="W797">IFERROR(IF(T797&lt;0,0,IF(R797="tarif frais de dossier",30,K797*INDEX(hypothèses!$CC$2:$CR$21,MATCH(1,(K797&gt;=hypothèses!$BX$2:$BX$21)*(K797&lt;hypothèses!$BY$2:$BY$21)*(D797="Villeurbanne")+(K797&gt;=hypothèses!$BX$12:$BX$21)*(K797&lt;hypothèses!$BY$12:$BY$21)*(D797="Hors Villeurbanne"),0),CHOOSE(MATCH(R797,{"tarif eveil";"tarif courant";"tarif pratiques collectives";"tarif troisième cycle renforcé PPES";"tarif cumul";"tarif location"},0),1,4,7,10,13,16)))),"")</f>
        <v/>
      </c>
    </row>
    <row r="798" spans="1:23">
      <c r="A798" s="71" t="s">
        <v>71</v>
      </c>
      <c r="B798" s="71" t="s">
        <v>72</v>
      </c>
      <c r="C798" s="71" t="s">
        <v>73</v>
      </c>
      <c r="D798" t="s">
        <v>70</v>
      </c>
      <c r="E798" s="59">
        <v>20117</v>
      </c>
      <c r="F798">
        <v>9</v>
      </c>
      <c r="G798">
        <v>1.5</v>
      </c>
      <c r="H798">
        <f>IF(Tableau1[[#This Row],[Tranche RFR]]&gt;=2,Tableau1[[#This Row],[Tranche RFR]]-1,Tableau1[[#This Row],[Tranche RFR]])</f>
        <v>8</v>
      </c>
      <c r="I798">
        <f>Tableau1[[#This Row],[RFR]]/Tableau1[[#This Row],[nb parts sans couple]]</f>
        <v>2514.625</v>
      </c>
      <c r="J798" t="s">
        <v>77</v>
      </c>
      <c r="K798" s="4">
        <f t="shared" si="12"/>
        <v>1117.6111111111111</v>
      </c>
      <c r="L798" s="49">
        <f>IF($K798&lt;=hypothèses!$BG$2,1,IF(AND($K798&gt;hypothèses!$BF$3,$K798&lt;=hypothèses!$BG$3),2,IF(AND($K798&gt;hypothèses!$BF$4,$K798&lt;=hypothèses!$BG$4),3,IF(AND($K798&gt;hypothèses!$BF$5,$K798&lt;=hypothèses!$BG$5),4,IF(AND($K798&gt;hypothèses!$BF$6,$K798&lt;=hypothèses!$BG$6),5,IF(AND($K798&gt;hypothèses!$BF$7,$K798&lt;=hypothèses!$BG$7),6,IF(AND($K798&gt;hypothèses!$BF$8,$K798&lt;=hypothèses!$BG$8),7,IF(AND($K798&gt;hypothèses!$BF$9,$K798&lt;=hypothèses!$BG$9),8,IF(AND($K798&gt;hypothèses!$BF$10,$K798&lt;=hypothèses!$BG$10),9,IF(AND($K798&gt;hypothèses!$BF$11,$K798&lt;=hypothèses!$BG$11),10,IF(Tableau1[[#This Row],[QF mens]]&gt;hypothèses!BG807,10,"")))))))))))</f>
        <v>7</v>
      </c>
      <c r="M798" s="49">
        <f>IF($K798&lt;=hypothèses!$BY$2,1,IF(AND($K798&gt;hypothèses!$BX$3,$K798&lt;=hypothèses!$BY$3),2,IF(AND($K798&gt;hypothèses!$BX$4,$K798&lt;=hypothèses!$BY$4),3,IF(AND($K798&gt;hypothèses!$BX$5,$K798&lt;=hypothèses!$BY$5),4,IF(AND($K798&gt;hypothèses!$BX$6,$K798&lt;=hypothèses!$BY$6),5,IF(AND($K798&gt;hypothèses!$BX$7,$K798&lt;=hypothèses!$BY$7),6,IF(AND($K798&gt;hypothèses!$BX$8,$K798&lt;=hypothèses!$BY$8),7,IF(AND($K798&gt;hypothèses!$BX$9,$K798&lt;=hypothèses!$BY$9),8,IF(AND($K798&gt;hypothèses!$BX$10,$K798&lt;=hypothèses!$BY$10),9,IF(AND($K798&gt;hypothèses!$BX$11,$K798&lt;=hypothèses!$BY$11),10,IF(Tableau1[[#This Row],[QF mens]]&gt;hypothèses!BH807,10,"")))))))))))</f>
        <v>5</v>
      </c>
      <c r="N798" s="49" t="s">
        <v>82</v>
      </c>
      <c r="O798" s="49" t="s">
        <v>77</v>
      </c>
      <c r="P798" s="49" t="s">
        <v>83</v>
      </c>
      <c r="Q798" s="49" t="s">
        <v>82</v>
      </c>
      <c r="R798" t="s">
        <v>13</v>
      </c>
      <c r="S798">
        <v>1</v>
      </c>
      <c r="T798">
        <v>240</v>
      </c>
      <c r="U798" s="58" cm="1">
        <f t="array" ref="U79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733.32</v>
      </c>
      <c r="V798" s="58">
        <f>IF(R798="Tarif Frais de dossier",30,IF(T798&lt;0,0,IF(AND(D798=hypothèses!$BR$2,R798=hypothèses!$BI$1),IF(K798&lt;=hypothèses!$BP$2,hypothèses!$BS$2,IF(K798&gt;=hypothèses!$BQ$2,hypothèses!$BT$2,K798*hypothèses!$BU$2)),IF(AND(D798=hypothèses!$BR$3,R798=hypothèses!$BI$1),IF(K798&lt;=hypothèses!$BP$3,hypothèses!$BS$3,IF(K798&gt;=hypothèses!$BQ$3,hypothèses!$BT$3,K798*hypothèses!$BU$3)),IF(AND(D798=hypothèses!$BR$5,R798=hypothèses!$BJ$1),IF(K798&lt;=hypothèses!$BP$5,hypothèses!$BS$5,IF(K798&gt;=hypothèses!$BQ$5,hypothèses!$BT$5,K798*hypothèses!$BU$5)),IF(AND(D798=hypothèses!$BR$6,R798=hypothèses!$BJ$1),IF(K798&lt;=hypothèses!$BP$6,hypothèses!$BS$6,IF(K798&gt;=hypothèses!$BQ$6,hypothèses!$BT$6,K798*hypothèses!$BU$6)),IF(AND(D798=hypothèses!$BR$8,R798=hypothèses!$BK$1),IF(K798&lt;=hypothèses!$BP$8,hypothèses!$BS$8,IF(K798&gt;=hypothèses!$BQ$8,hypothèses!$BT$8,K798*hypothèses!$BU$8)),IF(AND(D798=hypothèses!$BR$9,R798=hypothèses!$BK$1),IF(K798&lt;=hypothèses!$BP$9,hypothèses!$BS$9,IF(K798&gt;=hypothèses!$BQ$9,hypothèses!$BT$9,K798*hypothèses!$BU$9)),IF(AND(D798=hypothèses!$BR$11,R798=hypothèses!$BL$1),IF(K798&lt;=hypothèses!$BP$11,hypothèses!$BS$11,IF(K798&gt;=hypothèses!$BQ$11,hypothèses!$BT$11,K798*hypothèses!$BU$11)),IF(AND(D798=hypothèses!$BR$12,R798=hypothèses!$BL$1),IF(K798&lt;=hypothèses!$BP$12,hypothèses!$BS$12,IF(K798&gt;=hypothèses!$BQ$12,hypothèses!$BT$12,K798*hypothèses!$BU$12)),IF(AND(D798=hypothèses!$BR$14,R798=hypothèses!$BM$1),IF(K798&lt;=hypothèses!$BP$14,hypothèses!$BS$14,IF(K798&gt;=hypothèses!$BQ$14,hypothèses!$BT$14,K798*hypothèses!$BU$14)),IF(AND(D798=hypothèses!$BR$15,R798=hypothèses!$BM$1),IF(K798&lt;=hypothèses!$BP$15,hypothèses!$BS$15,IF(K798&gt;=hypothèses!$BQ$15,hypothèses!$BT$15,K798*hypothèses!$BU$15)),IF(AND(D798=hypothèses!$BR$17,R798=hypothèses!$BN$1),IF(K798&lt;=hypothèses!$BP$17,hypothèses!$BS$17,IF(K798&gt;=hypothèses!$BQ$17,hypothèses!$BT$17,K798*hypothèses!$BU$17)),IF(AND(D798=hypothèses!$BR$18,R798=hypothèses!$BN$1),IF(K798&lt;=hypothèses!$BP$18,hypothèses!$BS$18,IF(K798&gt;=hypothèses!$BQ$18,hypothèses!$BT$18,K798*hypothèses!$BU$18)),0))))))))))))))</f>
        <v>295.04933333333332</v>
      </c>
      <c r="W798" t="str" cm="1">
        <f t="array" ref="W798">IFERROR(IF(T798&lt;0,0,IF(R798="tarif frais de dossier",30,K798*INDEX(hypothèses!$CC$2:$CR$21,MATCH(1,(K798&gt;=hypothèses!$BX$2:$BX$21)*(K798&lt;hypothèses!$BY$2:$BY$21)*(D798="Villeurbanne")+(K798&gt;=hypothèses!$BX$12:$BX$21)*(K798&lt;hypothèses!$BY$12:$BY$21)*(D798="Hors Villeurbanne"),0),CHOOSE(MATCH(R798,{"tarif eveil";"tarif courant";"tarif pratiques collectives";"tarif troisième cycle renforcé PPES";"tarif cumul";"tarif location"},0),1,4,7,10,13,16)))),"")</f>
        <v/>
      </c>
    </row>
    <row r="799" spans="1:23">
      <c r="A799" s="72" t="s">
        <v>71</v>
      </c>
      <c r="B799" s="72" t="s">
        <v>72</v>
      </c>
      <c r="C799" s="72" t="s">
        <v>73</v>
      </c>
      <c r="D799" t="s">
        <v>70</v>
      </c>
      <c r="E799" s="59">
        <v>20117</v>
      </c>
      <c r="F799">
        <v>9</v>
      </c>
      <c r="G799">
        <v>1.5</v>
      </c>
      <c r="H799">
        <f>IF(Tableau1[[#This Row],[Tranche RFR]]&gt;=2,Tableau1[[#This Row],[Tranche RFR]]-1,Tableau1[[#This Row],[Tranche RFR]])</f>
        <v>8</v>
      </c>
      <c r="I799">
        <f>Tableau1[[#This Row],[RFR]]/Tableau1[[#This Row],[nb parts sans couple]]</f>
        <v>2514.625</v>
      </c>
      <c r="J799" t="s">
        <v>77</v>
      </c>
      <c r="K799" s="4">
        <f t="shared" si="12"/>
        <v>1117.6111111111111</v>
      </c>
      <c r="L799" s="49">
        <f>IF($K799&lt;=hypothèses!$BG$2,1,IF(AND($K799&gt;hypothèses!$BF$3,$K799&lt;=hypothèses!$BG$3),2,IF(AND($K799&gt;hypothèses!$BF$4,$K799&lt;=hypothèses!$BG$4),3,IF(AND($K799&gt;hypothèses!$BF$5,$K799&lt;=hypothèses!$BG$5),4,IF(AND($K799&gt;hypothèses!$BF$6,$K799&lt;=hypothèses!$BG$6),5,IF(AND($K799&gt;hypothèses!$BF$7,$K799&lt;=hypothèses!$BG$7),6,IF(AND($K799&gt;hypothèses!$BF$8,$K799&lt;=hypothèses!$BG$8),7,IF(AND($K799&gt;hypothèses!$BF$9,$K799&lt;=hypothèses!$BG$9),8,IF(AND($K799&gt;hypothèses!$BF$10,$K799&lt;=hypothèses!$BG$10),9,IF(AND($K799&gt;hypothèses!$BF$11,$K799&lt;=hypothèses!$BG$11),10,IF(Tableau1[[#This Row],[QF mens]]&gt;hypothèses!BG808,10,"")))))))))))</f>
        <v>7</v>
      </c>
      <c r="M799" s="49">
        <f>IF($K799&lt;=hypothèses!$BY$2,1,IF(AND($K799&gt;hypothèses!$BX$3,$K799&lt;=hypothèses!$BY$3),2,IF(AND($K799&gt;hypothèses!$BX$4,$K799&lt;=hypothèses!$BY$4),3,IF(AND($K799&gt;hypothèses!$BX$5,$K799&lt;=hypothèses!$BY$5),4,IF(AND($K799&gt;hypothèses!$BX$6,$K799&lt;=hypothèses!$BY$6),5,IF(AND($K799&gt;hypothèses!$BX$7,$K799&lt;=hypothèses!$BY$7),6,IF(AND($K799&gt;hypothèses!$BX$8,$K799&lt;=hypothèses!$BY$8),7,IF(AND($K799&gt;hypothèses!$BX$9,$K799&lt;=hypothèses!$BY$9),8,IF(AND($K799&gt;hypothèses!$BX$10,$K799&lt;=hypothèses!$BY$10),9,IF(AND($K799&gt;hypothèses!$BX$11,$K799&lt;=hypothèses!$BY$11),10,IF(Tableau1[[#This Row],[QF mens]]&gt;hypothèses!BH808,10,"")))))))))))</f>
        <v>5</v>
      </c>
      <c r="N799" s="49" t="s">
        <v>82</v>
      </c>
      <c r="O799" s="49" t="s">
        <v>77</v>
      </c>
      <c r="P799" s="49" t="s">
        <v>83</v>
      </c>
      <c r="Q799" s="49" t="s">
        <v>82</v>
      </c>
      <c r="T799">
        <v>0</v>
      </c>
      <c r="U799" s="58" t="str" cm="1">
        <f t="array" ref="U79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799" s="58">
        <f>IF(R799="Tarif Frais de dossier",30,IF(T799&lt;0,0,IF(AND(D799=hypothèses!$BR$2,R799=hypothèses!$BI$1),IF(K799&lt;=hypothèses!$BP$2,hypothèses!$BS$2,IF(K799&gt;=hypothèses!$BQ$2,hypothèses!$BT$2,K799*hypothèses!$BU$2)),IF(AND(D799=hypothèses!$BR$3,R799=hypothèses!$BI$1),IF(K799&lt;=hypothèses!$BP$3,hypothèses!$BS$3,IF(K799&gt;=hypothèses!$BQ$3,hypothèses!$BT$3,K799*hypothèses!$BU$3)),IF(AND(D799=hypothèses!$BR$5,R799=hypothèses!$BJ$1),IF(K799&lt;=hypothèses!$BP$5,hypothèses!$BS$5,IF(K799&gt;=hypothèses!$BQ$5,hypothèses!$BT$5,K799*hypothèses!$BU$5)),IF(AND(D799=hypothèses!$BR$6,R799=hypothèses!$BJ$1),IF(K799&lt;=hypothèses!$BP$6,hypothèses!$BS$6,IF(K799&gt;=hypothèses!$BQ$6,hypothèses!$BT$6,K799*hypothèses!$BU$6)),IF(AND(D799=hypothèses!$BR$8,R799=hypothèses!$BK$1),IF(K799&lt;=hypothèses!$BP$8,hypothèses!$BS$8,IF(K799&gt;=hypothèses!$BQ$8,hypothèses!$BT$8,K799*hypothèses!$BU$8)),IF(AND(D799=hypothèses!$BR$9,R799=hypothèses!$BK$1),IF(K799&lt;=hypothèses!$BP$9,hypothèses!$BS$9,IF(K799&gt;=hypothèses!$BQ$9,hypothèses!$BT$9,K799*hypothèses!$BU$9)),IF(AND(D799=hypothèses!$BR$11,R799=hypothèses!$BL$1),IF(K799&lt;=hypothèses!$BP$11,hypothèses!$BS$11,IF(K799&gt;=hypothèses!$BQ$11,hypothèses!$BT$11,K799*hypothèses!$BU$11)),IF(AND(D799=hypothèses!$BR$12,R799=hypothèses!$BL$1),IF(K799&lt;=hypothèses!$BP$12,hypothèses!$BS$12,IF(K799&gt;=hypothèses!$BQ$12,hypothèses!$BT$12,K799*hypothèses!$BU$12)),IF(AND(D799=hypothèses!$BR$14,R799=hypothèses!$BM$1),IF(K799&lt;=hypothèses!$BP$14,hypothèses!$BS$14,IF(K799&gt;=hypothèses!$BQ$14,hypothèses!$BT$14,K799*hypothèses!$BU$14)),IF(AND(D799=hypothèses!$BR$15,R799=hypothèses!$BM$1),IF(K799&lt;=hypothèses!$BP$15,hypothèses!$BS$15,IF(K799&gt;=hypothèses!$BQ$15,hypothèses!$BT$15,K799*hypothèses!$BU$15)),IF(AND(D799=hypothèses!$BR$17,R799=hypothèses!$BN$1),IF(K799&lt;=hypothèses!$BP$17,hypothèses!$BS$17,IF(K799&gt;=hypothèses!$BQ$17,hypothèses!$BT$17,K799*hypothèses!$BU$17)),IF(AND(D799=hypothèses!$BR$18,R799=hypothèses!$BN$1),IF(K799&lt;=hypothèses!$BP$18,hypothèses!$BS$18,IF(K799&gt;=hypothèses!$BQ$18,hypothèses!$BT$18,K799*hypothèses!$BU$18)),0))))))))))))))</f>
        <v>0</v>
      </c>
      <c r="W799" t="str" cm="1">
        <f t="array" ref="W799">IFERROR(IF(T799&lt;0,0,IF(R799="tarif frais de dossier",30,K799*INDEX(hypothèses!$CC$2:$CR$21,MATCH(1,(K799&gt;=hypothèses!$BX$2:$BX$21)*(K799&lt;hypothèses!$BY$2:$BY$21)*(D799="Villeurbanne")+(K799&gt;=hypothèses!$BX$12:$BX$21)*(K799&lt;hypothèses!$BY$12:$BY$21)*(D799="Hors Villeurbanne"),0),CHOOSE(MATCH(R799,{"tarif eveil";"tarif courant";"tarif pratiques collectives";"tarif troisième cycle renforcé PPES";"tarif cumul";"tarif location"},0),1,4,7,10,13,16)))),"")</f>
        <v/>
      </c>
    </row>
    <row r="800" spans="1:23">
      <c r="A800" s="71" t="s">
        <v>71</v>
      </c>
      <c r="B800" s="71" t="s">
        <v>72</v>
      </c>
      <c r="C800" s="71" t="s">
        <v>73</v>
      </c>
      <c r="D800" t="s">
        <v>70</v>
      </c>
      <c r="E800" s="59">
        <v>20117</v>
      </c>
      <c r="F800">
        <v>9</v>
      </c>
      <c r="G800">
        <v>1.5</v>
      </c>
      <c r="H800">
        <f>IF(Tableau1[[#This Row],[Tranche RFR]]&gt;=2,Tableau1[[#This Row],[Tranche RFR]]-1,Tableau1[[#This Row],[Tranche RFR]])</f>
        <v>8</v>
      </c>
      <c r="I800">
        <f>Tableau1[[#This Row],[RFR]]/Tableau1[[#This Row],[nb parts sans couple]]</f>
        <v>2514.625</v>
      </c>
      <c r="J800" t="s">
        <v>77</v>
      </c>
      <c r="K800" s="4">
        <f t="shared" si="12"/>
        <v>1117.6111111111111</v>
      </c>
      <c r="L800" s="49">
        <f>IF($K800&lt;=hypothèses!$BG$2,1,IF(AND($K800&gt;hypothèses!$BF$3,$K800&lt;=hypothèses!$BG$3),2,IF(AND($K800&gt;hypothèses!$BF$4,$K800&lt;=hypothèses!$BG$4),3,IF(AND($K800&gt;hypothèses!$BF$5,$K800&lt;=hypothèses!$BG$5),4,IF(AND($K800&gt;hypothèses!$BF$6,$K800&lt;=hypothèses!$BG$6),5,IF(AND($K800&gt;hypothèses!$BF$7,$K800&lt;=hypothèses!$BG$7),6,IF(AND($K800&gt;hypothèses!$BF$8,$K800&lt;=hypothèses!$BG$8),7,IF(AND($K800&gt;hypothèses!$BF$9,$K800&lt;=hypothèses!$BG$9),8,IF(AND($K800&gt;hypothèses!$BF$10,$K800&lt;=hypothèses!$BG$10),9,IF(AND($K800&gt;hypothèses!$BF$11,$K800&lt;=hypothèses!$BG$11),10,IF(Tableau1[[#This Row],[QF mens]]&gt;hypothèses!BG809,10,"")))))))))))</f>
        <v>7</v>
      </c>
      <c r="M800" s="49">
        <f>IF($K800&lt;=hypothèses!$BY$2,1,IF(AND($K800&gt;hypothèses!$BX$3,$K800&lt;=hypothèses!$BY$3),2,IF(AND($K800&gt;hypothèses!$BX$4,$K800&lt;=hypothèses!$BY$4),3,IF(AND($K800&gt;hypothèses!$BX$5,$K800&lt;=hypothèses!$BY$5),4,IF(AND($K800&gt;hypothèses!$BX$6,$K800&lt;=hypothèses!$BY$6),5,IF(AND($K800&gt;hypothèses!$BX$7,$K800&lt;=hypothèses!$BY$7),6,IF(AND($K800&gt;hypothèses!$BX$8,$K800&lt;=hypothèses!$BY$8),7,IF(AND($K800&gt;hypothèses!$BX$9,$K800&lt;=hypothèses!$BY$9),8,IF(AND($K800&gt;hypothèses!$BX$10,$K800&lt;=hypothèses!$BY$10),9,IF(AND($K800&gt;hypothèses!$BX$11,$K800&lt;=hypothèses!$BY$11),10,IF(Tableau1[[#This Row],[QF mens]]&gt;hypothèses!BH809,10,"")))))))))))</f>
        <v>5</v>
      </c>
      <c r="N800" s="49" t="s">
        <v>82</v>
      </c>
      <c r="O800" s="49" t="s">
        <v>77</v>
      </c>
      <c r="P800" s="49" t="s">
        <v>83</v>
      </c>
      <c r="Q800" s="49" t="s">
        <v>82</v>
      </c>
      <c r="T800">
        <v>0</v>
      </c>
      <c r="U800" s="58" t="str" cm="1">
        <f t="array" ref="U80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800" s="58">
        <f>IF(R800="Tarif Frais de dossier",30,IF(T800&lt;0,0,IF(AND(D800=hypothèses!$BR$2,R800=hypothèses!$BI$1),IF(K800&lt;=hypothèses!$BP$2,hypothèses!$BS$2,IF(K800&gt;=hypothèses!$BQ$2,hypothèses!$BT$2,K800*hypothèses!$BU$2)),IF(AND(D800=hypothèses!$BR$3,R800=hypothèses!$BI$1),IF(K800&lt;=hypothèses!$BP$3,hypothèses!$BS$3,IF(K800&gt;=hypothèses!$BQ$3,hypothèses!$BT$3,K800*hypothèses!$BU$3)),IF(AND(D800=hypothèses!$BR$5,R800=hypothèses!$BJ$1),IF(K800&lt;=hypothèses!$BP$5,hypothèses!$BS$5,IF(K800&gt;=hypothèses!$BQ$5,hypothèses!$BT$5,K800*hypothèses!$BU$5)),IF(AND(D800=hypothèses!$BR$6,R800=hypothèses!$BJ$1),IF(K800&lt;=hypothèses!$BP$6,hypothèses!$BS$6,IF(K800&gt;=hypothèses!$BQ$6,hypothèses!$BT$6,K800*hypothèses!$BU$6)),IF(AND(D800=hypothèses!$BR$8,R800=hypothèses!$BK$1),IF(K800&lt;=hypothèses!$BP$8,hypothèses!$BS$8,IF(K800&gt;=hypothèses!$BQ$8,hypothèses!$BT$8,K800*hypothèses!$BU$8)),IF(AND(D800=hypothèses!$BR$9,R800=hypothèses!$BK$1),IF(K800&lt;=hypothèses!$BP$9,hypothèses!$BS$9,IF(K800&gt;=hypothèses!$BQ$9,hypothèses!$BT$9,K800*hypothèses!$BU$9)),IF(AND(D800=hypothèses!$BR$11,R800=hypothèses!$BL$1),IF(K800&lt;=hypothèses!$BP$11,hypothèses!$BS$11,IF(K800&gt;=hypothèses!$BQ$11,hypothèses!$BT$11,K800*hypothèses!$BU$11)),IF(AND(D800=hypothèses!$BR$12,R800=hypothèses!$BL$1),IF(K800&lt;=hypothèses!$BP$12,hypothèses!$BS$12,IF(K800&gt;=hypothèses!$BQ$12,hypothèses!$BT$12,K800*hypothèses!$BU$12)),IF(AND(D800=hypothèses!$BR$14,R800=hypothèses!$BM$1),IF(K800&lt;=hypothèses!$BP$14,hypothèses!$BS$14,IF(K800&gt;=hypothèses!$BQ$14,hypothèses!$BT$14,K800*hypothèses!$BU$14)),IF(AND(D800=hypothèses!$BR$15,R800=hypothèses!$BM$1),IF(K800&lt;=hypothèses!$BP$15,hypothèses!$BS$15,IF(K800&gt;=hypothèses!$BQ$15,hypothèses!$BT$15,K800*hypothèses!$BU$15)),IF(AND(D800=hypothèses!$BR$17,R800=hypothèses!$BN$1),IF(K800&lt;=hypothèses!$BP$17,hypothèses!$BS$17,IF(K800&gt;=hypothèses!$BQ$17,hypothèses!$BT$17,K800*hypothèses!$BU$17)),IF(AND(D800=hypothèses!$BR$18,R800=hypothèses!$BN$1),IF(K800&lt;=hypothèses!$BP$18,hypothèses!$BS$18,IF(K800&gt;=hypothèses!$BQ$18,hypothèses!$BT$18,K800*hypothèses!$BU$18)),0))))))))))))))</f>
        <v>0</v>
      </c>
      <c r="W800" t="str" cm="1">
        <f t="array" ref="W800">IFERROR(IF(T800&lt;0,0,IF(R800="tarif frais de dossier",30,K800*INDEX(hypothèses!$CC$2:$CR$21,MATCH(1,(K800&gt;=hypothèses!$BX$2:$BX$21)*(K800&lt;hypothèses!$BY$2:$BY$21)*(D800="Villeurbanne")+(K800&gt;=hypothèses!$BX$12:$BX$21)*(K800&lt;hypothèses!$BY$12:$BY$21)*(D800="Hors Villeurbanne"),0),CHOOSE(MATCH(R800,{"tarif eveil";"tarif courant";"tarif pratiques collectives";"tarif troisième cycle renforcé PPES";"tarif cumul";"tarif location"},0),1,4,7,10,13,16)))),"")</f>
        <v/>
      </c>
    </row>
    <row r="801" spans="1:23">
      <c r="A801" s="72" t="s">
        <v>71</v>
      </c>
      <c r="B801" s="72" t="s">
        <v>72</v>
      </c>
      <c r="C801" s="72" t="s">
        <v>73</v>
      </c>
      <c r="D801" t="s">
        <v>86</v>
      </c>
      <c r="E801" s="59">
        <v>1555</v>
      </c>
      <c r="F801">
        <v>1</v>
      </c>
      <c r="G801">
        <v>1</v>
      </c>
      <c r="H801">
        <f>IF(Tableau1[[#This Row],[Tranche RFR]]&gt;=2,Tableau1[[#This Row],[Tranche RFR]]-1,Tableau1[[#This Row],[Tranche RFR]])</f>
        <v>1</v>
      </c>
      <c r="I801">
        <f>Tableau1[[#This Row],[RFR]]/Tableau1[[#This Row],[nb parts sans couple]]</f>
        <v>1555</v>
      </c>
      <c r="J801" t="s">
        <v>77</v>
      </c>
      <c r="K801" s="4">
        <f t="shared" si="12"/>
        <v>129.58333333333334</v>
      </c>
      <c r="L801" s="49">
        <f>IF($K801&lt;=hypothèses!$BG$2,1,IF(AND($K801&gt;hypothèses!$BF$3,$K801&lt;=hypothèses!$BG$3),2,IF(AND($K801&gt;hypothèses!$BF$4,$K801&lt;=hypothèses!$BG$4),3,IF(AND($K801&gt;hypothèses!$BF$5,$K801&lt;=hypothèses!$BG$5),4,IF(AND($K801&gt;hypothèses!$BF$6,$K801&lt;=hypothèses!$BG$6),5,IF(AND($K801&gt;hypothèses!$BF$7,$K801&lt;=hypothèses!$BG$7),6,IF(AND($K801&gt;hypothèses!$BF$8,$K801&lt;=hypothèses!$BG$8),7,IF(AND($K801&gt;hypothèses!$BF$9,$K801&lt;=hypothèses!$BG$9),8,IF(AND($K801&gt;hypothèses!$BF$10,$K801&lt;=hypothèses!$BG$10),9,IF(AND($K801&gt;hypothèses!$BF$11,$K801&lt;=hypothèses!$BG$11),10,IF(Tableau1[[#This Row],[QF mens]]&gt;hypothèses!BG810,10,"")))))))))))</f>
        <v>1</v>
      </c>
      <c r="M801" s="49">
        <f>IF($K801&lt;=hypothèses!$BY$2,1,IF(AND($K801&gt;hypothèses!$BX$3,$K801&lt;=hypothèses!$BY$3),2,IF(AND($K801&gt;hypothèses!$BX$4,$K801&lt;=hypothèses!$BY$4),3,IF(AND($K801&gt;hypothèses!$BX$5,$K801&lt;=hypothèses!$BY$5),4,IF(AND($K801&gt;hypothèses!$BX$6,$K801&lt;=hypothèses!$BY$6),5,IF(AND($K801&gt;hypothèses!$BX$7,$K801&lt;=hypothèses!$BY$7),6,IF(AND($K801&gt;hypothèses!$BX$8,$K801&lt;=hypothèses!$BY$8),7,IF(AND($K801&gt;hypothèses!$BX$9,$K801&lt;=hypothèses!$BY$9),8,IF(AND($K801&gt;hypothèses!$BX$10,$K801&lt;=hypothèses!$BY$10),9,IF(AND($K801&gt;hypothèses!$BX$11,$K801&lt;=hypothèses!$BY$11),10,IF(Tableau1[[#This Row],[QF mens]]&gt;hypothèses!BH810,10,"")))))))))))</f>
        <v>1</v>
      </c>
      <c r="N801" s="49" t="s">
        <v>82</v>
      </c>
      <c r="O801" s="49" t="s">
        <v>77</v>
      </c>
      <c r="P801" s="49" t="s">
        <v>83</v>
      </c>
      <c r="Q801" s="49" t="s">
        <v>82</v>
      </c>
      <c r="R801" t="s">
        <v>17</v>
      </c>
      <c r="S801">
        <v>1</v>
      </c>
      <c r="T801">
        <v>66</v>
      </c>
      <c r="U801" s="58" cm="1">
        <f t="array" ref="U80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66</v>
      </c>
      <c r="V801" s="58">
        <f>IF(R801="Tarif Frais de dossier",30,IF(T801&lt;0,0,IF(AND(D801=hypothèses!$BR$2,R801=hypothèses!$BI$1),IF(K801&lt;=hypothèses!$BP$2,hypothèses!$BS$2,IF(K801&gt;=hypothèses!$BQ$2,hypothèses!$BT$2,K801*hypothèses!$BU$2)),IF(AND(D801=hypothèses!$BR$3,R801=hypothèses!$BI$1),IF(K801&lt;=hypothèses!$BP$3,hypothèses!$BS$3,IF(K801&gt;=hypothèses!$BQ$3,hypothèses!$BT$3,K801*hypothèses!$BU$3)),IF(AND(D801=hypothèses!$BR$5,R801=hypothèses!$BJ$1),IF(K801&lt;=hypothèses!$BP$5,hypothèses!$BS$5,IF(K801&gt;=hypothèses!$BQ$5,hypothèses!$BT$5,K801*hypothèses!$BU$5)),IF(AND(D801=hypothèses!$BR$6,R801=hypothèses!$BJ$1),IF(K801&lt;=hypothèses!$BP$6,hypothèses!$BS$6,IF(K801&gt;=hypothèses!$BQ$6,hypothèses!$BT$6,K801*hypothèses!$BU$6)),IF(AND(D801=hypothèses!$BR$8,R801=hypothèses!$BK$1),IF(K801&lt;=hypothèses!$BP$8,hypothèses!$BS$8,IF(K801&gt;=hypothèses!$BQ$8,hypothèses!$BT$8,K801*hypothèses!$BU$8)),IF(AND(D801=hypothèses!$BR$9,R801=hypothèses!$BK$1),IF(K801&lt;=hypothèses!$BP$9,hypothèses!$BS$9,IF(K801&gt;=hypothèses!$BQ$9,hypothèses!$BT$9,K801*hypothèses!$BU$9)),IF(AND(D801=hypothèses!$BR$11,R801=hypothèses!$BL$1),IF(K801&lt;=hypothèses!$BP$11,hypothèses!$BS$11,IF(K801&gt;=hypothèses!$BQ$11,hypothèses!$BT$11,K801*hypothèses!$BU$11)),IF(AND(D801=hypothèses!$BR$12,R801=hypothèses!$BL$1),IF(K801&lt;=hypothèses!$BP$12,hypothèses!$BS$12,IF(K801&gt;=hypothèses!$BQ$12,hypothèses!$BT$12,K801*hypothèses!$BU$12)),IF(AND(D801=hypothèses!$BR$14,R801=hypothèses!$BM$1),IF(K801&lt;=hypothèses!$BP$14,hypothèses!$BS$14,IF(K801&gt;=hypothèses!$BQ$14,hypothèses!$BT$14,K801*hypothèses!$BU$14)),IF(AND(D801=hypothèses!$BR$15,R801=hypothèses!$BM$1),IF(K801&lt;=hypothèses!$BP$15,hypothèses!$BS$15,IF(K801&gt;=hypothèses!$BQ$15,hypothèses!$BT$15,K801*hypothèses!$BU$15)),IF(AND(D801=hypothèses!$BR$17,R801=hypothèses!$BN$1),IF(K801&lt;=hypothèses!$BP$17,hypothèses!$BS$17,IF(K801&gt;=hypothèses!$BQ$17,hypothèses!$BT$17,K801*hypothèses!$BU$17)),IF(AND(D801=hypothèses!$BR$18,R801=hypothèses!$BN$1),IF(K801&lt;=hypothèses!$BP$18,hypothèses!$BS$18,IF(K801&gt;=hypothèses!$BQ$18,hypothèses!$BT$18,K801*hypothèses!$BU$18)),0))))))))))))))</f>
        <v>66</v>
      </c>
      <c r="W801" t="str" cm="1">
        <f t="array" ref="W801">IFERROR(IF(T801&lt;0,0,IF(R801="tarif frais de dossier",30,K801*INDEX(hypothèses!$CC$2:$CR$21,MATCH(1,(K801&gt;=hypothèses!$BX$2:$BX$21)*(K801&lt;hypothèses!$BY$2:$BY$21)*(D801="Villeurbanne")+(K801&gt;=hypothèses!$BX$12:$BX$21)*(K801&lt;hypothèses!$BY$12:$BY$21)*(D801="Hors Villeurbanne"),0),CHOOSE(MATCH(R801,{"tarif eveil";"tarif courant";"tarif pratiques collectives";"tarif troisième cycle renforcé PPES";"tarif cumul";"tarif location"},0),1,4,7,10,13,16)))),"")</f>
        <v/>
      </c>
    </row>
    <row r="802" spans="1:23">
      <c r="A802" s="71" t="s">
        <v>71</v>
      </c>
      <c r="B802" s="71" t="s">
        <v>72</v>
      </c>
      <c r="C802" s="71" t="s">
        <v>73</v>
      </c>
      <c r="D802" t="s">
        <v>86</v>
      </c>
      <c r="E802" s="59">
        <v>1555</v>
      </c>
      <c r="F802">
        <v>1</v>
      </c>
      <c r="G802">
        <v>1</v>
      </c>
      <c r="H802">
        <f>IF(Tableau1[[#This Row],[Tranche RFR]]&gt;=2,Tableau1[[#This Row],[Tranche RFR]]-1,Tableau1[[#This Row],[Tranche RFR]])</f>
        <v>1</v>
      </c>
      <c r="I802">
        <f>Tableau1[[#This Row],[RFR]]/Tableau1[[#This Row],[nb parts sans couple]]</f>
        <v>1555</v>
      </c>
      <c r="J802" t="s">
        <v>77</v>
      </c>
      <c r="K802" s="4">
        <f t="shared" si="12"/>
        <v>129.58333333333334</v>
      </c>
      <c r="L802" s="49">
        <f>IF($K802&lt;=hypothèses!$BG$2,1,IF(AND($K802&gt;hypothèses!$BF$3,$K802&lt;=hypothèses!$BG$3),2,IF(AND($K802&gt;hypothèses!$BF$4,$K802&lt;=hypothèses!$BG$4),3,IF(AND($K802&gt;hypothèses!$BF$5,$K802&lt;=hypothèses!$BG$5),4,IF(AND($K802&gt;hypothèses!$BF$6,$K802&lt;=hypothèses!$BG$6),5,IF(AND($K802&gt;hypothèses!$BF$7,$K802&lt;=hypothèses!$BG$7),6,IF(AND($K802&gt;hypothèses!$BF$8,$K802&lt;=hypothèses!$BG$8),7,IF(AND($K802&gt;hypothèses!$BF$9,$K802&lt;=hypothèses!$BG$9),8,IF(AND($K802&gt;hypothèses!$BF$10,$K802&lt;=hypothèses!$BG$10),9,IF(AND($K802&gt;hypothèses!$BF$11,$K802&lt;=hypothèses!$BG$11),10,IF(Tableau1[[#This Row],[QF mens]]&gt;hypothèses!BG811,10,"")))))))))))</f>
        <v>1</v>
      </c>
      <c r="M802" s="49">
        <f>IF($K802&lt;=hypothèses!$BY$2,1,IF(AND($K802&gt;hypothèses!$BX$3,$K802&lt;=hypothèses!$BY$3),2,IF(AND($K802&gt;hypothèses!$BX$4,$K802&lt;=hypothèses!$BY$4),3,IF(AND($K802&gt;hypothèses!$BX$5,$K802&lt;=hypothèses!$BY$5),4,IF(AND($K802&gt;hypothèses!$BX$6,$K802&lt;=hypothèses!$BY$6),5,IF(AND($K802&gt;hypothèses!$BX$7,$K802&lt;=hypothèses!$BY$7),6,IF(AND($K802&gt;hypothèses!$BX$8,$K802&lt;=hypothèses!$BY$8),7,IF(AND($K802&gt;hypothèses!$BX$9,$K802&lt;=hypothèses!$BY$9),8,IF(AND($K802&gt;hypothèses!$BX$10,$K802&lt;=hypothèses!$BY$10),9,IF(AND($K802&gt;hypothèses!$BX$11,$K802&lt;=hypothèses!$BY$11),10,IF(Tableau1[[#This Row],[QF mens]]&gt;hypothèses!BH811,10,"")))))))))))</f>
        <v>1</v>
      </c>
      <c r="N802" s="49" t="s">
        <v>82</v>
      </c>
      <c r="O802" s="49" t="s">
        <v>77</v>
      </c>
      <c r="P802" s="49" t="s">
        <v>83</v>
      </c>
      <c r="Q802" s="49" t="s">
        <v>82</v>
      </c>
      <c r="T802">
        <v>0</v>
      </c>
      <c r="U802" s="58" t="str" cm="1">
        <f t="array" ref="U80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802" s="58">
        <f>IF(R802="Tarif Frais de dossier",30,IF(T802&lt;0,0,IF(AND(D802=hypothèses!$BR$2,R802=hypothèses!$BI$1),IF(K802&lt;=hypothèses!$BP$2,hypothèses!$BS$2,IF(K802&gt;=hypothèses!$BQ$2,hypothèses!$BT$2,K802*hypothèses!$BU$2)),IF(AND(D802=hypothèses!$BR$3,R802=hypothèses!$BI$1),IF(K802&lt;=hypothèses!$BP$3,hypothèses!$BS$3,IF(K802&gt;=hypothèses!$BQ$3,hypothèses!$BT$3,K802*hypothèses!$BU$3)),IF(AND(D802=hypothèses!$BR$5,R802=hypothèses!$BJ$1),IF(K802&lt;=hypothèses!$BP$5,hypothèses!$BS$5,IF(K802&gt;=hypothèses!$BQ$5,hypothèses!$BT$5,K802*hypothèses!$BU$5)),IF(AND(D802=hypothèses!$BR$6,R802=hypothèses!$BJ$1),IF(K802&lt;=hypothèses!$BP$6,hypothèses!$BS$6,IF(K802&gt;=hypothèses!$BQ$6,hypothèses!$BT$6,K802*hypothèses!$BU$6)),IF(AND(D802=hypothèses!$BR$8,R802=hypothèses!$BK$1),IF(K802&lt;=hypothèses!$BP$8,hypothèses!$BS$8,IF(K802&gt;=hypothèses!$BQ$8,hypothèses!$BT$8,K802*hypothèses!$BU$8)),IF(AND(D802=hypothèses!$BR$9,R802=hypothèses!$BK$1),IF(K802&lt;=hypothèses!$BP$9,hypothèses!$BS$9,IF(K802&gt;=hypothèses!$BQ$9,hypothèses!$BT$9,K802*hypothèses!$BU$9)),IF(AND(D802=hypothèses!$BR$11,R802=hypothèses!$BL$1),IF(K802&lt;=hypothèses!$BP$11,hypothèses!$BS$11,IF(K802&gt;=hypothèses!$BQ$11,hypothèses!$BT$11,K802*hypothèses!$BU$11)),IF(AND(D802=hypothèses!$BR$12,R802=hypothèses!$BL$1),IF(K802&lt;=hypothèses!$BP$12,hypothèses!$BS$12,IF(K802&gt;=hypothèses!$BQ$12,hypothèses!$BT$12,K802*hypothèses!$BU$12)),IF(AND(D802=hypothèses!$BR$14,R802=hypothèses!$BM$1),IF(K802&lt;=hypothèses!$BP$14,hypothèses!$BS$14,IF(K802&gt;=hypothèses!$BQ$14,hypothèses!$BT$14,K802*hypothèses!$BU$14)),IF(AND(D802=hypothèses!$BR$15,R802=hypothèses!$BM$1),IF(K802&lt;=hypothèses!$BP$15,hypothèses!$BS$15,IF(K802&gt;=hypothèses!$BQ$15,hypothèses!$BT$15,K802*hypothèses!$BU$15)),IF(AND(D802=hypothèses!$BR$17,R802=hypothèses!$BN$1),IF(K802&lt;=hypothèses!$BP$17,hypothèses!$BS$17,IF(K802&gt;=hypothèses!$BQ$17,hypothèses!$BT$17,K802*hypothèses!$BU$17)),IF(AND(D802=hypothèses!$BR$18,R802=hypothèses!$BN$1),IF(K802&lt;=hypothèses!$BP$18,hypothèses!$BS$18,IF(K802&gt;=hypothèses!$BQ$18,hypothèses!$BT$18,K802*hypothèses!$BU$18)),0))))))))))))))</f>
        <v>0</v>
      </c>
      <c r="W802" t="str" cm="1">
        <f t="array" ref="W802">IFERROR(IF(T802&lt;0,0,IF(R802="tarif frais de dossier",30,K802*INDEX(hypothèses!$CC$2:$CR$21,MATCH(1,(K802&gt;=hypothèses!$BX$2:$BX$21)*(K802&lt;hypothèses!$BY$2:$BY$21)*(D802="Villeurbanne")+(K802&gt;=hypothèses!$BX$12:$BX$21)*(K802&lt;hypothèses!$BY$12:$BY$21)*(D802="Hors Villeurbanne"),0),CHOOSE(MATCH(R802,{"tarif eveil";"tarif courant";"tarif pratiques collectives";"tarif troisième cycle renforcé PPES";"tarif cumul";"tarif location"},0),1,4,7,10,13,16)))),"")</f>
        <v/>
      </c>
    </row>
    <row r="803" spans="1:23">
      <c r="A803" s="72" t="s">
        <v>71</v>
      </c>
      <c r="B803" s="72" t="s">
        <v>72</v>
      </c>
      <c r="C803" s="72" t="s">
        <v>73</v>
      </c>
      <c r="D803" t="s">
        <v>70</v>
      </c>
      <c r="E803" s="59">
        <v>13270</v>
      </c>
      <c r="F803">
        <v>6</v>
      </c>
      <c r="G803">
        <v>1</v>
      </c>
      <c r="H803">
        <f>IF(Tableau1[[#This Row],[Tranche RFR]]&gt;=2,Tableau1[[#This Row],[Tranche RFR]]-1,Tableau1[[#This Row],[Tranche RFR]])</f>
        <v>5</v>
      </c>
      <c r="I803">
        <f>Tableau1[[#This Row],[RFR]]/Tableau1[[#This Row],[nb parts sans couple]]</f>
        <v>2654</v>
      </c>
      <c r="J803" t="s">
        <v>77</v>
      </c>
      <c r="K803" s="4">
        <f t="shared" si="12"/>
        <v>1105.8333333333333</v>
      </c>
      <c r="L803" s="49">
        <f>IF($K803&lt;=hypothèses!$BG$2,1,IF(AND($K803&gt;hypothèses!$BF$3,$K803&lt;=hypothèses!$BG$3),2,IF(AND($K803&gt;hypothèses!$BF$4,$K803&lt;=hypothèses!$BG$4),3,IF(AND($K803&gt;hypothèses!$BF$5,$K803&lt;=hypothèses!$BG$5),4,IF(AND($K803&gt;hypothèses!$BF$6,$K803&lt;=hypothèses!$BG$6),5,IF(AND($K803&gt;hypothèses!$BF$7,$K803&lt;=hypothèses!$BG$7),6,IF(AND($K803&gt;hypothèses!$BF$8,$K803&lt;=hypothèses!$BG$8),7,IF(AND($K803&gt;hypothèses!$BF$9,$K803&lt;=hypothèses!$BG$9),8,IF(AND($K803&gt;hypothèses!$BF$10,$K803&lt;=hypothèses!$BG$10),9,IF(AND($K803&gt;hypothèses!$BF$11,$K803&lt;=hypothèses!$BG$11),10,IF(Tableau1[[#This Row],[QF mens]]&gt;hypothèses!BG812,10,"")))))))))))</f>
        <v>7</v>
      </c>
      <c r="M803" s="49">
        <f>IF($K803&lt;=hypothèses!$BY$2,1,IF(AND($K803&gt;hypothèses!$BX$3,$K803&lt;=hypothèses!$BY$3),2,IF(AND($K803&gt;hypothèses!$BX$4,$K803&lt;=hypothèses!$BY$4),3,IF(AND($K803&gt;hypothèses!$BX$5,$K803&lt;=hypothèses!$BY$5),4,IF(AND($K803&gt;hypothèses!$BX$6,$K803&lt;=hypothèses!$BY$6),5,IF(AND($K803&gt;hypothèses!$BX$7,$K803&lt;=hypothèses!$BY$7),6,IF(AND($K803&gt;hypothèses!$BX$8,$K803&lt;=hypothèses!$BY$8),7,IF(AND($K803&gt;hypothèses!$BX$9,$K803&lt;=hypothèses!$BY$9),8,IF(AND($K803&gt;hypothèses!$BX$10,$K803&lt;=hypothèses!$BY$10),9,IF(AND($K803&gt;hypothèses!$BX$11,$K803&lt;=hypothèses!$BY$11),10,IF(Tableau1[[#This Row],[QF mens]]&gt;hypothèses!BH812,10,"")))))))))))</f>
        <v>5</v>
      </c>
      <c r="N803" s="49" t="s">
        <v>82</v>
      </c>
      <c r="O803" s="49" t="s">
        <v>77</v>
      </c>
      <c r="P803" s="49" t="s">
        <v>83</v>
      </c>
      <c r="Q803" s="49" t="s">
        <v>82</v>
      </c>
      <c r="R803" t="s">
        <v>13</v>
      </c>
      <c r="S803">
        <v>1.1000000000000001</v>
      </c>
      <c r="T803">
        <v>72.599999999999994</v>
      </c>
      <c r="U803" s="58" cm="1">
        <f t="array" ref="U80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806.65200000000016</v>
      </c>
      <c r="V803" s="58">
        <f>IF(R803="Tarif Frais de dossier",30,IF(T803&lt;0,0,IF(AND(D803=hypothèses!$BR$2,R803=hypothèses!$BI$1),IF(K803&lt;=hypothèses!$BP$2,hypothèses!$BS$2,IF(K803&gt;=hypothèses!$BQ$2,hypothèses!$BT$2,K803*hypothèses!$BU$2)),IF(AND(D803=hypothèses!$BR$3,R803=hypothèses!$BI$1),IF(K803&lt;=hypothèses!$BP$3,hypothèses!$BS$3,IF(K803&gt;=hypothèses!$BQ$3,hypothèses!$BT$3,K803*hypothèses!$BU$3)),IF(AND(D803=hypothèses!$BR$5,R803=hypothèses!$BJ$1),IF(K803&lt;=hypothèses!$BP$5,hypothèses!$BS$5,IF(K803&gt;=hypothèses!$BQ$5,hypothèses!$BT$5,K803*hypothèses!$BU$5)),IF(AND(D803=hypothèses!$BR$6,R803=hypothèses!$BJ$1),IF(K803&lt;=hypothèses!$BP$6,hypothèses!$BS$6,IF(K803&gt;=hypothèses!$BQ$6,hypothèses!$BT$6,K803*hypothèses!$BU$6)),IF(AND(D803=hypothèses!$BR$8,R803=hypothèses!$BK$1),IF(K803&lt;=hypothèses!$BP$8,hypothèses!$BS$8,IF(K803&gt;=hypothèses!$BQ$8,hypothèses!$BT$8,K803*hypothèses!$BU$8)),IF(AND(D803=hypothèses!$BR$9,R803=hypothèses!$BK$1),IF(K803&lt;=hypothèses!$BP$9,hypothèses!$BS$9,IF(K803&gt;=hypothèses!$BQ$9,hypothèses!$BT$9,K803*hypothèses!$BU$9)),IF(AND(D803=hypothèses!$BR$11,R803=hypothèses!$BL$1),IF(K803&lt;=hypothèses!$BP$11,hypothèses!$BS$11,IF(K803&gt;=hypothèses!$BQ$11,hypothèses!$BT$11,K803*hypothèses!$BU$11)),IF(AND(D803=hypothèses!$BR$12,R803=hypothèses!$BL$1),IF(K803&lt;=hypothèses!$BP$12,hypothèses!$BS$12,IF(K803&gt;=hypothèses!$BQ$12,hypothèses!$BT$12,K803*hypothèses!$BU$12)),IF(AND(D803=hypothèses!$BR$14,R803=hypothèses!$BM$1),IF(K803&lt;=hypothèses!$BP$14,hypothèses!$BS$14,IF(K803&gt;=hypothèses!$BQ$14,hypothèses!$BT$14,K803*hypothèses!$BU$14)),IF(AND(D803=hypothèses!$BR$15,R803=hypothèses!$BM$1),IF(K803&lt;=hypothèses!$BP$15,hypothèses!$BS$15,IF(K803&gt;=hypothèses!$BQ$15,hypothèses!$BT$15,K803*hypothèses!$BU$15)),IF(AND(D803=hypothèses!$BR$17,R803=hypothèses!$BN$1),IF(K803&lt;=hypothèses!$BP$17,hypothèses!$BS$17,IF(K803&gt;=hypothèses!$BQ$17,hypothèses!$BT$17,K803*hypothèses!$BU$17)),IF(AND(D803=hypothèses!$BR$18,R803=hypothèses!$BN$1),IF(K803&lt;=hypothèses!$BP$18,hypothèses!$BS$18,IF(K803&gt;=hypothèses!$BQ$18,hypothèses!$BT$18,K803*hypothèses!$BU$18)),0))))))))))))))</f>
        <v>291.94</v>
      </c>
      <c r="W803" t="str" cm="1">
        <f t="array" ref="W803">IFERROR(IF(T803&lt;0,0,IF(R803="tarif frais de dossier",30,K803*INDEX(hypothèses!$CC$2:$CR$21,MATCH(1,(K803&gt;=hypothèses!$BX$2:$BX$21)*(K803&lt;hypothèses!$BY$2:$BY$21)*(D803="Villeurbanne")+(K803&gt;=hypothèses!$BX$12:$BX$21)*(K803&lt;hypothèses!$BY$12:$BY$21)*(D803="Hors Villeurbanne"),0),CHOOSE(MATCH(R803,{"tarif eveil";"tarif courant";"tarif pratiques collectives";"tarif troisième cycle renforcé PPES";"tarif cumul";"tarif location"},0),1,4,7,10,13,16)))),"")</f>
        <v/>
      </c>
    </row>
    <row r="804" spans="1:23">
      <c r="A804" s="71" t="s">
        <v>71</v>
      </c>
      <c r="B804" s="71" t="s">
        <v>72</v>
      </c>
      <c r="C804" s="71" t="s">
        <v>73</v>
      </c>
      <c r="D804" t="s">
        <v>70</v>
      </c>
      <c r="E804" s="59">
        <v>13270</v>
      </c>
      <c r="F804">
        <v>6</v>
      </c>
      <c r="G804">
        <v>1</v>
      </c>
      <c r="H804">
        <f>IF(Tableau1[[#This Row],[Tranche RFR]]&gt;=2,Tableau1[[#This Row],[Tranche RFR]]-1,Tableau1[[#This Row],[Tranche RFR]])</f>
        <v>5</v>
      </c>
      <c r="I804">
        <f>Tableau1[[#This Row],[RFR]]/Tableau1[[#This Row],[nb parts sans couple]]</f>
        <v>2654</v>
      </c>
      <c r="J804" t="s">
        <v>77</v>
      </c>
      <c r="K804" s="4">
        <f t="shared" si="12"/>
        <v>1105.8333333333333</v>
      </c>
      <c r="L804" s="49">
        <f>IF($K804&lt;=hypothèses!$BG$2,1,IF(AND($K804&gt;hypothèses!$BF$3,$K804&lt;=hypothèses!$BG$3),2,IF(AND($K804&gt;hypothèses!$BF$4,$K804&lt;=hypothèses!$BG$4),3,IF(AND($K804&gt;hypothèses!$BF$5,$K804&lt;=hypothèses!$BG$5),4,IF(AND($K804&gt;hypothèses!$BF$6,$K804&lt;=hypothèses!$BG$6),5,IF(AND($K804&gt;hypothèses!$BF$7,$K804&lt;=hypothèses!$BG$7),6,IF(AND($K804&gt;hypothèses!$BF$8,$K804&lt;=hypothèses!$BG$8),7,IF(AND($K804&gt;hypothèses!$BF$9,$K804&lt;=hypothèses!$BG$9),8,IF(AND($K804&gt;hypothèses!$BF$10,$K804&lt;=hypothèses!$BG$10),9,IF(AND($K804&gt;hypothèses!$BF$11,$K804&lt;=hypothèses!$BG$11),10,IF(Tableau1[[#This Row],[QF mens]]&gt;hypothèses!BG813,10,"")))))))))))</f>
        <v>7</v>
      </c>
      <c r="M804" s="49">
        <f>IF($K804&lt;=hypothèses!$BY$2,1,IF(AND($K804&gt;hypothèses!$BX$3,$K804&lt;=hypothèses!$BY$3),2,IF(AND($K804&gt;hypothèses!$BX$4,$K804&lt;=hypothèses!$BY$4),3,IF(AND($K804&gt;hypothèses!$BX$5,$K804&lt;=hypothèses!$BY$5),4,IF(AND($K804&gt;hypothèses!$BX$6,$K804&lt;=hypothèses!$BY$6),5,IF(AND($K804&gt;hypothèses!$BX$7,$K804&lt;=hypothèses!$BY$7),6,IF(AND($K804&gt;hypothèses!$BX$8,$K804&lt;=hypothèses!$BY$8),7,IF(AND($K804&gt;hypothèses!$BX$9,$K804&lt;=hypothèses!$BY$9),8,IF(AND($K804&gt;hypothèses!$BX$10,$K804&lt;=hypothèses!$BY$10),9,IF(AND($K804&gt;hypothèses!$BX$11,$K804&lt;=hypothèses!$BY$11),10,IF(Tableau1[[#This Row],[QF mens]]&gt;hypothèses!BH813,10,"")))))))))))</f>
        <v>5</v>
      </c>
      <c r="N804" s="49" t="s">
        <v>82</v>
      </c>
      <c r="O804" s="49" t="s">
        <v>77</v>
      </c>
      <c r="P804" s="49" t="s">
        <v>83</v>
      </c>
      <c r="Q804" s="49" t="s">
        <v>82</v>
      </c>
      <c r="R804" t="s">
        <v>66</v>
      </c>
      <c r="S804">
        <v>1.1000000000000001</v>
      </c>
      <c r="T804">
        <v>36.299999999999997</v>
      </c>
      <c r="U804" s="58" cm="1">
        <f t="array" ref="U80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804" s="58">
        <f>IF(R804="Tarif Frais de dossier",30,IF(T804&lt;0,0,IF(AND(D804=hypothèses!$BR$2,R804=hypothèses!$BI$1),IF(K804&lt;=hypothèses!$BP$2,hypothèses!$BS$2,IF(K804&gt;=hypothèses!$BQ$2,hypothèses!$BT$2,K804*hypothèses!$BU$2)),IF(AND(D804=hypothèses!$BR$3,R804=hypothèses!$BI$1),IF(K804&lt;=hypothèses!$BP$3,hypothèses!$BS$3,IF(K804&gt;=hypothèses!$BQ$3,hypothèses!$BT$3,K804*hypothèses!$BU$3)),IF(AND(D804=hypothèses!$BR$5,R804=hypothèses!$BJ$1),IF(K804&lt;=hypothèses!$BP$5,hypothèses!$BS$5,IF(K804&gt;=hypothèses!$BQ$5,hypothèses!$BT$5,K804*hypothèses!$BU$5)),IF(AND(D804=hypothèses!$BR$6,R804=hypothèses!$BJ$1),IF(K804&lt;=hypothèses!$BP$6,hypothèses!$BS$6,IF(K804&gt;=hypothèses!$BQ$6,hypothèses!$BT$6,K804*hypothèses!$BU$6)),IF(AND(D804=hypothèses!$BR$8,R804=hypothèses!$BK$1),IF(K804&lt;=hypothèses!$BP$8,hypothèses!$BS$8,IF(K804&gt;=hypothèses!$BQ$8,hypothèses!$BT$8,K804*hypothèses!$BU$8)),IF(AND(D804=hypothèses!$BR$9,R804=hypothèses!$BK$1),IF(K804&lt;=hypothèses!$BP$9,hypothèses!$BS$9,IF(K804&gt;=hypothèses!$BQ$9,hypothèses!$BT$9,K804*hypothèses!$BU$9)),IF(AND(D804=hypothèses!$BR$11,R804=hypothèses!$BL$1),IF(K804&lt;=hypothèses!$BP$11,hypothèses!$BS$11,IF(K804&gt;=hypothèses!$BQ$11,hypothèses!$BT$11,K804*hypothèses!$BU$11)),IF(AND(D804=hypothèses!$BR$12,R804=hypothèses!$BL$1),IF(K804&lt;=hypothèses!$BP$12,hypothèses!$BS$12,IF(K804&gt;=hypothèses!$BQ$12,hypothèses!$BT$12,K804*hypothèses!$BU$12)),IF(AND(D804=hypothèses!$BR$14,R804=hypothèses!$BM$1),IF(K804&lt;=hypothèses!$BP$14,hypothèses!$BS$14,IF(K804&gt;=hypothèses!$BQ$14,hypothèses!$BT$14,K804*hypothèses!$BU$14)),IF(AND(D804=hypothèses!$BR$15,R804=hypothèses!$BM$1),IF(K804&lt;=hypothèses!$BP$15,hypothèses!$BS$15,IF(K804&gt;=hypothèses!$BQ$15,hypothèses!$BT$15,K804*hypothèses!$BU$15)),IF(AND(D804=hypothèses!$BR$17,R804=hypothèses!$BN$1),IF(K804&lt;=hypothèses!$BP$17,hypothèses!$BS$17,IF(K804&gt;=hypothèses!$BQ$17,hypothèses!$BT$17,K804*hypothèses!$BU$17)),IF(AND(D804=hypothèses!$BR$18,R804=hypothèses!$BN$1),IF(K804&lt;=hypothèses!$BP$18,hypothèses!$BS$18,IF(K804&gt;=hypothèses!$BQ$18,hypothèses!$BT$18,K804*hypothèses!$BU$18)),0))))))))))))))</f>
        <v>0</v>
      </c>
      <c r="W804" t="str" cm="1">
        <f t="array" ref="W804">IFERROR(IF(T804&lt;0,0,IF(R804="tarif frais de dossier",30,K804*INDEX(hypothèses!$CC$2:$CR$21,MATCH(1,(K804&gt;=hypothèses!$BX$2:$BX$21)*(K804&lt;hypothèses!$BY$2:$BY$21)*(D804="Villeurbanne")+(K804&gt;=hypothèses!$BX$12:$BX$21)*(K804&lt;hypothèses!$BY$12:$BY$21)*(D804="Hors Villeurbanne"),0),CHOOSE(MATCH(R804,{"tarif eveil";"tarif courant";"tarif pratiques collectives";"tarif troisième cycle renforcé PPES";"tarif cumul";"tarif location"},0),1,4,7,10,13,16)))),"")</f>
        <v/>
      </c>
    </row>
    <row r="805" spans="1:23">
      <c r="A805" s="72" t="s">
        <v>71</v>
      </c>
      <c r="B805" s="72" t="s">
        <v>72</v>
      </c>
      <c r="C805" s="72" t="s">
        <v>73</v>
      </c>
      <c r="D805" t="s">
        <v>70</v>
      </c>
      <c r="E805" s="59">
        <v>13270</v>
      </c>
      <c r="F805">
        <v>6</v>
      </c>
      <c r="G805">
        <v>1</v>
      </c>
      <c r="H805">
        <f>IF(Tableau1[[#This Row],[Tranche RFR]]&gt;=2,Tableau1[[#This Row],[Tranche RFR]]-1,Tableau1[[#This Row],[Tranche RFR]])</f>
        <v>5</v>
      </c>
      <c r="I805">
        <f>Tableau1[[#This Row],[RFR]]/Tableau1[[#This Row],[nb parts sans couple]]</f>
        <v>2654</v>
      </c>
      <c r="J805" t="s">
        <v>77</v>
      </c>
      <c r="K805" s="4">
        <f t="shared" si="12"/>
        <v>1105.8333333333333</v>
      </c>
      <c r="L805" s="49">
        <f>IF($K805&lt;=hypothèses!$BG$2,1,IF(AND($K805&gt;hypothèses!$BF$3,$K805&lt;=hypothèses!$BG$3),2,IF(AND($K805&gt;hypothèses!$BF$4,$K805&lt;=hypothèses!$BG$4),3,IF(AND($K805&gt;hypothèses!$BF$5,$K805&lt;=hypothèses!$BG$5),4,IF(AND($K805&gt;hypothèses!$BF$6,$K805&lt;=hypothèses!$BG$6),5,IF(AND($K805&gt;hypothèses!$BF$7,$K805&lt;=hypothèses!$BG$7),6,IF(AND($K805&gt;hypothèses!$BF$8,$K805&lt;=hypothèses!$BG$8),7,IF(AND($K805&gt;hypothèses!$BF$9,$K805&lt;=hypothèses!$BG$9),8,IF(AND($K805&gt;hypothèses!$BF$10,$K805&lt;=hypothèses!$BG$10),9,IF(AND($K805&gt;hypothèses!$BF$11,$K805&lt;=hypothèses!$BG$11),10,IF(Tableau1[[#This Row],[QF mens]]&gt;hypothèses!BG814,10,"")))))))))))</f>
        <v>7</v>
      </c>
      <c r="M805" s="49">
        <f>IF($K805&lt;=hypothèses!$BY$2,1,IF(AND($K805&gt;hypothèses!$BX$3,$K805&lt;=hypothèses!$BY$3),2,IF(AND($K805&gt;hypothèses!$BX$4,$K805&lt;=hypothèses!$BY$4),3,IF(AND($K805&gt;hypothèses!$BX$5,$K805&lt;=hypothèses!$BY$5),4,IF(AND($K805&gt;hypothèses!$BX$6,$K805&lt;=hypothèses!$BY$6),5,IF(AND($K805&gt;hypothèses!$BX$7,$K805&lt;=hypothèses!$BY$7),6,IF(AND($K805&gt;hypothèses!$BX$8,$K805&lt;=hypothèses!$BY$8),7,IF(AND($K805&gt;hypothèses!$BX$9,$K805&lt;=hypothèses!$BY$9),8,IF(AND($K805&gt;hypothèses!$BX$10,$K805&lt;=hypothèses!$BY$10),9,IF(AND($K805&gt;hypothèses!$BX$11,$K805&lt;=hypothèses!$BY$11),10,IF(Tableau1[[#This Row],[QF mens]]&gt;hypothèses!BH814,10,"")))))))))))</f>
        <v>5</v>
      </c>
      <c r="N805" s="49" t="s">
        <v>82</v>
      </c>
      <c r="O805" s="49" t="s">
        <v>77</v>
      </c>
      <c r="P805" s="49" t="s">
        <v>83</v>
      </c>
      <c r="Q805" s="49" t="s">
        <v>82</v>
      </c>
      <c r="T805">
        <v>0</v>
      </c>
      <c r="U805" s="58" t="str" cm="1">
        <f t="array" ref="U80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805" s="58">
        <f>IF(R805="Tarif Frais de dossier",30,IF(T805&lt;0,0,IF(AND(D805=hypothèses!$BR$2,R805=hypothèses!$BI$1),IF(K805&lt;=hypothèses!$BP$2,hypothèses!$BS$2,IF(K805&gt;=hypothèses!$BQ$2,hypothèses!$BT$2,K805*hypothèses!$BU$2)),IF(AND(D805=hypothèses!$BR$3,R805=hypothèses!$BI$1),IF(K805&lt;=hypothèses!$BP$3,hypothèses!$BS$3,IF(K805&gt;=hypothèses!$BQ$3,hypothèses!$BT$3,K805*hypothèses!$BU$3)),IF(AND(D805=hypothèses!$BR$5,R805=hypothèses!$BJ$1),IF(K805&lt;=hypothèses!$BP$5,hypothèses!$BS$5,IF(K805&gt;=hypothèses!$BQ$5,hypothèses!$BT$5,K805*hypothèses!$BU$5)),IF(AND(D805=hypothèses!$BR$6,R805=hypothèses!$BJ$1),IF(K805&lt;=hypothèses!$BP$6,hypothèses!$BS$6,IF(K805&gt;=hypothèses!$BQ$6,hypothèses!$BT$6,K805*hypothèses!$BU$6)),IF(AND(D805=hypothèses!$BR$8,R805=hypothèses!$BK$1),IF(K805&lt;=hypothèses!$BP$8,hypothèses!$BS$8,IF(K805&gt;=hypothèses!$BQ$8,hypothèses!$BT$8,K805*hypothèses!$BU$8)),IF(AND(D805=hypothèses!$BR$9,R805=hypothèses!$BK$1),IF(K805&lt;=hypothèses!$BP$9,hypothèses!$BS$9,IF(K805&gt;=hypothèses!$BQ$9,hypothèses!$BT$9,K805*hypothèses!$BU$9)),IF(AND(D805=hypothèses!$BR$11,R805=hypothèses!$BL$1),IF(K805&lt;=hypothèses!$BP$11,hypothèses!$BS$11,IF(K805&gt;=hypothèses!$BQ$11,hypothèses!$BT$11,K805*hypothèses!$BU$11)),IF(AND(D805=hypothèses!$BR$12,R805=hypothèses!$BL$1),IF(K805&lt;=hypothèses!$BP$12,hypothèses!$BS$12,IF(K805&gt;=hypothèses!$BQ$12,hypothèses!$BT$12,K805*hypothèses!$BU$12)),IF(AND(D805=hypothèses!$BR$14,R805=hypothèses!$BM$1),IF(K805&lt;=hypothèses!$BP$14,hypothèses!$BS$14,IF(K805&gt;=hypothèses!$BQ$14,hypothèses!$BT$14,K805*hypothèses!$BU$14)),IF(AND(D805=hypothèses!$BR$15,R805=hypothèses!$BM$1),IF(K805&lt;=hypothèses!$BP$15,hypothèses!$BS$15,IF(K805&gt;=hypothèses!$BQ$15,hypothèses!$BT$15,K805*hypothèses!$BU$15)),IF(AND(D805=hypothèses!$BR$17,R805=hypothèses!$BN$1),IF(K805&lt;=hypothèses!$BP$17,hypothèses!$BS$17,IF(K805&gt;=hypothèses!$BQ$17,hypothèses!$BT$17,K805*hypothèses!$BU$17)),IF(AND(D805=hypothèses!$BR$18,R805=hypothèses!$BN$1),IF(K805&lt;=hypothèses!$BP$18,hypothèses!$BS$18,IF(K805&gt;=hypothèses!$BQ$18,hypothèses!$BT$18,K805*hypothèses!$BU$18)),0))))))))))))))</f>
        <v>0</v>
      </c>
      <c r="W805" t="str" cm="1">
        <f t="array" ref="W805">IFERROR(IF(T805&lt;0,0,IF(R805="tarif frais de dossier",30,K805*INDEX(hypothèses!$CC$2:$CR$21,MATCH(1,(K805&gt;=hypothèses!$BX$2:$BX$21)*(K805&lt;hypothèses!$BY$2:$BY$21)*(D805="Villeurbanne")+(K805&gt;=hypothèses!$BX$12:$BX$21)*(K805&lt;hypothèses!$BY$12:$BY$21)*(D805="Hors Villeurbanne"),0),CHOOSE(MATCH(R805,{"tarif eveil";"tarif courant";"tarif pratiques collectives";"tarif troisième cycle renforcé PPES";"tarif cumul";"tarif location"},0),1,4,7,10,13,16)))),"")</f>
        <v/>
      </c>
    </row>
    <row r="806" spans="1:23">
      <c r="A806" s="71" t="s">
        <v>71</v>
      </c>
      <c r="B806" s="71" t="s">
        <v>72</v>
      </c>
      <c r="C806" s="71" t="s">
        <v>73</v>
      </c>
      <c r="D806" t="s">
        <v>70</v>
      </c>
      <c r="E806" s="59">
        <v>13270</v>
      </c>
      <c r="F806">
        <v>6</v>
      </c>
      <c r="G806">
        <v>1</v>
      </c>
      <c r="H806">
        <f>IF(Tableau1[[#This Row],[Tranche RFR]]&gt;=2,Tableau1[[#This Row],[Tranche RFR]]-1,Tableau1[[#This Row],[Tranche RFR]])</f>
        <v>5</v>
      </c>
      <c r="I806">
        <f>Tableau1[[#This Row],[RFR]]/Tableau1[[#This Row],[nb parts sans couple]]</f>
        <v>2654</v>
      </c>
      <c r="J806" t="s">
        <v>77</v>
      </c>
      <c r="K806" s="4">
        <f t="shared" si="12"/>
        <v>1105.8333333333333</v>
      </c>
      <c r="L806" s="49">
        <f>IF($K806&lt;=hypothèses!$BG$2,1,IF(AND($K806&gt;hypothèses!$BF$3,$K806&lt;=hypothèses!$BG$3),2,IF(AND($K806&gt;hypothèses!$BF$4,$K806&lt;=hypothèses!$BG$4),3,IF(AND($K806&gt;hypothèses!$BF$5,$K806&lt;=hypothèses!$BG$5),4,IF(AND($K806&gt;hypothèses!$BF$6,$K806&lt;=hypothèses!$BG$6),5,IF(AND($K806&gt;hypothèses!$BF$7,$K806&lt;=hypothèses!$BG$7),6,IF(AND($K806&gt;hypothèses!$BF$8,$K806&lt;=hypothèses!$BG$8),7,IF(AND($K806&gt;hypothèses!$BF$9,$K806&lt;=hypothèses!$BG$9),8,IF(AND($K806&gt;hypothèses!$BF$10,$K806&lt;=hypothèses!$BG$10),9,IF(AND($K806&gt;hypothèses!$BF$11,$K806&lt;=hypothèses!$BG$11),10,IF(Tableau1[[#This Row],[QF mens]]&gt;hypothèses!BG815,10,"")))))))))))</f>
        <v>7</v>
      </c>
      <c r="M806" s="49">
        <f>IF($K806&lt;=hypothèses!$BY$2,1,IF(AND($K806&gt;hypothèses!$BX$3,$K806&lt;=hypothèses!$BY$3),2,IF(AND($K806&gt;hypothèses!$BX$4,$K806&lt;=hypothèses!$BY$4),3,IF(AND($K806&gt;hypothèses!$BX$5,$K806&lt;=hypothèses!$BY$5),4,IF(AND($K806&gt;hypothèses!$BX$6,$K806&lt;=hypothèses!$BY$6),5,IF(AND($K806&gt;hypothèses!$BX$7,$K806&lt;=hypothèses!$BY$7),6,IF(AND($K806&gt;hypothèses!$BX$8,$K806&lt;=hypothèses!$BY$8),7,IF(AND($K806&gt;hypothèses!$BX$9,$K806&lt;=hypothèses!$BY$9),8,IF(AND($K806&gt;hypothèses!$BX$10,$K806&lt;=hypothèses!$BY$10),9,IF(AND($K806&gt;hypothèses!$BX$11,$K806&lt;=hypothèses!$BY$11),10,IF(Tableau1[[#This Row],[QF mens]]&gt;hypothèses!BH815,10,"")))))))))))</f>
        <v>5</v>
      </c>
      <c r="N806" s="49" t="s">
        <v>82</v>
      </c>
      <c r="O806" s="49" t="s">
        <v>77</v>
      </c>
      <c r="P806" s="49" t="s">
        <v>83</v>
      </c>
      <c r="Q806" s="49" t="s">
        <v>82</v>
      </c>
      <c r="T806">
        <v>0</v>
      </c>
      <c r="U806" s="58" t="str" cm="1">
        <f t="array" ref="U80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806" s="58">
        <f>IF(R806="Tarif Frais de dossier",30,IF(T806&lt;0,0,IF(AND(D806=hypothèses!$BR$2,R806=hypothèses!$BI$1),IF(K806&lt;=hypothèses!$BP$2,hypothèses!$BS$2,IF(K806&gt;=hypothèses!$BQ$2,hypothèses!$BT$2,K806*hypothèses!$BU$2)),IF(AND(D806=hypothèses!$BR$3,R806=hypothèses!$BI$1),IF(K806&lt;=hypothèses!$BP$3,hypothèses!$BS$3,IF(K806&gt;=hypothèses!$BQ$3,hypothèses!$BT$3,K806*hypothèses!$BU$3)),IF(AND(D806=hypothèses!$BR$5,R806=hypothèses!$BJ$1),IF(K806&lt;=hypothèses!$BP$5,hypothèses!$BS$5,IF(K806&gt;=hypothèses!$BQ$5,hypothèses!$BT$5,K806*hypothèses!$BU$5)),IF(AND(D806=hypothèses!$BR$6,R806=hypothèses!$BJ$1),IF(K806&lt;=hypothèses!$BP$6,hypothèses!$BS$6,IF(K806&gt;=hypothèses!$BQ$6,hypothèses!$BT$6,K806*hypothèses!$BU$6)),IF(AND(D806=hypothèses!$BR$8,R806=hypothèses!$BK$1),IF(K806&lt;=hypothèses!$BP$8,hypothèses!$BS$8,IF(K806&gt;=hypothèses!$BQ$8,hypothèses!$BT$8,K806*hypothèses!$BU$8)),IF(AND(D806=hypothèses!$BR$9,R806=hypothèses!$BK$1),IF(K806&lt;=hypothèses!$BP$9,hypothèses!$BS$9,IF(K806&gt;=hypothèses!$BQ$9,hypothèses!$BT$9,K806*hypothèses!$BU$9)),IF(AND(D806=hypothèses!$BR$11,R806=hypothèses!$BL$1),IF(K806&lt;=hypothèses!$BP$11,hypothèses!$BS$11,IF(K806&gt;=hypothèses!$BQ$11,hypothèses!$BT$11,K806*hypothèses!$BU$11)),IF(AND(D806=hypothèses!$BR$12,R806=hypothèses!$BL$1),IF(K806&lt;=hypothèses!$BP$12,hypothèses!$BS$12,IF(K806&gt;=hypothèses!$BQ$12,hypothèses!$BT$12,K806*hypothèses!$BU$12)),IF(AND(D806=hypothèses!$BR$14,R806=hypothèses!$BM$1),IF(K806&lt;=hypothèses!$BP$14,hypothèses!$BS$14,IF(K806&gt;=hypothèses!$BQ$14,hypothèses!$BT$14,K806*hypothèses!$BU$14)),IF(AND(D806=hypothèses!$BR$15,R806=hypothèses!$BM$1),IF(K806&lt;=hypothèses!$BP$15,hypothèses!$BS$15,IF(K806&gt;=hypothèses!$BQ$15,hypothèses!$BT$15,K806*hypothèses!$BU$15)),IF(AND(D806=hypothèses!$BR$17,R806=hypothèses!$BN$1),IF(K806&lt;=hypothèses!$BP$17,hypothèses!$BS$17,IF(K806&gt;=hypothèses!$BQ$17,hypothèses!$BT$17,K806*hypothèses!$BU$17)),IF(AND(D806=hypothèses!$BR$18,R806=hypothèses!$BN$1),IF(K806&lt;=hypothèses!$BP$18,hypothèses!$BS$18,IF(K806&gt;=hypothèses!$BQ$18,hypothèses!$BT$18,K806*hypothèses!$BU$18)),0))))))))))))))</f>
        <v>0</v>
      </c>
      <c r="W806" t="str" cm="1">
        <f t="array" ref="W806">IFERROR(IF(T806&lt;0,0,IF(R806="tarif frais de dossier",30,K806*INDEX(hypothèses!$CC$2:$CR$21,MATCH(1,(K806&gt;=hypothèses!$BX$2:$BX$21)*(K806&lt;hypothèses!$BY$2:$BY$21)*(D806="Villeurbanne")+(K806&gt;=hypothèses!$BX$12:$BX$21)*(K806&lt;hypothèses!$BY$12:$BY$21)*(D806="Hors Villeurbanne"),0),CHOOSE(MATCH(R806,{"tarif eveil";"tarif courant";"tarif pratiques collectives";"tarif troisième cycle renforcé PPES";"tarif cumul";"tarif location"},0),1,4,7,10,13,16)))),"")</f>
        <v/>
      </c>
    </row>
    <row r="807" spans="1:23">
      <c r="A807" s="72" t="s">
        <v>71</v>
      </c>
      <c r="B807" s="72" t="s">
        <v>72</v>
      </c>
      <c r="C807" s="72" t="s">
        <v>73</v>
      </c>
      <c r="D807" t="s">
        <v>70</v>
      </c>
      <c r="E807" s="59">
        <v>13270</v>
      </c>
      <c r="F807">
        <v>6</v>
      </c>
      <c r="G807">
        <v>1</v>
      </c>
      <c r="H807">
        <f>IF(Tableau1[[#This Row],[Tranche RFR]]&gt;=2,Tableau1[[#This Row],[Tranche RFR]]-1,Tableau1[[#This Row],[Tranche RFR]])</f>
        <v>5</v>
      </c>
      <c r="I807">
        <f>Tableau1[[#This Row],[RFR]]/Tableau1[[#This Row],[nb parts sans couple]]</f>
        <v>2654</v>
      </c>
      <c r="J807" t="s">
        <v>77</v>
      </c>
      <c r="K807" s="4">
        <f t="shared" si="12"/>
        <v>1105.8333333333333</v>
      </c>
      <c r="L807" s="49">
        <f>IF($K807&lt;=hypothèses!$BG$2,1,IF(AND($K807&gt;hypothèses!$BF$3,$K807&lt;=hypothèses!$BG$3),2,IF(AND($K807&gt;hypothèses!$BF$4,$K807&lt;=hypothèses!$BG$4),3,IF(AND($K807&gt;hypothèses!$BF$5,$K807&lt;=hypothèses!$BG$5),4,IF(AND($K807&gt;hypothèses!$BF$6,$K807&lt;=hypothèses!$BG$6),5,IF(AND($K807&gt;hypothèses!$BF$7,$K807&lt;=hypothèses!$BG$7),6,IF(AND($K807&gt;hypothèses!$BF$8,$K807&lt;=hypothèses!$BG$8),7,IF(AND($K807&gt;hypothèses!$BF$9,$K807&lt;=hypothèses!$BG$9),8,IF(AND($K807&gt;hypothèses!$BF$10,$K807&lt;=hypothèses!$BG$10),9,IF(AND($K807&gt;hypothèses!$BF$11,$K807&lt;=hypothèses!$BG$11),10,IF(Tableau1[[#This Row],[QF mens]]&gt;hypothèses!BG816,10,"")))))))))))</f>
        <v>7</v>
      </c>
      <c r="M807" s="49">
        <f>IF($K807&lt;=hypothèses!$BY$2,1,IF(AND($K807&gt;hypothèses!$BX$3,$K807&lt;=hypothèses!$BY$3),2,IF(AND($K807&gt;hypothèses!$BX$4,$K807&lt;=hypothèses!$BY$4),3,IF(AND($K807&gt;hypothèses!$BX$5,$K807&lt;=hypothèses!$BY$5),4,IF(AND($K807&gt;hypothèses!$BX$6,$K807&lt;=hypothèses!$BY$6),5,IF(AND($K807&gt;hypothèses!$BX$7,$K807&lt;=hypothèses!$BY$7),6,IF(AND($K807&gt;hypothèses!$BX$8,$K807&lt;=hypothèses!$BY$8),7,IF(AND($K807&gt;hypothèses!$BX$9,$K807&lt;=hypothèses!$BY$9),8,IF(AND($K807&gt;hypothèses!$BX$10,$K807&lt;=hypothèses!$BY$10),9,IF(AND($K807&gt;hypothèses!$BX$11,$K807&lt;=hypothèses!$BY$11),10,IF(Tableau1[[#This Row],[QF mens]]&gt;hypothèses!BH816,10,"")))))))))))</f>
        <v>5</v>
      </c>
      <c r="N807" s="49" t="s">
        <v>82</v>
      </c>
      <c r="O807" s="49" t="s">
        <v>77</v>
      </c>
      <c r="P807" s="49" t="s">
        <v>83</v>
      </c>
      <c r="Q807" s="49" t="s">
        <v>82</v>
      </c>
      <c r="T807">
        <v>0</v>
      </c>
      <c r="U807" s="58" t="str" cm="1">
        <f t="array" ref="U80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807" s="58">
        <f>IF(R807="Tarif Frais de dossier",30,IF(T807&lt;0,0,IF(AND(D807=hypothèses!$BR$2,R807=hypothèses!$BI$1),IF(K807&lt;=hypothèses!$BP$2,hypothèses!$BS$2,IF(K807&gt;=hypothèses!$BQ$2,hypothèses!$BT$2,K807*hypothèses!$BU$2)),IF(AND(D807=hypothèses!$BR$3,R807=hypothèses!$BI$1),IF(K807&lt;=hypothèses!$BP$3,hypothèses!$BS$3,IF(K807&gt;=hypothèses!$BQ$3,hypothèses!$BT$3,K807*hypothèses!$BU$3)),IF(AND(D807=hypothèses!$BR$5,R807=hypothèses!$BJ$1),IF(K807&lt;=hypothèses!$BP$5,hypothèses!$BS$5,IF(K807&gt;=hypothèses!$BQ$5,hypothèses!$BT$5,K807*hypothèses!$BU$5)),IF(AND(D807=hypothèses!$BR$6,R807=hypothèses!$BJ$1),IF(K807&lt;=hypothèses!$BP$6,hypothèses!$BS$6,IF(K807&gt;=hypothèses!$BQ$6,hypothèses!$BT$6,K807*hypothèses!$BU$6)),IF(AND(D807=hypothèses!$BR$8,R807=hypothèses!$BK$1),IF(K807&lt;=hypothèses!$BP$8,hypothèses!$BS$8,IF(K807&gt;=hypothèses!$BQ$8,hypothèses!$BT$8,K807*hypothèses!$BU$8)),IF(AND(D807=hypothèses!$BR$9,R807=hypothèses!$BK$1),IF(K807&lt;=hypothèses!$BP$9,hypothèses!$BS$9,IF(K807&gt;=hypothèses!$BQ$9,hypothèses!$BT$9,K807*hypothèses!$BU$9)),IF(AND(D807=hypothèses!$BR$11,R807=hypothèses!$BL$1),IF(K807&lt;=hypothèses!$BP$11,hypothèses!$BS$11,IF(K807&gt;=hypothèses!$BQ$11,hypothèses!$BT$11,K807*hypothèses!$BU$11)),IF(AND(D807=hypothèses!$BR$12,R807=hypothèses!$BL$1),IF(K807&lt;=hypothèses!$BP$12,hypothèses!$BS$12,IF(K807&gt;=hypothèses!$BQ$12,hypothèses!$BT$12,K807*hypothèses!$BU$12)),IF(AND(D807=hypothèses!$BR$14,R807=hypothèses!$BM$1),IF(K807&lt;=hypothèses!$BP$14,hypothèses!$BS$14,IF(K807&gt;=hypothèses!$BQ$14,hypothèses!$BT$14,K807*hypothèses!$BU$14)),IF(AND(D807=hypothèses!$BR$15,R807=hypothèses!$BM$1),IF(K807&lt;=hypothèses!$BP$15,hypothèses!$BS$15,IF(K807&gt;=hypothèses!$BQ$15,hypothèses!$BT$15,K807*hypothèses!$BU$15)),IF(AND(D807=hypothèses!$BR$17,R807=hypothèses!$BN$1),IF(K807&lt;=hypothèses!$BP$17,hypothèses!$BS$17,IF(K807&gt;=hypothèses!$BQ$17,hypothèses!$BT$17,K807*hypothèses!$BU$17)),IF(AND(D807=hypothèses!$BR$18,R807=hypothèses!$BN$1),IF(K807&lt;=hypothèses!$BP$18,hypothèses!$BS$18,IF(K807&gt;=hypothèses!$BQ$18,hypothèses!$BT$18,K807*hypothèses!$BU$18)),0))))))))))))))</f>
        <v>0</v>
      </c>
      <c r="W807" t="str" cm="1">
        <f t="array" ref="W807">IFERROR(IF(T807&lt;0,0,IF(R807="tarif frais de dossier",30,K807*INDEX(hypothèses!$CC$2:$CR$21,MATCH(1,(K807&gt;=hypothèses!$BX$2:$BX$21)*(K807&lt;hypothèses!$BY$2:$BY$21)*(D807="Villeurbanne")+(K807&gt;=hypothèses!$BX$12:$BX$21)*(K807&lt;hypothèses!$BY$12:$BY$21)*(D807="Hors Villeurbanne"),0),CHOOSE(MATCH(R807,{"tarif eveil";"tarif courant";"tarif pratiques collectives";"tarif troisième cycle renforcé PPES";"tarif cumul";"tarif location"},0),1,4,7,10,13,16)))),"")</f>
        <v/>
      </c>
    </row>
    <row r="808" spans="1:23">
      <c r="A808" s="71" t="s">
        <v>71</v>
      </c>
      <c r="B808" s="71" t="s">
        <v>72</v>
      </c>
      <c r="C808" s="71" t="s">
        <v>73</v>
      </c>
      <c r="D808" t="s">
        <v>70</v>
      </c>
      <c r="E808" s="59">
        <v>13270</v>
      </c>
      <c r="F808">
        <v>6</v>
      </c>
      <c r="G808">
        <v>1</v>
      </c>
      <c r="H808">
        <f>IF(Tableau1[[#This Row],[Tranche RFR]]&gt;=2,Tableau1[[#This Row],[Tranche RFR]]-1,Tableau1[[#This Row],[Tranche RFR]])</f>
        <v>5</v>
      </c>
      <c r="I808">
        <f>Tableau1[[#This Row],[RFR]]/Tableau1[[#This Row],[nb parts sans couple]]</f>
        <v>2654</v>
      </c>
      <c r="J808" t="s">
        <v>77</v>
      </c>
      <c r="K808" s="4">
        <f t="shared" si="12"/>
        <v>1105.8333333333333</v>
      </c>
      <c r="L808" s="49">
        <f>IF($K808&lt;=hypothèses!$BG$2,1,IF(AND($K808&gt;hypothèses!$BF$3,$K808&lt;=hypothèses!$BG$3),2,IF(AND($K808&gt;hypothèses!$BF$4,$K808&lt;=hypothèses!$BG$4),3,IF(AND($K808&gt;hypothèses!$BF$5,$K808&lt;=hypothèses!$BG$5),4,IF(AND($K808&gt;hypothèses!$BF$6,$K808&lt;=hypothèses!$BG$6),5,IF(AND($K808&gt;hypothèses!$BF$7,$K808&lt;=hypothèses!$BG$7),6,IF(AND($K808&gt;hypothèses!$BF$8,$K808&lt;=hypothèses!$BG$8),7,IF(AND($K808&gt;hypothèses!$BF$9,$K808&lt;=hypothèses!$BG$9),8,IF(AND($K808&gt;hypothèses!$BF$10,$K808&lt;=hypothèses!$BG$10),9,IF(AND($K808&gt;hypothèses!$BF$11,$K808&lt;=hypothèses!$BG$11),10,IF(Tableau1[[#This Row],[QF mens]]&gt;hypothèses!BG817,10,"")))))))))))</f>
        <v>7</v>
      </c>
      <c r="M808" s="49">
        <f>IF($K808&lt;=hypothèses!$BY$2,1,IF(AND($K808&gt;hypothèses!$BX$3,$K808&lt;=hypothèses!$BY$3),2,IF(AND($K808&gt;hypothèses!$BX$4,$K808&lt;=hypothèses!$BY$4),3,IF(AND($K808&gt;hypothèses!$BX$5,$K808&lt;=hypothèses!$BY$5),4,IF(AND($K808&gt;hypothèses!$BX$6,$K808&lt;=hypothèses!$BY$6),5,IF(AND($K808&gt;hypothèses!$BX$7,$K808&lt;=hypothèses!$BY$7),6,IF(AND($K808&gt;hypothèses!$BX$8,$K808&lt;=hypothèses!$BY$8),7,IF(AND($K808&gt;hypothèses!$BX$9,$K808&lt;=hypothèses!$BY$9),8,IF(AND($K808&gt;hypothèses!$BX$10,$K808&lt;=hypothèses!$BY$10),9,IF(AND($K808&gt;hypothèses!$BX$11,$K808&lt;=hypothèses!$BY$11),10,IF(Tableau1[[#This Row],[QF mens]]&gt;hypothèses!BH817,10,"")))))))))))</f>
        <v>5</v>
      </c>
      <c r="N808" s="49" t="s">
        <v>82</v>
      </c>
      <c r="O808" s="49" t="s">
        <v>77</v>
      </c>
      <c r="P808" s="49" t="s">
        <v>83</v>
      </c>
      <c r="Q808" s="49" t="s">
        <v>82</v>
      </c>
      <c r="T808">
        <v>0</v>
      </c>
      <c r="U808" s="58" t="str" cm="1">
        <f t="array" ref="U80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808" s="58">
        <f>IF(R808="Tarif Frais de dossier",30,IF(T808&lt;0,0,IF(AND(D808=hypothèses!$BR$2,R808=hypothèses!$BI$1),IF(K808&lt;=hypothèses!$BP$2,hypothèses!$BS$2,IF(K808&gt;=hypothèses!$BQ$2,hypothèses!$BT$2,K808*hypothèses!$BU$2)),IF(AND(D808=hypothèses!$BR$3,R808=hypothèses!$BI$1),IF(K808&lt;=hypothèses!$BP$3,hypothèses!$BS$3,IF(K808&gt;=hypothèses!$BQ$3,hypothèses!$BT$3,K808*hypothèses!$BU$3)),IF(AND(D808=hypothèses!$BR$5,R808=hypothèses!$BJ$1),IF(K808&lt;=hypothèses!$BP$5,hypothèses!$BS$5,IF(K808&gt;=hypothèses!$BQ$5,hypothèses!$BT$5,K808*hypothèses!$BU$5)),IF(AND(D808=hypothèses!$BR$6,R808=hypothèses!$BJ$1),IF(K808&lt;=hypothèses!$BP$6,hypothèses!$BS$6,IF(K808&gt;=hypothèses!$BQ$6,hypothèses!$BT$6,K808*hypothèses!$BU$6)),IF(AND(D808=hypothèses!$BR$8,R808=hypothèses!$BK$1),IF(K808&lt;=hypothèses!$BP$8,hypothèses!$BS$8,IF(K808&gt;=hypothèses!$BQ$8,hypothèses!$BT$8,K808*hypothèses!$BU$8)),IF(AND(D808=hypothèses!$BR$9,R808=hypothèses!$BK$1),IF(K808&lt;=hypothèses!$BP$9,hypothèses!$BS$9,IF(K808&gt;=hypothèses!$BQ$9,hypothèses!$BT$9,K808*hypothèses!$BU$9)),IF(AND(D808=hypothèses!$BR$11,R808=hypothèses!$BL$1),IF(K808&lt;=hypothèses!$BP$11,hypothèses!$BS$11,IF(K808&gt;=hypothèses!$BQ$11,hypothèses!$BT$11,K808*hypothèses!$BU$11)),IF(AND(D808=hypothèses!$BR$12,R808=hypothèses!$BL$1),IF(K808&lt;=hypothèses!$BP$12,hypothèses!$BS$12,IF(K808&gt;=hypothèses!$BQ$12,hypothèses!$BT$12,K808*hypothèses!$BU$12)),IF(AND(D808=hypothèses!$BR$14,R808=hypothèses!$BM$1),IF(K808&lt;=hypothèses!$BP$14,hypothèses!$BS$14,IF(K808&gt;=hypothèses!$BQ$14,hypothèses!$BT$14,K808*hypothèses!$BU$14)),IF(AND(D808=hypothèses!$BR$15,R808=hypothèses!$BM$1),IF(K808&lt;=hypothèses!$BP$15,hypothèses!$BS$15,IF(K808&gt;=hypothèses!$BQ$15,hypothèses!$BT$15,K808*hypothèses!$BU$15)),IF(AND(D808=hypothèses!$BR$17,R808=hypothèses!$BN$1),IF(K808&lt;=hypothèses!$BP$17,hypothèses!$BS$17,IF(K808&gt;=hypothèses!$BQ$17,hypothèses!$BT$17,K808*hypothèses!$BU$17)),IF(AND(D808=hypothèses!$BR$18,R808=hypothèses!$BN$1),IF(K808&lt;=hypothèses!$BP$18,hypothèses!$BS$18,IF(K808&gt;=hypothèses!$BQ$18,hypothèses!$BT$18,K808*hypothèses!$BU$18)),0))))))))))))))</f>
        <v>0</v>
      </c>
      <c r="W808" t="str" cm="1">
        <f t="array" ref="W808">IFERROR(IF(T808&lt;0,0,IF(R808="tarif frais de dossier",30,K808*INDEX(hypothèses!$CC$2:$CR$21,MATCH(1,(K808&gt;=hypothèses!$BX$2:$BX$21)*(K808&lt;hypothèses!$BY$2:$BY$21)*(D808="Villeurbanne")+(K808&gt;=hypothèses!$BX$12:$BX$21)*(K808&lt;hypothèses!$BY$12:$BY$21)*(D808="Hors Villeurbanne"),0),CHOOSE(MATCH(R808,{"tarif eveil";"tarif courant";"tarif pratiques collectives";"tarif troisième cycle renforcé PPES";"tarif cumul";"tarif location"},0),1,4,7,10,13,16)))),"")</f>
        <v/>
      </c>
    </row>
    <row r="809" spans="1:23">
      <c r="A809" s="72" t="s">
        <v>71</v>
      </c>
      <c r="B809" s="72" t="s">
        <v>72</v>
      </c>
      <c r="C809" s="72" t="s">
        <v>73</v>
      </c>
      <c r="D809" t="s">
        <v>86</v>
      </c>
      <c r="E809" s="59">
        <v>34098</v>
      </c>
      <c r="F809">
        <v>14</v>
      </c>
      <c r="G809">
        <v>2.25</v>
      </c>
      <c r="H809">
        <f>IF(Tableau1[[#This Row],[Tranche RFR]]&gt;=2,Tableau1[[#This Row],[Tranche RFR]]-1,Tableau1[[#This Row],[Tranche RFR]])</f>
        <v>13</v>
      </c>
      <c r="I809">
        <f>Tableau1[[#This Row],[RFR]]/Tableau1[[#This Row],[nb parts sans couple]]</f>
        <v>2622.9230769230771</v>
      </c>
      <c r="J809" t="s">
        <v>77</v>
      </c>
      <c r="K809" s="4">
        <f t="shared" si="12"/>
        <v>1262.8888888888889</v>
      </c>
      <c r="L809" s="49">
        <f>IF($K809&lt;=hypothèses!$BG$2,1,IF(AND($K809&gt;hypothèses!$BF$3,$K809&lt;=hypothèses!$BG$3),2,IF(AND($K809&gt;hypothèses!$BF$4,$K809&lt;=hypothèses!$BG$4),3,IF(AND($K809&gt;hypothèses!$BF$5,$K809&lt;=hypothèses!$BG$5),4,IF(AND($K809&gt;hypothèses!$BF$6,$K809&lt;=hypothèses!$BG$6),5,IF(AND($K809&gt;hypothèses!$BF$7,$K809&lt;=hypothèses!$BG$7),6,IF(AND($K809&gt;hypothèses!$BF$8,$K809&lt;=hypothèses!$BG$8),7,IF(AND($K809&gt;hypothèses!$BF$9,$K809&lt;=hypothèses!$BG$9),8,IF(AND($K809&gt;hypothèses!$BF$10,$K809&lt;=hypothèses!$BG$10),9,IF(AND($K809&gt;hypothèses!$BF$11,$K809&lt;=hypothèses!$BG$11),10,IF(Tableau1[[#This Row],[QF mens]]&gt;hypothèses!BG818,10,"")))))))))))</f>
        <v>7</v>
      </c>
      <c r="M809" s="49">
        <f>IF($K809&lt;=hypothèses!$BY$2,1,IF(AND($K809&gt;hypothèses!$BX$3,$K809&lt;=hypothèses!$BY$3),2,IF(AND($K809&gt;hypothèses!$BX$4,$K809&lt;=hypothèses!$BY$4),3,IF(AND($K809&gt;hypothèses!$BX$5,$K809&lt;=hypothèses!$BY$5),4,IF(AND($K809&gt;hypothèses!$BX$6,$K809&lt;=hypothèses!$BY$6),5,IF(AND($K809&gt;hypothèses!$BX$7,$K809&lt;=hypothèses!$BY$7),6,IF(AND($K809&gt;hypothèses!$BX$8,$K809&lt;=hypothèses!$BY$8),7,IF(AND($K809&gt;hypothèses!$BX$9,$K809&lt;=hypothèses!$BY$9),8,IF(AND($K809&gt;hypothèses!$BX$10,$K809&lt;=hypothèses!$BY$10),9,IF(AND($K809&gt;hypothèses!$BX$11,$K809&lt;=hypothèses!$BY$11),10,IF(Tableau1[[#This Row],[QF mens]]&gt;hypothèses!BH818,10,"")))))))))))</f>
        <v>6</v>
      </c>
      <c r="N809" s="49" t="s">
        <v>82</v>
      </c>
      <c r="O809" s="49" t="s">
        <v>77</v>
      </c>
      <c r="P809" s="49" t="s">
        <v>83</v>
      </c>
      <c r="Q809" s="49" t="s">
        <v>82</v>
      </c>
      <c r="R809" t="s">
        <v>13</v>
      </c>
      <c r="S809">
        <v>1</v>
      </c>
      <c r="T809">
        <v>710</v>
      </c>
      <c r="U809" s="58" cm="1">
        <f t="array" ref="U80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910.01999999999987</v>
      </c>
      <c r="V809" s="58">
        <f>IF(R809="Tarif Frais de dossier",30,IF(T809&lt;0,0,IF(AND(D809=hypothèses!$BR$2,R809=hypothèses!$BI$1),IF(K809&lt;=hypothèses!$BP$2,hypothèses!$BS$2,IF(K809&gt;=hypothèses!$BQ$2,hypothèses!$BT$2,K809*hypothèses!$BU$2)),IF(AND(D809=hypothèses!$BR$3,R809=hypothèses!$BI$1),IF(K809&lt;=hypothèses!$BP$3,hypothèses!$BS$3,IF(K809&gt;=hypothèses!$BQ$3,hypothèses!$BT$3,K809*hypothèses!$BU$3)),IF(AND(D809=hypothèses!$BR$5,R809=hypothèses!$BJ$1),IF(K809&lt;=hypothèses!$BP$5,hypothèses!$BS$5,IF(K809&gt;=hypothèses!$BQ$5,hypothèses!$BT$5,K809*hypothèses!$BU$5)),IF(AND(D809=hypothèses!$BR$6,R809=hypothèses!$BJ$1),IF(K809&lt;=hypothèses!$BP$6,hypothèses!$BS$6,IF(K809&gt;=hypothèses!$BQ$6,hypothèses!$BT$6,K809*hypothèses!$BU$6)),IF(AND(D809=hypothèses!$BR$8,R809=hypothèses!$BK$1),IF(K809&lt;=hypothèses!$BP$8,hypothèses!$BS$8,IF(K809&gt;=hypothèses!$BQ$8,hypothèses!$BT$8,K809*hypothèses!$BU$8)),IF(AND(D809=hypothèses!$BR$9,R809=hypothèses!$BK$1),IF(K809&lt;=hypothèses!$BP$9,hypothèses!$BS$9,IF(K809&gt;=hypothèses!$BQ$9,hypothèses!$BT$9,K809*hypothèses!$BU$9)),IF(AND(D809=hypothèses!$BR$11,R809=hypothèses!$BL$1),IF(K809&lt;=hypothèses!$BP$11,hypothèses!$BS$11,IF(K809&gt;=hypothèses!$BQ$11,hypothèses!$BT$11,K809*hypothèses!$BU$11)),IF(AND(D809=hypothèses!$BR$12,R809=hypothèses!$BL$1),IF(K809&lt;=hypothèses!$BP$12,hypothèses!$BS$12,IF(K809&gt;=hypothèses!$BQ$12,hypothèses!$BT$12,K809*hypothèses!$BU$12)),IF(AND(D809=hypothèses!$BR$14,R809=hypothèses!$BM$1),IF(K809&lt;=hypothèses!$BP$14,hypothèses!$BS$14,IF(K809&gt;=hypothèses!$BQ$14,hypothèses!$BT$14,K809*hypothèses!$BU$14)),IF(AND(D809=hypothèses!$BR$15,R809=hypothèses!$BM$1),IF(K809&lt;=hypothèses!$BP$15,hypothèses!$BS$15,IF(K809&gt;=hypothèses!$BQ$15,hypothèses!$BT$15,K809*hypothèses!$BU$15)),IF(AND(D809=hypothèses!$BR$17,R809=hypothèses!$BN$1),IF(K809&lt;=hypothèses!$BP$17,hypothèses!$BS$17,IF(K809&gt;=hypothèses!$BQ$17,hypothèses!$BT$17,K809*hypothèses!$BU$17)),IF(AND(D809=hypothèses!$BR$18,R809=hypothèses!$BN$1),IF(K809&lt;=hypothèses!$BP$18,hypothèses!$BS$18,IF(K809&gt;=hypothèses!$BQ$18,hypothèses!$BT$18,K809*hypothèses!$BU$18)),0))))))))))))))</f>
        <v>416.75333333333339</v>
      </c>
      <c r="W809" t="str" cm="1">
        <f t="array" ref="W809">IFERROR(IF(T809&lt;0,0,IF(R809="tarif frais de dossier",30,K809*INDEX(hypothèses!$CC$2:$CR$21,MATCH(1,(K809&gt;=hypothèses!$BX$2:$BX$21)*(K809&lt;hypothèses!$BY$2:$BY$21)*(D809="Villeurbanne")+(K809&gt;=hypothèses!$BX$12:$BX$21)*(K809&lt;hypothèses!$BY$12:$BY$21)*(D809="Hors Villeurbanne"),0),CHOOSE(MATCH(R809,{"tarif eveil";"tarif courant";"tarif pratiques collectives";"tarif troisième cycle renforcé PPES";"tarif cumul";"tarif location"},0),1,4,7,10,13,16)))),"")</f>
        <v/>
      </c>
    </row>
    <row r="810" spans="1:23">
      <c r="A810" s="71" t="s">
        <v>71</v>
      </c>
      <c r="B810" s="71" t="s">
        <v>72</v>
      </c>
      <c r="C810" s="71" t="s">
        <v>73</v>
      </c>
      <c r="D810" t="s">
        <v>86</v>
      </c>
      <c r="E810" s="59">
        <v>34098</v>
      </c>
      <c r="F810">
        <v>14</v>
      </c>
      <c r="G810">
        <v>2.25</v>
      </c>
      <c r="H810">
        <f>IF(Tableau1[[#This Row],[Tranche RFR]]&gt;=2,Tableau1[[#This Row],[Tranche RFR]]-1,Tableau1[[#This Row],[Tranche RFR]])</f>
        <v>13</v>
      </c>
      <c r="I810">
        <f>Tableau1[[#This Row],[RFR]]/Tableau1[[#This Row],[nb parts sans couple]]</f>
        <v>2622.9230769230771</v>
      </c>
      <c r="J810" t="s">
        <v>77</v>
      </c>
      <c r="K810" s="4">
        <f t="shared" si="12"/>
        <v>1262.8888888888889</v>
      </c>
      <c r="L810" s="49">
        <f>IF($K810&lt;=hypothèses!$BG$2,1,IF(AND($K810&gt;hypothèses!$BF$3,$K810&lt;=hypothèses!$BG$3),2,IF(AND($K810&gt;hypothèses!$BF$4,$K810&lt;=hypothèses!$BG$4),3,IF(AND($K810&gt;hypothèses!$BF$5,$K810&lt;=hypothèses!$BG$5),4,IF(AND($K810&gt;hypothèses!$BF$6,$K810&lt;=hypothèses!$BG$6),5,IF(AND($K810&gt;hypothèses!$BF$7,$K810&lt;=hypothèses!$BG$7),6,IF(AND($K810&gt;hypothèses!$BF$8,$K810&lt;=hypothèses!$BG$8),7,IF(AND($K810&gt;hypothèses!$BF$9,$K810&lt;=hypothèses!$BG$9),8,IF(AND($K810&gt;hypothèses!$BF$10,$K810&lt;=hypothèses!$BG$10),9,IF(AND($K810&gt;hypothèses!$BF$11,$K810&lt;=hypothèses!$BG$11),10,IF(Tableau1[[#This Row],[QF mens]]&gt;hypothèses!BG819,10,"")))))))))))</f>
        <v>7</v>
      </c>
      <c r="M810" s="49">
        <f>IF($K810&lt;=hypothèses!$BY$2,1,IF(AND($K810&gt;hypothèses!$BX$3,$K810&lt;=hypothèses!$BY$3),2,IF(AND($K810&gt;hypothèses!$BX$4,$K810&lt;=hypothèses!$BY$4),3,IF(AND($K810&gt;hypothèses!$BX$5,$K810&lt;=hypothèses!$BY$5),4,IF(AND($K810&gt;hypothèses!$BX$6,$K810&lt;=hypothèses!$BY$6),5,IF(AND($K810&gt;hypothèses!$BX$7,$K810&lt;=hypothèses!$BY$7),6,IF(AND($K810&gt;hypothèses!$BX$8,$K810&lt;=hypothèses!$BY$8),7,IF(AND($K810&gt;hypothèses!$BX$9,$K810&lt;=hypothèses!$BY$9),8,IF(AND($K810&gt;hypothèses!$BX$10,$K810&lt;=hypothèses!$BY$10),9,IF(AND($K810&gt;hypothèses!$BX$11,$K810&lt;=hypothèses!$BY$11),10,IF(Tableau1[[#This Row],[QF mens]]&gt;hypothèses!BH819,10,"")))))))))))</f>
        <v>6</v>
      </c>
      <c r="N810" s="49" t="s">
        <v>82</v>
      </c>
      <c r="O810" s="49" t="s">
        <v>77</v>
      </c>
      <c r="P810" s="49" t="s">
        <v>83</v>
      </c>
      <c r="Q810" s="49" t="s">
        <v>82</v>
      </c>
      <c r="T810">
        <v>0</v>
      </c>
      <c r="U810" s="58" t="str" cm="1">
        <f t="array" ref="U81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810" s="58">
        <f>IF(R810="Tarif Frais de dossier",30,IF(T810&lt;0,0,IF(AND(D810=hypothèses!$BR$2,R810=hypothèses!$BI$1),IF(K810&lt;=hypothèses!$BP$2,hypothèses!$BS$2,IF(K810&gt;=hypothèses!$BQ$2,hypothèses!$BT$2,K810*hypothèses!$BU$2)),IF(AND(D810=hypothèses!$BR$3,R810=hypothèses!$BI$1),IF(K810&lt;=hypothèses!$BP$3,hypothèses!$BS$3,IF(K810&gt;=hypothèses!$BQ$3,hypothèses!$BT$3,K810*hypothèses!$BU$3)),IF(AND(D810=hypothèses!$BR$5,R810=hypothèses!$BJ$1),IF(K810&lt;=hypothèses!$BP$5,hypothèses!$BS$5,IF(K810&gt;=hypothèses!$BQ$5,hypothèses!$BT$5,K810*hypothèses!$BU$5)),IF(AND(D810=hypothèses!$BR$6,R810=hypothèses!$BJ$1),IF(K810&lt;=hypothèses!$BP$6,hypothèses!$BS$6,IF(K810&gt;=hypothèses!$BQ$6,hypothèses!$BT$6,K810*hypothèses!$BU$6)),IF(AND(D810=hypothèses!$BR$8,R810=hypothèses!$BK$1),IF(K810&lt;=hypothèses!$BP$8,hypothèses!$BS$8,IF(K810&gt;=hypothèses!$BQ$8,hypothèses!$BT$8,K810*hypothèses!$BU$8)),IF(AND(D810=hypothèses!$BR$9,R810=hypothèses!$BK$1),IF(K810&lt;=hypothèses!$BP$9,hypothèses!$BS$9,IF(K810&gt;=hypothèses!$BQ$9,hypothèses!$BT$9,K810*hypothèses!$BU$9)),IF(AND(D810=hypothèses!$BR$11,R810=hypothèses!$BL$1),IF(K810&lt;=hypothèses!$BP$11,hypothèses!$BS$11,IF(K810&gt;=hypothèses!$BQ$11,hypothèses!$BT$11,K810*hypothèses!$BU$11)),IF(AND(D810=hypothèses!$BR$12,R810=hypothèses!$BL$1),IF(K810&lt;=hypothèses!$BP$12,hypothèses!$BS$12,IF(K810&gt;=hypothèses!$BQ$12,hypothèses!$BT$12,K810*hypothèses!$BU$12)),IF(AND(D810=hypothèses!$BR$14,R810=hypothèses!$BM$1),IF(K810&lt;=hypothèses!$BP$14,hypothèses!$BS$14,IF(K810&gt;=hypothèses!$BQ$14,hypothèses!$BT$14,K810*hypothèses!$BU$14)),IF(AND(D810=hypothèses!$BR$15,R810=hypothèses!$BM$1),IF(K810&lt;=hypothèses!$BP$15,hypothèses!$BS$15,IF(K810&gt;=hypothèses!$BQ$15,hypothèses!$BT$15,K810*hypothèses!$BU$15)),IF(AND(D810=hypothèses!$BR$17,R810=hypothèses!$BN$1),IF(K810&lt;=hypothèses!$BP$17,hypothèses!$BS$17,IF(K810&gt;=hypothèses!$BQ$17,hypothèses!$BT$17,K810*hypothèses!$BU$17)),IF(AND(D810=hypothèses!$BR$18,R810=hypothèses!$BN$1),IF(K810&lt;=hypothèses!$BP$18,hypothèses!$BS$18,IF(K810&gt;=hypothèses!$BQ$18,hypothèses!$BT$18,K810*hypothèses!$BU$18)),0))))))))))))))</f>
        <v>0</v>
      </c>
      <c r="W810" t="str" cm="1">
        <f t="array" ref="W810">IFERROR(IF(T810&lt;0,0,IF(R810="tarif frais de dossier",30,K810*INDEX(hypothèses!$CC$2:$CR$21,MATCH(1,(K810&gt;=hypothèses!$BX$2:$BX$21)*(K810&lt;hypothèses!$BY$2:$BY$21)*(D810="Villeurbanne")+(K810&gt;=hypothèses!$BX$12:$BX$21)*(K810&lt;hypothèses!$BY$12:$BY$21)*(D810="Hors Villeurbanne"),0),CHOOSE(MATCH(R810,{"tarif eveil";"tarif courant";"tarif pratiques collectives";"tarif troisième cycle renforcé PPES";"tarif cumul";"tarif location"},0),1,4,7,10,13,16)))),"")</f>
        <v/>
      </c>
    </row>
    <row r="811" spans="1:23">
      <c r="A811" s="72" t="s">
        <v>71</v>
      </c>
      <c r="B811" s="72" t="s">
        <v>72</v>
      </c>
      <c r="C811" s="72" t="s">
        <v>73</v>
      </c>
      <c r="D811" t="s">
        <v>70</v>
      </c>
      <c r="E811" s="59">
        <v>28931</v>
      </c>
      <c r="F811">
        <v>12</v>
      </c>
      <c r="G811">
        <v>1</v>
      </c>
      <c r="H811">
        <f>IF(Tableau1[[#This Row],[Tranche RFR]]&gt;=2,Tableau1[[#This Row],[Tranche RFR]]-1,Tableau1[[#This Row],[Tranche RFR]])</f>
        <v>11</v>
      </c>
      <c r="I811">
        <f>Tableau1[[#This Row],[RFR]]/Tableau1[[#This Row],[nb parts sans couple]]</f>
        <v>2630.090909090909</v>
      </c>
      <c r="J811" t="s">
        <v>77</v>
      </c>
      <c r="K811" s="4">
        <f t="shared" si="12"/>
        <v>2410.9166666666665</v>
      </c>
      <c r="L811" s="49">
        <f>IF($K811&lt;=hypothèses!$BG$2,1,IF(AND($K811&gt;hypothèses!$BF$3,$K811&lt;=hypothèses!$BG$3),2,IF(AND($K811&gt;hypothèses!$BF$4,$K811&lt;=hypothèses!$BG$4),3,IF(AND($K811&gt;hypothèses!$BF$5,$K811&lt;=hypothèses!$BG$5),4,IF(AND($K811&gt;hypothèses!$BF$6,$K811&lt;=hypothèses!$BG$6),5,IF(AND($K811&gt;hypothèses!$BF$7,$K811&lt;=hypothèses!$BG$7),6,IF(AND($K811&gt;hypothèses!$BF$8,$K811&lt;=hypothèses!$BG$8),7,IF(AND($K811&gt;hypothèses!$BF$9,$K811&lt;=hypothèses!$BG$9),8,IF(AND($K811&gt;hypothèses!$BF$10,$K811&lt;=hypothèses!$BG$10),9,IF(AND($K811&gt;hypothèses!$BF$11,$K811&lt;=hypothèses!$BG$11),10,IF(Tableau1[[#This Row],[QF mens]]&gt;hypothèses!BG820,10,"")))))))))))</f>
        <v>9</v>
      </c>
      <c r="M811" s="49">
        <f>IF($K811&lt;=hypothèses!$BY$2,1,IF(AND($K811&gt;hypothèses!$BX$3,$K811&lt;=hypothèses!$BY$3),2,IF(AND($K811&gt;hypothèses!$BX$4,$K811&lt;=hypothèses!$BY$4),3,IF(AND($K811&gt;hypothèses!$BX$5,$K811&lt;=hypothèses!$BY$5),4,IF(AND($K811&gt;hypothèses!$BX$6,$K811&lt;=hypothèses!$BY$6),5,IF(AND($K811&gt;hypothèses!$BX$7,$K811&lt;=hypothèses!$BY$7),6,IF(AND($K811&gt;hypothèses!$BX$8,$K811&lt;=hypothèses!$BY$8),7,IF(AND($K811&gt;hypothèses!$BX$9,$K811&lt;=hypothèses!$BY$9),8,IF(AND($K811&gt;hypothèses!$BX$10,$K811&lt;=hypothèses!$BY$10),9,IF(AND($K811&gt;hypothèses!$BX$11,$K811&lt;=hypothèses!$BY$11),10,IF(Tableau1[[#This Row],[QF mens]]&gt;hypothèses!BH820,10,"")))))))))))</f>
        <v>9</v>
      </c>
      <c r="N811" s="49" t="s">
        <v>82</v>
      </c>
      <c r="O811" s="49" t="s">
        <v>77</v>
      </c>
      <c r="P811" s="49" t="s">
        <v>83</v>
      </c>
      <c r="Q811" s="49" t="s">
        <v>82</v>
      </c>
      <c r="R811" t="s">
        <v>14</v>
      </c>
      <c r="S811">
        <v>1</v>
      </c>
      <c r="T811">
        <v>30</v>
      </c>
      <c r="U811" s="58" cm="1">
        <f t="array" ref="U81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811" s="58">
        <f>IF(R811="Tarif Frais de dossier",30,IF(T811&lt;0,0,IF(AND(D811=hypothèses!$BR$2,R811=hypothèses!$BI$1),IF(K811&lt;=hypothèses!$BP$2,hypothèses!$BS$2,IF(K811&gt;=hypothèses!$BQ$2,hypothèses!$BT$2,K811*hypothèses!$BU$2)),IF(AND(D811=hypothèses!$BR$3,R811=hypothèses!$BI$1),IF(K811&lt;=hypothèses!$BP$3,hypothèses!$BS$3,IF(K811&gt;=hypothèses!$BQ$3,hypothèses!$BT$3,K811*hypothèses!$BU$3)),IF(AND(D811=hypothèses!$BR$5,R811=hypothèses!$BJ$1),IF(K811&lt;=hypothèses!$BP$5,hypothèses!$BS$5,IF(K811&gt;=hypothèses!$BQ$5,hypothèses!$BT$5,K811*hypothèses!$BU$5)),IF(AND(D811=hypothèses!$BR$6,R811=hypothèses!$BJ$1),IF(K811&lt;=hypothèses!$BP$6,hypothèses!$BS$6,IF(K811&gt;=hypothèses!$BQ$6,hypothèses!$BT$6,K811*hypothèses!$BU$6)),IF(AND(D811=hypothèses!$BR$8,R811=hypothèses!$BK$1),IF(K811&lt;=hypothèses!$BP$8,hypothèses!$BS$8,IF(K811&gt;=hypothèses!$BQ$8,hypothèses!$BT$8,K811*hypothèses!$BU$8)),IF(AND(D811=hypothèses!$BR$9,R811=hypothèses!$BK$1),IF(K811&lt;=hypothèses!$BP$9,hypothèses!$BS$9,IF(K811&gt;=hypothèses!$BQ$9,hypothèses!$BT$9,K811*hypothèses!$BU$9)),IF(AND(D811=hypothèses!$BR$11,R811=hypothèses!$BL$1),IF(K811&lt;=hypothèses!$BP$11,hypothèses!$BS$11,IF(K811&gt;=hypothèses!$BQ$11,hypothèses!$BT$11,K811*hypothèses!$BU$11)),IF(AND(D811=hypothèses!$BR$12,R811=hypothèses!$BL$1),IF(K811&lt;=hypothèses!$BP$12,hypothèses!$BS$12,IF(K811&gt;=hypothèses!$BQ$12,hypothèses!$BT$12,K811*hypothèses!$BU$12)),IF(AND(D811=hypothèses!$BR$14,R811=hypothèses!$BM$1),IF(K811&lt;=hypothèses!$BP$14,hypothèses!$BS$14,IF(K811&gt;=hypothèses!$BQ$14,hypothèses!$BT$14,K811*hypothèses!$BU$14)),IF(AND(D811=hypothèses!$BR$15,R811=hypothèses!$BM$1),IF(K811&lt;=hypothèses!$BP$15,hypothèses!$BS$15,IF(K811&gt;=hypothèses!$BQ$15,hypothèses!$BT$15,K811*hypothèses!$BU$15)),IF(AND(D811=hypothèses!$BR$17,R811=hypothèses!$BN$1),IF(K811&lt;=hypothèses!$BP$17,hypothèses!$BS$17,IF(K811&gt;=hypothèses!$BQ$17,hypothèses!$BT$17,K811*hypothèses!$BU$17)),IF(AND(D811=hypothèses!$BR$18,R811=hypothèses!$BN$1),IF(K811&lt;=hypothèses!$BP$18,hypothèses!$BS$18,IF(K811&gt;=hypothèses!$BQ$18,hypothèses!$BT$18,K811*hypothèses!$BU$18)),0))))))))))))))</f>
        <v>30</v>
      </c>
      <c r="W811" cm="1">
        <f t="array" ref="W811">IFERROR(IF(T811&lt;0,0,IF(R811="tarif frais de dossier",30,K811*INDEX(hypothèses!$CC$2:$CR$21,MATCH(1,(K811&gt;=hypothèses!$BX$2:$BX$21)*(K811&lt;hypothèses!$BY$2:$BY$21)*(D811="Villeurbanne")+(K811&gt;=hypothèses!$BX$12:$BX$21)*(K811&lt;hypothèses!$BY$12:$BY$21)*(D811="Hors Villeurbanne"),0),CHOOSE(MATCH(R811,{"tarif eveil";"tarif courant";"tarif pratiques collectives";"tarif troisième cycle renforcé PPES";"tarif cumul";"tarif location"},0),1,4,7,10,13,16)))),"")</f>
        <v>30</v>
      </c>
    </row>
    <row r="812" spans="1:23">
      <c r="A812" s="71" t="s">
        <v>71</v>
      </c>
      <c r="B812" s="71" t="s">
        <v>72</v>
      </c>
      <c r="C812" s="71" t="s">
        <v>73</v>
      </c>
      <c r="D812" t="s">
        <v>70</v>
      </c>
      <c r="E812" s="59">
        <v>28931</v>
      </c>
      <c r="F812">
        <v>12</v>
      </c>
      <c r="G812">
        <v>1</v>
      </c>
      <c r="H812">
        <f>IF(Tableau1[[#This Row],[Tranche RFR]]&gt;=2,Tableau1[[#This Row],[Tranche RFR]]-1,Tableau1[[#This Row],[Tranche RFR]])</f>
        <v>11</v>
      </c>
      <c r="I812">
        <f>Tableau1[[#This Row],[RFR]]/Tableau1[[#This Row],[nb parts sans couple]]</f>
        <v>2630.090909090909</v>
      </c>
      <c r="J812" t="s">
        <v>77</v>
      </c>
      <c r="K812" s="4">
        <f t="shared" si="12"/>
        <v>2410.9166666666665</v>
      </c>
      <c r="L812" s="49">
        <f>IF($K812&lt;=hypothèses!$BG$2,1,IF(AND($K812&gt;hypothèses!$BF$3,$K812&lt;=hypothèses!$BG$3),2,IF(AND($K812&gt;hypothèses!$BF$4,$K812&lt;=hypothèses!$BG$4),3,IF(AND($K812&gt;hypothèses!$BF$5,$K812&lt;=hypothèses!$BG$5),4,IF(AND($K812&gt;hypothèses!$BF$6,$K812&lt;=hypothèses!$BG$6),5,IF(AND($K812&gt;hypothèses!$BF$7,$K812&lt;=hypothèses!$BG$7),6,IF(AND($K812&gt;hypothèses!$BF$8,$K812&lt;=hypothèses!$BG$8),7,IF(AND($K812&gt;hypothèses!$BF$9,$K812&lt;=hypothèses!$BG$9),8,IF(AND($K812&gt;hypothèses!$BF$10,$K812&lt;=hypothèses!$BG$10),9,IF(AND($K812&gt;hypothèses!$BF$11,$K812&lt;=hypothèses!$BG$11),10,IF(Tableau1[[#This Row],[QF mens]]&gt;hypothèses!BG821,10,"")))))))))))</f>
        <v>9</v>
      </c>
      <c r="M812" s="49">
        <f>IF($K812&lt;=hypothèses!$BY$2,1,IF(AND($K812&gt;hypothèses!$BX$3,$K812&lt;=hypothèses!$BY$3),2,IF(AND($K812&gt;hypothèses!$BX$4,$K812&lt;=hypothèses!$BY$4),3,IF(AND($K812&gt;hypothèses!$BX$5,$K812&lt;=hypothèses!$BY$5),4,IF(AND($K812&gt;hypothèses!$BX$6,$K812&lt;=hypothèses!$BY$6),5,IF(AND($K812&gt;hypothèses!$BX$7,$K812&lt;=hypothèses!$BY$7),6,IF(AND($K812&gt;hypothèses!$BX$8,$K812&lt;=hypothèses!$BY$8),7,IF(AND($K812&gt;hypothèses!$BX$9,$K812&lt;=hypothèses!$BY$9),8,IF(AND($K812&gt;hypothèses!$BX$10,$K812&lt;=hypothèses!$BY$10),9,IF(AND($K812&gt;hypothèses!$BX$11,$K812&lt;=hypothèses!$BY$11),10,IF(Tableau1[[#This Row],[QF mens]]&gt;hypothèses!BH821,10,"")))))))))))</f>
        <v>9</v>
      </c>
      <c r="N812" s="49" t="s">
        <v>82</v>
      </c>
      <c r="O812" s="49" t="s">
        <v>77</v>
      </c>
      <c r="P812" s="49" t="s">
        <v>83</v>
      </c>
      <c r="Q812" s="49" t="s">
        <v>82</v>
      </c>
      <c r="R812" t="s">
        <v>17</v>
      </c>
      <c r="S812">
        <v>1.1000000000000001</v>
      </c>
      <c r="T812">
        <v>209</v>
      </c>
      <c r="U812" s="58" cm="1">
        <f t="array" ref="U81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489.10399999999998</v>
      </c>
      <c r="V812" s="58">
        <f>IF(R812="Tarif Frais de dossier",30,IF(T812&lt;0,0,IF(AND(D812=hypothèses!$BR$2,R812=hypothèses!$BI$1),IF(K812&lt;=hypothèses!$BP$2,hypothèses!$BS$2,IF(K812&gt;=hypothèses!$BQ$2,hypothèses!$BT$2,K812*hypothèses!$BU$2)),IF(AND(D812=hypothèses!$BR$3,R812=hypothèses!$BI$1),IF(K812&lt;=hypothèses!$BP$3,hypothèses!$BS$3,IF(K812&gt;=hypothèses!$BQ$3,hypothèses!$BT$3,K812*hypothèses!$BU$3)),IF(AND(D812=hypothèses!$BR$5,R812=hypothèses!$BJ$1),IF(K812&lt;=hypothèses!$BP$5,hypothèses!$BS$5,IF(K812&gt;=hypothèses!$BQ$5,hypothèses!$BT$5,K812*hypothèses!$BU$5)),IF(AND(D812=hypothèses!$BR$6,R812=hypothèses!$BJ$1),IF(K812&lt;=hypothèses!$BP$6,hypothèses!$BS$6,IF(K812&gt;=hypothèses!$BQ$6,hypothèses!$BT$6,K812*hypothèses!$BU$6)),IF(AND(D812=hypothèses!$BR$8,R812=hypothèses!$BK$1),IF(K812&lt;=hypothèses!$BP$8,hypothèses!$BS$8,IF(K812&gt;=hypothèses!$BQ$8,hypothèses!$BT$8,K812*hypothèses!$BU$8)),IF(AND(D812=hypothèses!$BR$9,R812=hypothèses!$BK$1),IF(K812&lt;=hypothèses!$BP$9,hypothèses!$BS$9,IF(K812&gt;=hypothèses!$BQ$9,hypothèses!$BT$9,K812*hypothèses!$BU$9)),IF(AND(D812=hypothèses!$BR$11,R812=hypothèses!$BL$1),IF(K812&lt;=hypothèses!$BP$11,hypothèses!$BS$11,IF(K812&gt;=hypothèses!$BQ$11,hypothèses!$BT$11,K812*hypothèses!$BU$11)),IF(AND(D812=hypothèses!$BR$12,R812=hypothèses!$BL$1),IF(K812&lt;=hypothèses!$BP$12,hypothèses!$BS$12,IF(K812&gt;=hypothèses!$BQ$12,hypothèses!$BT$12,K812*hypothèses!$BU$12)),IF(AND(D812=hypothèses!$BR$14,R812=hypothèses!$BM$1),IF(K812&lt;=hypothèses!$BP$14,hypothèses!$BS$14,IF(K812&gt;=hypothèses!$BQ$14,hypothèses!$BT$14,K812*hypothèses!$BU$14)),IF(AND(D812=hypothèses!$BR$15,R812=hypothèses!$BM$1),IF(K812&lt;=hypothèses!$BP$15,hypothèses!$BS$15,IF(K812&gt;=hypothèses!$BQ$15,hypothèses!$BT$15,K812*hypothèses!$BU$15)),IF(AND(D812=hypothèses!$BR$17,R812=hypothèses!$BN$1),IF(K812&lt;=hypothèses!$BP$17,hypothèses!$BS$17,IF(K812&gt;=hypothèses!$BQ$17,hypothèses!$BT$17,K812*hypothèses!$BU$17)),IF(AND(D812=hypothèses!$BR$18,R812=hypothèses!$BN$1),IF(K812&lt;=hypothèses!$BP$18,hypothèses!$BS$18,IF(K812&gt;=hypothèses!$BQ$18,hypothèses!$BT$18,K812*hypothèses!$BU$18)),0))))))))))))))</f>
        <v>318.24099999999999</v>
      </c>
      <c r="W812" t="str" cm="1">
        <f t="array" ref="W812">IFERROR(IF(T812&lt;0,0,IF(R812="tarif frais de dossier",30,K812*INDEX(hypothèses!$CC$2:$CR$21,MATCH(1,(K812&gt;=hypothèses!$BX$2:$BX$21)*(K812&lt;hypothèses!$BY$2:$BY$21)*(D812="Villeurbanne")+(K812&gt;=hypothèses!$BX$12:$BX$21)*(K812&lt;hypothèses!$BY$12:$BY$21)*(D812="Hors Villeurbanne"),0),CHOOSE(MATCH(R812,{"tarif eveil";"tarif courant";"tarif pratiques collectives";"tarif troisième cycle renforcé PPES";"tarif cumul";"tarif location"},0),1,4,7,10,13,16)))),"")</f>
        <v/>
      </c>
    </row>
    <row r="813" spans="1:23">
      <c r="A813" s="72" t="s">
        <v>71</v>
      </c>
      <c r="B813" s="72" t="s">
        <v>72</v>
      </c>
      <c r="C813" s="72" t="s">
        <v>73</v>
      </c>
      <c r="D813" t="s">
        <v>70</v>
      </c>
      <c r="E813" s="59">
        <v>100953</v>
      </c>
      <c r="F813">
        <v>41</v>
      </c>
      <c r="G813">
        <v>3</v>
      </c>
      <c r="H813">
        <f>IF(Tableau1[[#This Row],[Tranche RFR]]&gt;=2,Tableau1[[#This Row],[Tranche RFR]]-1,Tableau1[[#This Row],[Tranche RFR]])</f>
        <v>40</v>
      </c>
      <c r="I813">
        <f>Tableau1[[#This Row],[RFR]]/Tableau1[[#This Row],[nb parts sans couple]]</f>
        <v>2523.8249999999998</v>
      </c>
      <c r="J813" t="s">
        <v>77</v>
      </c>
      <c r="K813" s="4">
        <f t="shared" si="12"/>
        <v>2804.25</v>
      </c>
      <c r="L813" s="49">
        <f>IF($K813&lt;=hypothèses!$BG$2,1,IF(AND($K813&gt;hypothèses!$BF$3,$K813&lt;=hypothèses!$BG$3),2,IF(AND($K813&gt;hypothèses!$BF$4,$K813&lt;=hypothèses!$BG$4),3,IF(AND($K813&gt;hypothèses!$BF$5,$K813&lt;=hypothèses!$BG$5),4,IF(AND($K813&gt;hypothèses!$BF$6,$K813&lt;=hypothèses!$BG$6),5,IF(AND($K813&gt;hypothèses!$BF$7,$K813&lt;=hypothèses!$BG$7),6,IF(AND($K813&gt;hypothèses!$BF$8,$K813&lt;=hypothèses!$BG$8),7,IF(AND($K813&gt;hypothèses!$BF$9,$K813&lt;=hypothèses!$BG$9),8,IF(AND($K813&gt;hypothèses!$BF$10,$K813&lt;=hypothèses!$BG$10),9,IF(AND($K813&gt;hypothèses!$BF$11,$K813&lt;=hypothèses!$BG$11),10,IF(Tableau1[[#This Row],[QF mens]]&gt;hypothèses!BG822,10,"")))))))))))</f>
        <v>10</v>
      </c>
      <c r="M813" s="49">
        <f>IF($K813&lt;=hypothèses!$BY$2,1,IF(AND($K813&gt;hypothèses!$BX$3,$K813&lt;=hypothèses!$BY$3),2,IF(AND($K813&gt;hypothèses!$BX$4,$K813&lt;=hypothèses!$BY$4),3,IF(AND($K813&gt;hypothèses!$BX$5,$K813&lt;=hypothèses!$BY$5),4,IF(AND($K813&gt;hypothèses!$BX$6,$K813&lt;=hypothèses!$BY$6),5,IF(AND($K813&gt;hypothèses!$BX$7,$K813&lt;=hypothèses!$BY$7),6,IF(AND($K813&gt;hypothèses!$BX$8,$K813&lt;=hypothèses!$BY$8),7,IF(AND($K813&gt;hypothèses!$BX$9,$K813&lt;=hypothèses!$BY$9),8,IF(AND($K813&gt;hypothèses!$BX$10,$K813&lt;=hypothèses!$BY$10),9,IF(AND($K813&gt;hypothèses!$BX$11,$K813&lt;=hypothèses!$BY$11),10,IF(Tableau1[[#This Row],[QF mens]]&gt;hypothèses!BH822,10,"")))))))))))</f>
        <v>10</v>
      </c>
      <c r="N813" s="49" t="s">
        <v>82</v>
      </c>
      <c r="O813" s="49" t="s">
        <v>77</v>
      </c>
      <c r="P813" s="49" t="s">
        <v>83</v>
      </c>
      <c r="Q813" s="49" t="s">
        <v>82</v>
      </c>
      <c r="R813" t="s">
        <v>13</v>
      </c>
      <c r="S813">
        <v>1</v>
      </c>
      <c r="T813">
        <v>1067</v>
      </c>
      <c r="U813" s="58" cm="1">
        <f t="array" ref="U81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1066.98</v>
      </c>
      <c r="V813" s="58">
        <f>IF(R813="Tarif Frais de dossier",30,IF(T813&lt;0,0,IF(AND(D813=hypothèses!$BR$2,R813=hypothèses!$BI$1),IF(K813&lt;=hypothèses!$BP$2,hypothèses!$BS$2,IF(K813&gt;=hypothèses!$BQ$2,hypothèses!$BT$2,K813*hypothèses!$BU$2)),IF(AND(D813=hypothèses!$BR$3,R813=hypothèses!$BI$1),IF(K813&lt;=hypothèses!$BP$3,hypothèses!$BS$3,IF(K813&gt;=hypothèses!$BQ$3,hypothèses!$BT$3,K813*hypothèses!$BU$3)),IF(AND(D813=hypothèses!$BR$5,R813=hypothèses!$BJ$1),IF(K813&lt;=hypothèses!$BP$5,hypothèses!$BS$5,IF(K813&gt;=hypothèses!$BQ$5,hypothèses!$BT$5,K813*hypothèses!$BU$5)),IF(AND(D813=hypothèses!$BR$6,R813=hypothèses!$BJ$1),IF(K813&lt;=hypothèses!$BP$6,hypothèses!$BS$6,IF(K813&gt;=hypothèses!$BQ$6,hypothèses!$BT$6,K813*hypothèses!$BU$6)),IF(AND(D813=hypothèses!$BR$8,R813=hypothèses!$BK$1),IF(K813&lt;=hypothèses!$BP$8,hypothèses!$BS$8,IF(K813&gt;=hypothèses!$BQ$8,hypothèses!$BT$8,K813*hypothèses!$BU$8)),IF(AND(D813=hypothèses!$BR$9,R813=hypothèses!$BK$1),IF(K813&lt;=hypothèses!$BP$9,hypothèses!$BS$9,IF(K813&gt;=hypothèses!$BQ$9,hypothèses!$BT$9,K813*hypothèses!$BU$9)),IF(AND(D813=hypothèses!$BR$11,R813=hypothèses!$BL$1),IF(K813&lt;=hypothèses!$BP$11,hypothèses!$BS$11,IF(K813&gt;=hypothèses!$BQ$11,hypothèses!$BT$11,K813*hypothèses!$BU$11)),IF(AND(D813=hypothèses!$BR$12,R813=hypothèses!$BL$1),IF(K813&lt;=hypothèses!$BP$12,hypothèses!$BS$12,IF(K813&gt;=hypothèses!$BQ$12,hypothèses!$BT$12,K813*hypothèses!$BU$12)),IF(AND(D813=hypothèses!$BR$14,R813=hypothèses!$BM$1),IF(K813&lt;=hypothèses!$BP$14,hypothèses!$BS$14,IF(K813&gt;=hypothèses!$BQ$14,hypothèses!$BT$14,K813*hypothèses!$BU$14)),IF(AND(D813=hypothèses!$BR$15,R813=hypothèses!$BM$1),IF(K813&lt;=hypothèses!$BP$15,hypothèses!$BS$15,IF(K813&gt;=hypothèses!$BQ$15,hypothèses!$BT$15,K813*hypothèses!$BU$15)),IF(AND(D813=hypothèses!$BR$17,R813=hypothèses!$BN$1),IF(K813&lt;=hypothèses!$BP$17,hypothèses!$BS$17,IF(K813&gt;=hypothèses!$BQ$17,hypothèses!$BT$17,K813*hypothèses!$BU$17)),IF(AND(D813=hypothèses!$BR$18,R813=hypothèses!$BN$1),IF(K813&lt;=hypothèses!$BP$18,hypothèses!$BS$18,IF(K813&gt;=hypothèses!$BQ$18,hypothèses!$BT$18,K813*hypothèses!$BU$18)),0))))))))))))))</f>
        <v>740.322</v>
      </c>
      <c r="W813" t="str" cm="1">
        <f t="array" ref="W813">IFERROR(IF(T813&lt;0,0,IF(R813="tarif frais de dossier",30,K813*INDEX(hypothèses!$CC$2:$CR$21,MATCH(1,(K813&gt;=hypothèses!$BX$2:$BX$21)*(K813&lt;hypothèses!$BY$2:$BY$21)*(D813="Villeurbanne")+(K813&gt;=hypothèses!$BX$12:$BX$21)*(K813&lt;hypothèses!$BY$12:$BY$21)*(D813="Hors Villeurbanne"),0),CHOOSE(MATCH(R813,{"tarif eveil";"tarif courant";"tarif pratiques collectives";"tarif troisième cycle renforcé PPES";"tarif cumul";"tarif location"},0),1,4,7,10,13,16)))),"")</f>
        <v/>
      </c>
    </row>
    <row r="814" spans="1:23">
      <c r="A814" s="71" t="s">
        <v>71</v>
      </c>
      <c r="B814" s="71" t="s">
        <v>72</v>
      </c>
      <c r="C814" s="71" t="s">
        <v>73</v>
      </c>
      <c r="D814" t="s">
        <v>70</v>
      </c>
      <c r="E814" s="59">
        <v>100953</v>
      </c>
      <c r="F814">
        <v>41</v>
      </c>
      <c r="G814">
        <v>3</v>
      </c>
      <c r="H814">
        <f>IF(Tableau1[[#This Row],[Tranche RFR]]&gt;=2,Tableau1[[#This Row],[Tranche RFR]]-1,Tableau1[[#This Row],[Tranche RFR]])</f>
        <v>40</v>
      </c>
      <c r="I814">
        <f>Tableau1[[#This Row],[RFR]]/Tableau1[[#This Row],[nb parts sans couple]]</f>
        <v>2523.8249999999998</v>
      </c>
      <c r="J814" t="s">
        <v>77</v>
      </c>
      <c r="K814" s="4">
        <f t="shared" si="12"/>
        <v>2804.25</v>
      </c>
      <c r="L814" s="49">
        <f>IF($K814&lt;=hypothèses!$BG$2,1,IF(AND($K814&gt;hypothèses!$BF$3,$K814&lt;=hypothèses!$BG$3),2,IF(AND($K814&gt;hypothèses!$BF$4,$K814&lt;=hypothèses!$BG$4),3,IF(AND($K814&gt;hypothèses!$BF$5,$K814&lt;=hypothèses!$BG$5),4,IF(AND($K814&gt;hypothèses!$BF$6,$K814&lt;=hypothèses!$BG$6),5,IF(AND($K814&gt;hypothèses!$BF$7,$K814&lt;=hypothèses!$BG$7),6,IF(AND($K814&gt;hypothèses!$BF$8,$K814&lt;=hypothèses!$BG$8),7,IF(AND($K814&gt;hypothèses!$BF$9,$K814&lt;=hypothèses!$BG$9),8,IF(AND($K814&gt;hypothèses!$BF$10,$K814&lt;=hypothèses!$BG$10),9,IF(AND($K814&gt;hypothèses!$BF$11,$K814&lt;=hypothèses!$BG$11),10,IF(Tableau1[[#This Row],[QF mens]]&gt;hypothèses!BG823,10,"")))))))))))</f>
        <v>10</v>
      </c>
      <c r="M814" s="49">
        <f>IF($K814&lt;=hypothèses!$BY$2,1,IF(AND($K814&gt;hypothèses!$BX$3,$K814&lt;=hypothèses!$BY$3),2,IF(AND($K814&gt;hypothèses!$BX$4,$K814&lt;=hypothèses!$BY$4),3,IF(AND($K814&gt;hypothèses!$BX$5,$K814&lt;=hypothèses!$BY$5),4,IF(AND($K814&gt;hypothèses!$BX$6,$K814&lt;=hypothèses!$BY$6),5,IF(AND($K814&gt;hypothèses!$BX$7,$K814&lt;=hypothèses!$BY$7),6,IF(AND($K814&gt;hypothèses!$BX$8,$K814&lt;=hypothèses!$BY$8),7,IF(AND($K814&gt;hypothèses!$BX$9,$K814&lt;=hypothèses!$BY$9),8,IF(AND($K814&gt;hypothèses!$BX$10,$K814&lt;=hypothèses!$BY$10),9,IF(AND($K814&gt;hypothèses!$BX$11,$K814&lt;=hypothèses!$BY$11),10,IF(Tableau1[[#This Row],[QF mens]]&gt;hypothèses!BH823,10,"")))))))))))</f>
        <v>10</v>
      </c>
      <c r="N814" s="49" t="s">
        <v>82</v>
      </c>
      <c r="O814" s="49" t="s">
        <v>77</v>
      </c>
      <c r="P814" s="49" t="s">
        <v>83</v>
      </c>
      <c r="Q814" s="49" t="s">
        <v>82</v>
      </c>
      <c r="R814" t="s">
        <v>67</v>
      </c>
      <c r="S814">
        <v>1</v>
      </c>
      <c r="T814">
        <v>321</v>
      </c>
      <c r="U814" s="58" cm="1">
        <f t="array" ref="U81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814" s="58">
        <f>IF(R814="Tarif Frais de dossier",30,IF(T814&lt;0,0,IF(AND(D814=hypothèses!$BR$2,R814=hypothèses!$BI$1),IF(K814&lt;=hypothèses!$BP$2,hypothèses!$BS$2,IF(K814&gt;=hypothèses!$BQ$2,hypothèses!$BT$2,K814*hypothèses!$BU$2)),IF(AND(D814=hypothèses!$BR$3,R814=hypothèses!$BI$1),IF(K814&lt;=hypothèses!$BP$3,hypothèses!$BS$3,IF(K814&gt;=hypothèses!$BQ$3,hypothèses!$BT$3,K814*hypothèses!$BU$3)),IF(AND(D814=hypothèses!$BR$5,R814=hypothèses!$BJ$1),IF(K814&lt;=hypothèses!$BP$5,hypothèses!$BS$5,IF(K814&gt;=hypothèses!$BQ$5,hypothèses!$BT$5,K814*hypothèses!$BU$5)),IF(AND(D814=hypothèses!$BR$6,R814=hypothèses!$BJ$1),IF(K814&lt;=hypothèses!$BP$6,hypothèses!$BS$6,IF(K814&gt;=hypothèses!$BQ$6,hypothèses!$BT$6,K814*hypothèses!$BU$6)),IF(AND(D814=hypothèses!$BR$8,R814=hypothèses!$BK$1),IF(K814&lt;=hypothèses!$BP$8,hypothèses!$BS$8,IF(K814&gt;=hypothèses!$BQ$8,hypothèses!$BT$8,K814*hypothèses!$BU$8)),IF(AND(D814=hypothèses!$BR$9,R814=hypothèses!$BK$1),IF(K814&lt;=hypothèses!$BP$9,hypothèses!$BS$9,IF(K814&gt;=hypothèses!$BQ$9,hypothèses!$BT$9,K814*hypothèses!$BU$9)),IF(AND(D814=hypothèses!$BR$11,R814=hypothèses!$BL$1),IF(K814&lt;=hypothèses!$BP$11,hypothèses!$BS$11,IF(K814&gt;=hypothèses!$BQ$11,hypothèses!$BT$11,K814*hypothèses!$BU$11)),IF(AND(D814=hypothèses!$BR$12,R814=hypothèses!$BL$1),IF(K814&lt;=hypothèses!$BP$12,hypothèses!$BS$12,IF(K814&gt;=hypothèses!$BQ$12,hypothèses!$BT$12,K814*hypothèses!$BU$12)),IF(AND(D814=hypothèses!$BR$14,R814=hypothèses!$BM$1),IF(K814&lt;=hypothèses!$BP$14,hypothèses!$BS$14,IF(K814&gt;=hypothèses!$BQ$14,hypothèses!$BT$14,K814*hypothèses!$BU$14)),IF(AND(D814=hypothèses!$BR$15,R814=hypothèses!$BM$1),IF(K814&lt;=hypothèses!$BP$15,hypothèses!$BS$15,IF(K814&gt;=hypothèses!$BQ$15,hypothèses!$BT$15,K814*hypothèses!$BU$15)),IF(AND(D814=hypothèses!$BR$17,R814=hypothèses!$BN$1),IF(K814&lt;=hypothèses!$BP$17,hypothèses!$BS$17,IF(K814&gt;=hypothèses!$BQ$17,hypothèses!$BT$17,K814*hypothèses!$BU$17)),IF(AND(D814=hypothèses!$BR$18,R814=hypothèses!$BN$1),IF(K814&lt;=hypothèses!$BP$18,hypothèses!$BS$18,IF(K814&gt;=hypothèses!$BQ$18,hypothèses!$BT$18,K814*hypothèses!$BU$18)),0))))))))))))))</f>
        <v>0</v>
      </c>
      <c r="W814" t="str" cm="1">
        <f t="array" ref="W814">IFERROR(IF(T814&lt;0,0,IF(R814="tarif frais de dossier",30,K814*INDEX(hypothèses!$CC$2:$CR$21,MATCH(1,(K814&gt;=hypothèses!$BX$2:$BX$21)*(K814&lt;hypothèses!$BY$2:$BY$21)*(D814="Villeurbanne")+(K814&gt;=hypothèses!$BX$12:$BX$21)*(K814&lt;hypothèses!$BY$12:$BY$21)*(D814="Hors Villeurbanne"),0),CHOOSE(MATCH(R814,{"tarif eveil";"tarif courant";"tarif pratiques collectives";"tarif troisième cycle renforcé PPES";"tarif cumul";"tarif location"},0),1,4,7,10,13,16)))),"")</f>
        <v/>
      </c>
    </row>
    <row r="815" spans="1:23">
      <c r="A815" s="72" t="s">
        <v>71</v>
      </c>
      <c r="B815" s="72" t="s">
        <v>72</v>
      </c>
      <c r="C815" s="72" t="s">
        <v>73</v>
      </c>
      <c r="D815" t="s">
        <v>70</v>
      </c>
      <c r="E815" s="59">
        <v>100953</v>
      </c>
      <c r="F815">
        <v>41</v>
      </c>
      <c r="G815">
        <v>3</v>
      </c>
      <c r="H815">
        <f>IF(Tableau1[[#This Row],[Tranche RFR]]&gt;=2,Tableau1[[#This Row],[Tranche RFR]]-1,Tableau1[[#This Row],[Tranche RFR]])</f>
        <v>40</v>
      </c>
      <c r="I815">
        <f>Tableau1[[#This Row],[RFR]]/Tableau1[[#This Row],[nb parts sans couple]]</f>
        <v>2523.8249999999998</v>
      </c>
      <c r="J815" t="s">
        <v>77</v>
      </c>
      <c r="K815" s="4">
        <f t="shared" si="12"/>
        <v>2804.25</v>
      </c>
      <c r="L815" s="49">
        <f>IF($K815&lt;=hypothèses!$BG$2,1,IF(AND($K815&gt;hypothèses!$BF$3,$K815&lt;=hypothèses!$BG$3),2,IF(AND($K815&gt;hypothèses!$BF$4,$K815&lt;=hypothèses!$BG$4),3,IF(AND($K815&gt;hypothèses!$BF$5,$K815&lt;=hypothèses!$BG$5),4,IF(AND($K815&gt;hypothèses!$BF$6,$K815&lt;=hypothèses!$BG$6),5,IF(AND($K815&gt;hypothèses!$BF$7,$K815&lt;=hypothèses!$BG$7),6,IF(AND($K815&gt;hypothèses!$BF$8,$K815&lt;=hypothèses!$BG$8),7,IF(AND($K815&gt;hypothèses!$BF$9,$K815&lt;=hypothèses!$BG$9),8,IF(AND($K815&gt;hypothèses!$BF$10,$K815&lt;=hypothèses!$BG$10),9,IF(AND($K815&gt;hypothèses!$BF$11,$K815&lt;=hypothèses!$BG$11),10,IF(Tableau1[[#This Row],[QF mens]]&gt;hypothèses!BG824,10,"")))))))))))</f>
        <v>10</v>
      </c>
      <c r="M815" s="49">
        <f>IF($K815&lt;=hypothèses!$BY$2,1,IF(AND($K815&gt;hypothèses!$BX$3,$K815&lt;=hypothèses!$BY$3),2,IF(AND($K815&gt;hypothèses!$BX$4,$K815&lt;=hypothèses!$BY$4),3,IF(AND($K815&gt;hypothèses!$BX$5,$K815&lt;=hypothèses!$BY$5),4,IF(AND($K815&gt;hypothèses!$BX$6,$K815&lt;=hypothèses!$BY$6),5,IF(AND($K815&gt;hypothèses!$BX$7,$K815&lt;=hypothèses!$BY$7),6,IF(AND($K815&gt;hypothèses!$BX$8,$K815&lt;=hypothèses!$BY$8),7,IF(AND($K815&gt;hypothèses!$BX$9,$K815&lt;=hypothèses!$BY$9),8,IF(AND($K815&gt;hypothèses!$BX$10,$K815&lt;=hypothèses!$BY$10),9,IF(AND($K815&gt;hypothèses!$BX$11,$K815&lt;=hypothèses!$BY$11),10,IF(Tableau1[[#This Row],[QF mens]]&gt;hypothèses!BH824,10,"")))))))))))</f>
        <v>10</v>
      </c>
      <c r="N815" s="49" t="s">
        <v>82</v>
      </c>
      <c r="O815" s="49" t="s">
        <v>77</v>
      </c>
      <c r="P815" s="49" t="s">
        <v>83</v>
      </c>
      <c r="Q815" s="49" t="s">
        <v>82</v>
      </c>
      <c r="T815">
        <v>0</v>
      </c>
      <c r="U815" s="58" t="str" cm="1">
        <f t="array" ref="U81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815" s="58">
        <f>IF(R815="Tarif Frais de dossier",30,IF(T815&lt;0,0,IF(AND(D815=hypothèses!$BR$2,R815=hypothèses!$BI$1),IF(K815&lt;=hypothèses!$BP$2,hypothèses!$BS$2,IF(K815&gt;=hypothèses!$BQ$2,hypothèses!$BT$2,K815*hypothèses!$BU$2)),IF(AND(D815=hypothèses!$BR$3,R815=hypothèses!$BI$1),IF(K815&lt;=hypothèses!$BP$3,hypothèses!$BS$3,IF(K815&gt;=hypothèses!$BQ$3,hypothèses!$BT$3,K815*hypothèses!$BU$3)),IF(AND(D815=hypothèses!$BR$5,R815=hypothèses!$BJ$1),IF(K815&lt;=hypothèses!$BP$5,hypothèses!$BS$5,IF(K815&gt;=hypothèses!$BQ$5,hypothèses!$BT$5,K815*hypothèses!$BU$5)),IF(AND(D815=hypothèses!$BR$6,R815=hypothèses!$BJ$1),IF(K815&lt;=hypothèses!$BP$6,hypothèses!$BS$6,IF(K815&gt;=hypothèses!$BQ$6,hypothèses!$BT$6,K815*hypothèses!$BU$6)),IF(AND(D815=hypothèses!$BR$8,R815=hypothèses!$BK$1),IF(K815&lt;=hypothèses!$BP$8,hypothèses!$BS$8,IF(K815&gt;=hypothèses!$BQ$8,hypothèses!$BT$8,K815*hypothèses!$BU$8)),IF(AND(D815=hypothèses!$BR$9,R815=hypothèses!$BK$1),IF(K815&lt;=hypothèses!$BP$9,hypothèses!$BS$9,IF(K815&gt;=hypothèses!$BQ$9,hypothèses!$BT$9,K815*hypothèses!$BU$9)),IF(AND(D815=hypothèses!$BR$11,R815=hypothèses!$BL$1),IF(K815&lt;=hypothèses!$BP$11,hypothèses!$BS$11,IF(K815&gt;=hypothèses!$BQ$11,hypothèses!$BT$11,K815*hypothèses!$BU$11)),IF(AND(D815=hypothèses!$BR$12,R815=hypothèses!$BL$1),IF(K815&lt;=hypothèses!$BP$12,hypothèses!$BS$12,IF(K815&gt;=hypothèses!$BQ$12,hypothèses!$BT$12,K815*hypothèses!$BU$12)),IF(AND(D815=hypothèses!$BR$14,R815=hypothèses!$BM$1),IF(K815&lt;=hypothèses!$BP$14,hypothèses!$BS$14,IF(K815&gt;=hypothèses!$BQ$14,hypothèses!$BT$14,K815*hypothèses!$BU$14)),IF(AND(D815=hypothèses!$BR$15,R815=hypothèses!$BM$1),IF(K815&lt;=hypothèses!$BP$15,hypothèses!$BS$15,IF(K815&gt;=hypothèses!$BQ$15,hypothèses!$BT$15,K815*hypothèses!$BU$15)),IF(AND(D815=hypothèses!$BR$17,R815=hypothèses!$BN$1),IF(K815&lt;=hypothèses!$BP$17,hypothèses!$BS$17,IF(K815&gt;=hypothèses!$BQ$17,hypothèses!$BT$17,K815*hypothèses!$BU$17)),IF(AND(D815=hypothèses!$BR$18,R815=hypothèses!$BN$1),IF(K815&lt;=hypothèses!$BP$18,hypothèses!$BS$18,IF(K815&gt;=hypothèses!$BQ$18,hypothèses!$BT$18,K815*hypothèses!$BU$18)),0))))))))))))))</f>
        <v>0</v>
      </c>
      <c r="W815" t="str" cm="1">
        <f t="array" ref="W815">IFERROR(IF(T815&lt;0,0,IF(R815="tarif frais de dossier",30,K815*INDEX(hypothèses!$CC$2:$CR$21,MATCH(1,(K815&gt;=hypothèses!$BX$2:$BX$21)*(K815&lt;hypothèses!$BY$2:$BY$21)*(D815="Villeurbanne")+(K815&gt;=hypothèses!$BX$12:$BX$21)*(K815&lt;hypothèses!$BY$12:$BY$21)*(D815="Hors Villeurbanne"),0),CHOOSE(MATCH(R815,{"tarif eveil";"tarif courant";"tarif pratiques collectives";"tarif troisième cycle renforcé PPES";"tarif cumul";"tarif location"},0),1,4,7,10,13,16)))),"")</f>
        <v/>
      </c>
    </row>
    <row r="816" spans="1:23">
      <c r="A816" s="71" t="s">
        <v>71</v>
      </c>
      <c r="B816" s="71" t="s">
        <v>72</v>
      </c>
      <c r="C816" s="71" t="s">
        <v>73</v>
      </c>
      <c r="D816" t="s">
        <v>70</v>
      </c>
      <c r="E816" s="59">
        <v>72879</v>
      </c>
      <c r="F816">
        <v>30</v>
      </c>
      <c r="G816">
        <v>3</v>
      </c>
      <c r="H816">
        <f>IF(Tableau1[[#This Row],[Tranche RFR]]&gt;=2,Tableau1[[#This Row],[Tranche RFR]]-1,Tableau1[[#This Row],[Tranche RFR]])</f>
        <v>29</v>
      </c>
      <c r="I816">
        <f>Tableau1[[#This Row],[RFR]]/Tableau1[[#This Row],[nb parts sans couple]]</f>
        <v>2513.0689655172414</v>
      </c>
      <c r="J816" t="s">
        <v>77</v>
      </c>
      <c r="K816" s="4">
        <f t="shared" si="12"/>
        <v>2024.4166666666667</v>
      </c>
      <c r="L816" s="49">
        <f>IF($K816&lt;=hypothèses!$BG$2,1,IF(AND($K816&gt;hypothèses!$BF$3,$K816&lt;=hypothèses!$BG$3),2,IF(AND($K816&gt;hypothèses!$BF$4,$K816&lt;=hypothèses!$BG$4),3,IF(AND($K816&gt;hypothèses!$BF$5,$K816&lt;=hypothèses!$BG$5),4,IF(AND($K816&gt;hypothèses!$BF$6,$K816&lt;=hypothèses!$BG$6),5,IF(AND($K816&gt;hypothèses!$BF$7,$K816&lt;=hypothèses!$BG$7),6,IF(AND($K816&gt;hypothèses!$BF$8,$K816&lt;=hypothèses!$BG$8),7,IF(AND($K816&gt;hypothèses!$BF$9,$K816&lt;=hypothèses!$BG$9),8,IF(AND($K816&gt;hypothèses!$BF$10,$K816&lt;=hypothèses!$BG$10),9,IF(AND($K816&gt;hypothèses!$BF$11,$K816&lt;=hypothèses!$BG$11),10,IF(Tableau1[[#This Row],[QF mens]]&gt;hypothèses!BG825,10,"")))))))))))</f>
        <v>9</v>
      </c>
      <c r="M816" s="49">
        <f>IF($K816&lt;=hypothèses!$BY$2,1,IF(AND($K816&gt;hypothèses!$BX$3,$K816&lt;=hypothèses!$BY$3),2,IF(AND($K816&gt;hypothèses!$BX$4,$K816&lt;=hypothèses!$BY$4),3,IF(AND($K816&gt;hypothèses!$BX$5,$K816&lt;=hypothèses!$BY$5),4,IF(AND($K816&gt;hypothèses!$BX$6,$K816&lt;=hypothèses!$BY$6),5,IF(AND($K816&gt;hypothèses!$BX$7,$K816&lt;=hypothèses!$BY$7),6,IF(AND($K816&gt;hypothèses!$BX$8,$K816&lt;=hypothèses!$BY$8),7,IF(AND($K816&gt;hypothèses!$BX$9,$K816&lt;=hypothèses!$BY$9),8,IF(AND($K816&gt;hypothèses!$BX$10,$K816&lt;=hypothèses!$BY$10),9,IF(AND($K816&gt;hypothèses!$BX$11,$K816&lt;=hypothèses!$BY$11),10,IF(Tableau1[[#This Row],[QF mens]]&gt;hypothèses!BH825,10,"")))))))))))</f>
        <v>9</v>
      </c>
      <c r="N816" s="49" t="s">
        <v>82</v>
      </c>
      <c r="O816" s="49" t="s">
        <v>77</v>
      </c>
      <c r="P816" s="49" t="s">
        <v>83</v>
      </c>
      <c r="Q816" s="49" t="s">
        <v>82</v>
      </c>
      <c r="R816" t="s">
        <v>16</v>
      </c>
      <c r="S816">
        <v>1</v>
      </c>
      <c r="T816">
        <v>175</v>
      </c>
      <c r="U816" s="58" cm="1">
        <f t="array" ref="U81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186.88000000000005</v>
      </c>
      <c r="V816" s="58">
        <f>IF(R816="Tarif Frais de dossier",30,IF(T816&lt;0,0,IF(AND(D816=hypothèses!$BR$2,R816=hypothèses!$BI$1),IF(K816&lt;=hypothèses!$BP$2,hypothèses!$BS$2,IF(K816&gt;=hypothèses!$BQ$2,hypothèses!$BT$2,K816*hypothèses!$BU$2)),IF(AND(D816=hypothèses!$BR$3,R816=hypothèses!$BI$1),IF(K816&lt;=hypothèses!$BP$3,hypothèses!$BS$3,IF(K816&gt;=hypothèses!$BQ$3,hypothèses!$BT$3,K816*hypothèses!$BU$3)),IF(AND(D816=hypothèses!$BR$5,R816=hypothèses!$BJ$1),IF(K816&lt;=hypothèses!$BP$5,hypothèses!$BS$5,IF(K816&gt;=hypothèses!$BQ$5,hypothèses!$BT$5,K816*hypothèses!$BU$5)),IF(AND(D816=hypothèses!$BR$6,R816=hypothèses!$BJ$1),IF(K816&lt;=hypothèses!$BP$6,hypothèses!$BS$6,IF(K816&gt;=hypothèses!$BQ$6,hypothèses!$BT$6,K816*hypothèses!$BU$6)),IF(AND(D816=hypothèses!$BR$8,R816=hypothèses!$BK$1),IF(K816&lt;=hypothèses!$BP$8,hypothèses!$BS$8,IF(K816&gt;=hypothèses!$BQ$8,hypothèses!$BT$8,K816*hypothèses!$BU$8)),IF(AND(D816=hypothèses!$BR$9,R816=hypothèses!$BK$1),IF(K816&lt;=hypothèses!$BP$9,hypothèses!$BS$9,IF(K816&gt;=hypothèses!$BQ$9,hypothèses!$BT$9,K816*hypothèses!$BU$9)),IF(AND(D816=hypothèses!$BR$11,R816=hypothèses!$BL$1),IF(K816&lt;=hypothèses!$BP$11,hypothèses!$BS$11,IF(K816&gt;=hypothèses!$BQ$11,hypothèses!$BT$11,K816*hypothèses!$BU$11)),IF(AND(D816=hypothèses!$BR$12,R816=hypothèses!$BL$1),IF(K816&lt;=hypothèses!$BP$12,hypothèses!$BS$12,IF(K816&gt;=hypothèses!$BQ$12,hypothèses!$BT$12,K816*hypothèses!$BU$12)),IF(AND(D816=hypothèses!$BR$14,R816=hypothèses!$BM$1),IF(K816&lt;=hypothèses!$BP$14,hypothèses!$BS$14,IF(K816&gt;=hypothèses!$BQ$14,hypothèses!$BT$14,K816*hypothèses!$BU$14)),IF(AND(D816=hypothèses!$BR$15,R816=hypothèses!$BM$1),IF(K816&lt;=hypothèses!$BP$15,hypothèses!$BS$15,IF(K816&gt;=hypothèses!$BQ$15,hypothèses!$BT$15,K816*hypothèses!$BU$15)),IF(AND(D816=hypothèses!$BR$17,R816=hypothèses!$BN$1),IF(K816&lt;=hypothèses!$BP$17,hypothèses!$BS$17,IF(K816&gt;=hypothèses!$BQ$17,hypothèses!$BT$17,K816*hypothèses!$BU$17)),IF(AND(D816=hypothèses!$BR$18,R816=hypothèses!$BN$1),IF(K816&lt;=hypothèses!$BP$18,hypothèses!$BS$18,IF(K816&gt;=hypothèses!$BQ$18,hypothèses!$BT$18,K816*hypothèses!$BU$18)),0))))))))))))))</f>
        <v>202</v>
      </c>
      <c r="W816" t="str" cm="1">
        <f t="array" ref="W816">IFERROR(IF(T816&lt;0,0,IF(R816="tarif frais de dossier",30,K816*INDEX(hypothèses!$CC$2:$CR$21,MATCH(1,(K816&gt;=hypothèses!$BX$2:$BX$21)*(K816&lt;hypothèses!$BY$2:$BY$21)*(D816="Villeurbanne")+(K816&gt;=hypothèses!$BX$12:$BX$21)*(K816&lt;hypothèses!$BY$12:$BY$21)*(D816="Hors Villeurbanne"),0),CHOOSE(MATCH(R816,{"tarif eveil";"tarif courant";"tarif pratiques collectives";"tarif troisième cycle renforcé PPES";"tarif cumul";"tarif location"},0),1,4,7,10,13,16)))),"")</f>
        <v/>
      </c>
    </row>
    <row r="817" spans="1:23">
      <c r="A817" s="72" t="s">
        <v>71</v>
      </c>
      <c r="B817" s="72" t="s">
        <v>72</v>
      </c>
      <c r="C817" s="72" t="s">
        <v>73</v>
      </c>
      <c r="D817" t="s">
        <v>86</v>
      </c>
      <c r="E817" s="59">
        <v>29078</v>
      </c>
      <c r="F817">
        <v>12</v>
      </c>
      <c r="G817">
        <v>1.5</v>
      </c>
      <c r="H817">
        <f>IF(Tableau1[[#This Row],[Tranche RFR]]&gt;=2,Tableau1[[#This Row],[Tranche RFR]]-1,Tableau1[[#This Row],[Tranche RFR]])</f>
        <v>11</v>
      </c>
      <c r="I817">
        <f>Tableau1[[#This Row],[RFR]]/Tableau1[[#This Row],[nb parts sans couple]]</f>
        <v>2643.4545454545455</v>
      </c>
      <c r="J817" t="s">
        <v>77</v>
      </c>
      <c r="K817" s="4">
        <f t="shared" si="12"/>
        <v>1615.4444444444443</v>
      </c>
      <c r="L817" s="49">
        <f>IF($K817&lt;=hypothèses!$BG$2,1,IF(AND($K817&gt;hypothèses!$BF$3,$K817&lt;=hypothèses!$BG$3),2,IF(AND($K817&gt;hypothèses!$BF$4,$K817&lt;=hypothèses!$BG$4),3,IF(AND($K817&gt;hypothèses!$BF$5,$K817&lt;=hypothèses!$BG$5),4,IF(AND($K817&gt;hypothèses!$BF$6,$K817&lt;=hypothèses!$BG$6),5,IF(AND($K817&gt;hypothèses!$BF$7,$K817&lt;=hypothèses!$BG$7),6,IF(AND($K817&gt;hypothèses!$BF$8,$K817&lt;=hypothèses!$BG$8),7,IF(AND($K817&gt;hypothèses!$BF$9,$K817&lt;=hypothèses!$BG$9),8,IF(AND($K817&gt;hypothèses!$BF$10,$K817&lt;=hypothèses!$BG$10),9,IF(AND($K817&gt;hypothèses!$BF$11,$K817&lt;=hypothèses!$BG$11),10,IF(Tableau1[[#This Row],[QF mens]]&gt;hypothèses!BG826,10,"")))))))))))</f>
        <v>8</v>
      </c>
      <c r="M817" s="49">
        <f>IF($K817&lt;=hypothèses!$BY$2,1,IF(AND($K817&gt;hypothèses!$BX$3,$K817&lt;=hypothèses!$BY$3),2,IF(AND($K817&gt;hypothèses!$BX$4,$K817&lt;=hypothèses!$BY$4),3,IF(AND($K817&gt;hypothèses!$BX$5,$K817&lt;=hypothèses!$BY$5),4,IF(AND($K817&gt;hypothèses!$BX$6,$K817&lt;=hypothèses!$BY$6),5,IF(AND($K817&gt;hypothèses!$BX$7,$K817&lt;=hypothèses!$BY$7),6,IF(AND($K817&gt;hypothèses!$BX$8,$K817&lt;=hypothèses!$BY$8),7,IF(AND($K817&gt;hypothèses!$BX$9,$K817&lt;=hypothèses!$BY$9),8,IF(AND($K817&gt;hypothèses!$BX$10,$K817&lt;=hypothèses!$BY$10),9,IF(AND($K817&gt;hypothèses!$BX$11,$K817&lt;=hypothèses!$BY$11),10,IF(Tableau1[[#This Row],[QF mens]]&gt;hypothèses!BH826,10,"")))))))))))</f>
        <v>8</v>
      </c>
      <c r="N817" s="49" t="s">
        <v>82</v>
      </c>
      <c r="O817" s="49" t="s">
        <v>77</v>
      </c>
      <c r="P817" s="49" t="s">
        <v>83</v>
      </c>
      <c r="Q817" s="49" t="s">
        <v>82</v>
      </c>
      <c r="R817" t="s">
        <v>13</v>
      </c>
      <c r="S817">
        <v>1</v>
      </c>
      <c r="T817">
        <v>660</v>
      </c>
      <c r="U817" s="58" cm="1">
        <f t="array" ref="U81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1050.6899999999998</v>
      </c>
      <c r="V817" s="58">
        <f>IF(R817="Tarif Frais de dossier",30,IF(T817&lt;0,0,IF(AND(D817=hypothèses!$BR$2,R817=hypothèses!$BI$1),IF(K817&lt;=hypothèses!$BP$2,hypothèses!$BS$2,IF(K817&gt;=hypothèses!$BQ$2,hypothèses!$BT$2,K817*hypothèses!$BU$2)),IF(AND(D817=hypothèses!$BR$3,R817=hypothèses!$BI$1),IF(K817&lt;=hypothèses!$BP$3,hypothèses!$BS$3,IF(K817&gt;=hypothèses!$BQ$3,hypothèses!$BT$3,K817*hypothèses!$BU$3)),IF(AND(D817=hypothèses!$BR$5,R817=hypothèses!$BJ$1),IF(K817&lt;=hypothèses!$BP$5,hypothèses!$BS$5,IF(K817&gt;=hypothèses!$BQ$5,hypothèses!$BT$5,K817*hypothèses!$BU$5)),IF(AND(D817=hypothèses!$BR$6,R817=hypothèses!$BJ$1),IF(K817&lt;=hypothèses!$BP$6,hypothèses!$BS$6,IF(K817&gt;=hypothèses!$BQ$6,hypothèses!$BT$6,K817*hypothèses!$BU$6)),IF(AND(D817=hypothèses!$BR$8,R817=hypothèses!$BK$1),IF(K817&lt;=hypothèses!$BP$8,hypothèses!$BS$8,IF(K817&gt;=hypothèses!$BQ$8,hypothèses!$BT$8,K817*hypothèses!$BU$8)),IF(AND(D817=hypothèses!$BR$9,R817=hypothèses!$BK$1),IF(K817&lt;=hypothèses!$BP$9,hypothèses!$BS$9,IF(K817&gt;=hypothèses!$BQ$9,hypothèses!$BT$9,K817*hypothèses!$BU$9)),IF(AND(D817=hypothèses!$BR$11,R817=hypothèses!$BL$1),IF(K817&lt;=hypothèses!$BP$11,hypothèses!$BS$11,IF(K817&gt;=hypothèses!$BQ$11,hypothèses!$BT$11,K817*hypothèses!$BU$11)),IF(AND(D817=hypothèses!$BR$12,R817=hypothèses!$BL$1),IF(K817&lt;=hypothèses!$BP$12,hypothèses!$BS$12,IF(K817&gt;=hypothèses!$BQ$12,hypothèses!$BT$12,K817*hypothèses!$BU$12)),IF(AND(D817=hypothèses!$BR$14,R817=hypothèses!$BM$1),IF(K817&lt;=hypothèses!$BP$14,hypothèses!$BS$14,IF(K817&gt;=hypothèses!$BQ$14,hypothèses!$BT$14,K817*hypothèses!$BU$14)),IF(AND(D817=hypothèses!$BR$15,R817=hypothèses!$BM$1),IF(K817&lt;=hypothèses!$BP$15,hypothèses!$BS$15,IF(K817&gt;=hypothèses!$BQ$15,hypothèses!$BT$15,K817*hypothèses!$BU$15)),IF(AND(D817=hypothèses!$BR$17,R817=hypothèses!$BN$1),IF(K817&lt;=hypothèses!$BP$17,hypothèses!$BS$17,IF(K817&gt;=hypothèses!$BQ$17,hypothèses!$BT$17,K817*hypothèses!$BU$17)),IF(AND(D817=hypothèses!$BR$18,R817=hypothèses!$BN$1),IF(K817&lt;=hypothèses!$BP$18,hypothèses!$BS$18,IF(K817&gt;=hypothèses!$BQ$18,hypothèses!$BT$18,K817*hypothèses!$BU$18)),0))))))))))))))</f>
        <v>533.09666666666669</v>
      </c>
      <c r="W817" t="str" cm="1">
        <f t="array" ref="W817">IFERROR(IF(T817&lt;0,0,IF(R817="tarif frais de dossier",30,K817*INDEX(hypothèses!$CC$2:$CR$21,MATCH(1,(K817&gt;=hypothèses!$BX$2:$BX$21)*(K817&lt;hypothèses!$BY$2:$BY$21)*(D817="Villeurbanne")+(K817&gt;=hypothèses!$BX$12:$BX$21)*(K817&lt;hypothèses!$BY$12:$BY$21)*(D817="Hors Villeurbanne"),0),CHOOSE(MATCH(R817,{"tarif eveil";"tarif courant";"tarif pratiques collectives";"tarif troisième cycle renforcé PPES";"tarif cumul";"tarif location"},0),1,4,7,10,13,16)))),"")</f>
        <v/>
      </c>
    </row>
    <row r="818" spans="1:23">
      <c r="A818" s="71" t="s">
        <v>71</v>
      </c>
      <c r="B818" s="71" t="s">
        <v>72</v>
      </c>
      <c r="C818" s="71" t="s">
        <v>73</v>
      </c>
      <c r="D818" t="s">
        <v>86</v>
      </c>
      <c r="E818" s="59">
        <v>29078</v>
      </c>
      <c r="F818">
        <v>12</v>
      </c>
      <c r="G818">
        <v>1.5</v>
      </c>
      <c r="H818">
        <f>IF(Tableau1[[#This Row],[Tranche RFR]]&gt;=2,Tableau1[[#This Row],[Tranche RFR]]-1,Tableau1[[#This Row],[Tranche RFR]])</f>
        <v>11</v>
      </c>
      <c r="I818">
        <f>Tableau1[[#This Row],[RFR]]/Tableau1[[#This Row],[nb parts sans couple]]</f>
        <v>2643.4545454545455</v>
      </c>
      <c r="J818" t="s">
        <v>77</v>
      </c>
      <c r="K818" s="4">
        <f t="shared" si="12"/>
        <v>1615.4444444444443</v>
      </c>
      <c r="L818" s="49">
        <f>IF($K818&lt;=hypothèses!$BG$2,1,IF(AND($K818&gt;hypothèses!$BF$3,$K818&lt;=hypothèses!$BG$3),2,IF(AND($K818&gt;hypothèses!$BF$4,$K818&lt;=hypothèses!$BG$4),3,IF(AND($K818&gt;hypothèses!$BF$5,$K818&lt;=hypothèses!$BG$5),4,IF(AND($K818&gt;hypothèses!$BF$6,$K818&lt;=hypothèses!$BG$6),5,IF(AND($K818&gt;hypothèses!$BF$7,$K818&lt;=hypothèses!$BG$7),6,IF(AND($K818&gt;hypothèses!$BF$8,$K818&lt;=hypothèses!$BG$8),7,IF(AND($K818&gt;hypothèses!$BF$9,$K818&lt;=hypothèses!$BG$9),8,IF(AND($K818&gt;hypothèses!$BF$10,$K818&lt;=hypothèses!$BG$10),9,IF(AND($K818&gt;hypothèses!$BF$11,$K818&lt;=hypothèses!$BG$11),10,IF(Tableau1[[#This Row],[QF mens]]&gt;hypothèses!BG827,10,"")))))))))))</f>
        <v>8</v>
      </c>
      <c r="M818" s="49">
        <f>IF($K818&lt;=hypothèses!$BY$2,1,IF(AND($K818&gt;hypothèses!$BX$3,$K818&lt;=hypothèses!$BY$3),2,IF(AND($K818&gt;hypothèses!$BX$4,$K818&lt;=hypothèses!$BY$4),3,IF(AND($K818&gt;hypothèses!$BX$5,$K818&lt;=hypothèses!$BY$5),4,IF(AND($K818&gt;hypothèses!$BX$6,$K818&lt;=hypothèses!$BY$6),5,IF(AND($K818&gt;hypothèses!$BX$7,$K818&lt;=hypothèses!$BY$7),6,IF(AND($K818&gt;hypothèses!$BX$8,$K818&lt;=hypothèses!$BY$8),7,IF(AND($K818&gt;hypothèses!$BX$9,$K818&lt;=hypothèses!$BY$9),8,IF(AND($K818&gt;hypothèses!$BX$10,$K818&lt;=hypothèses!$BY$10),9,IF(AND($K818&gt;hypothèses!$BX$11,$K818&lt;=hypothèses!$BY$11),10,IF(Tableau1[[#This Row],[QF mens]]&gt;hypothèses!BH827,10,"")))))))))))</f>
        <v>8</v>
      </c>
      <c r="N818" s="49" t="s">
        <v>82</v>
      </c>
      <c r="O818" s="49" t="s">
        <v>77</v>
      </c>
      <c r="P818" s="49" t="s">
        <v>83</v>
      </c>
      <c r="Q818" s="49" t="s">
        <v>82</v>
      </c>
      <c r="R818" t="s">
        <v>66</v>
      </c>
      <c r="S818">
        <v>1</v>
      </c>
      <c r="T818">
        <v>331</v>
      </c>
      <c r="U818" s="58" cm="1">
        <f t="array" ref="U81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818" s="58">
        <f>IF(R818="Tarif Frais de dossier",30,IF(T818&lt;0,0,IF(AND(D818=hypothèses!$BR$2,R818=hypothèses!$BI$1),IF(K818&lt;=hypothèses!$BP$2,hypothèses!$BS$2,IF(K818&gt;=hypothèses!$BQ$2,hypothèses!$BT$2,K818*hypothèses!$BU$2)),IF(AND(D818=hypothèses!$BR$3,R818=hypothèses!$BI$1),IF(K818&lt;=hypothèses!$BP$3,hypothèses!$BS$3,IF(K818&gt;=hypothèses!$BQ$3,hypothèses!$BT$3,K818*hypothèses!$BU$3)),IF(AND(D818=hypothèses!$BR$5,R818=hypothèses!$BJ$1),IF(K818&lt;=hypothèses!$BP$5,hypothèses!$BS$5,IF(K818&gt;=hypothèses!$BQ$5,hypothèses!$BT$5,K818*hypothèses!$BU$5)),IF(AND(D818=hypothèses!$BR$6,R818=hypothèses!$BJ$1),IF(K818&lt;=hypothèses!$BP$6,hypothèses!$BS$6,IF(K818&gt;=hypothèses!$BQ$6,hypothèses!$BT$6,K818*hypothèses!$BU$6)),IF(AND(D818=hypothèses!$BR$8,R818=hypothèses!$BK$1),IF(K818&lt;=hypothèses!$BP$8,hypothèses!$BS$8,IF(K818&gt;=hypothèses!$BQ$8,hypothèses!$BT$8,K818*hypothèses!$BU$8)),IF(AND(D818=hypothèses!$BR$9,R818=hypothèses!$BK$1),IF(K818&lt;=hypothèses!$BP$9,hypothèses!$BS$9,IF(K818&gt;=hypothèses!$BQ$9,hypothèses!$BT$9,K818*hypothèses!$BU$9)),IF(AND(D818=hypothèses!$BR$11,R818=hypothèses!$BL$1),IF(K818&lt;=hypothèses!$BP$11,hypothèses!$BS$11,IF(K818&gt;=hypothèses!$BQ$11,hypothèses!$BT$11,K818*hypothèses!$BU$11)),IF(AND(D818=hypothèses!$BR$12,R818=hypothèses!$BL$1),IF(K818&lt;=hypothèses!$BP$12,hypothèses!$BS$12,IF(K818&gt;=hypothèses!$BQ$12,hypothèses!$BT$12,K818*hypothèses!$BU$12)),IF(AND(D818=hypothèses!$BR$14,R818=hypothèses!$BM$1),IF(K818&lt;=hypothèses!$BP$14,hypothèses!$BS$14,IF(K818&gt;=hypothèses!$BQ$14,hypothèses!$BT$14,K818*hypothèses!$BU$14)),IF(AND(D818=hypothèses!$BR$15,R818=hypothèses!$BM$1),IF(K818&lt;=hypothèses!$BP$15,hypothèses!$BS$15,IF(K818&gt;=hypothèses!$BQ$15,hypothèses!$BT$15,K818*hypothèses!$BU$15)),IF(AND(D818=hypothèses!$BR$17,R818=hypothèses!$BN$1),IF(K818&lt;=hypothèses!$BP$17,hypothèses!$BS$17,IF(K818&gt;=hypothèses!$BQ$17,hypothèses!$BT$17,K818*hypothèses!$BU$17)),IF(AND(D818=hypothèses!$BR$18,R818=hypothèses!$BN$1),IF(K818&lt;=hypothèses!$BP$18,hypothèses!$BS$18,IF(K818&gt;=hypothèses!$BQ$18,hypothèses!$BT$18,K818*hypothèses!$BU$18)),0))))))))))))))</f>
        <v>0</v>
      </c>
      <c r="W818" t="str" cm="1">
        <f t="array" ref="W818">IFERROR(IF(T818&lt;0,0,IF(R818="tarif frais de dossier",30,K818*INDEX(hypothèses!$CC$2:$CR$21,MATCH(1,(K818&gt;=hypothèses!$BX$2:$BX$21)*(K818&lt;hypothèses!$BY$2:$BY$21)*(D818="Villeurbanne")+(K818&gt;=hypothèses!$BX$12:$BX$21)*(K818&lt;hypothèses!$BY$12:$BY$21)*(D818="Hors Villeurbanne"),0),CHOOSE(MATCH(R818,{"tarif eveil";"tarif courant";"tarif pratiques collectives";"tarif troisième cycle renforcé PPES";"tarif cumul";"tarif location"},0),1,4,7,10,13,16)))),"")</f>
        <v/>
      </c>
    </row>
    <row r="819" spans="1:23">
      <c r="A819" s="72" t="s">
        <v>71</v>
      </c>
      <c r="B819" s="72" t="s">
        <v>72</v>
      </c>
      <c r="C819" s="72" t="s">
        <v>73</v>
      </c>
      <c r="D819" t="s">
        <v>86</v>
      </c>
      <c r="E819" s="59">
        <v>29078</v>
      </c>
      <c r="F819">
        <v>12</v>
      </c>
      <c r="G819">
        <v>1.5</v>
      </c>
      <c r="H819">
        <f>IF(Tableau1[[#This Row],[Tranche RFR]]&gt;=2,Tableau1[[#This Row],[Tranche RFR]]-1,Tableau1[[#This Row],[Tranche RFR]])</f>
        <v>11</v>
      </c>
      <c r="I819">
        <f>Tableau1[[#This Row],[RFR]]/Tableau1[[#This Row],[nb parts sans couple]]</f>
        <v>2643.4545454545455</v>
      </c>
      <c r="J819" t="s">
        <v>77</v>
      </c>
      <c r="K819" s="4">
        <f t="shared" si="12"/>
        <v>1615.4444444444443</v>
      </c>
      <c r="L819" s="49">
        <f>IF($K819&lt;=hypothèses!$BG$2,1,IF(AND($K819&gt;hypothèses!$BF$3,$K819&lt;=hypothèses!$BG$3),2,IF(AND($K819&gt;hypothèses!$BF$4,$K819&lt;=hypothèses!$BG$4),3,IF(AND($K819&gt;hypothèses!$BF$5,$K819&lt;=hypothèses!$BG$5),4,IF(AND($K819&gt;hypothèses!$BF$6,$K819&lt;=hypothèses!$BG$6),5,IF(AND($K819&gt;hypothèses!$BF$7,$K819&lt;=hypothèses!$BG$7),6,IF(AND($K819&gt;hypothèses!$BF$8,$K819&lt;=hypothèses!$BG$8),7,IF(AND($K819&gt;hypothèses!$BF$9,$K819&lt;=hypothèses!$BG$9),8,IF(AND($K819&gt;hypothèses!$BF$10,$K819&lt;=hypothèses!$BG$10),9,IF(AND($K819&gt;hypothèses!$BF$11,$K819&lt;=hypothèses!$BG$11),10,IF(Tableau1[[#This Row],[QF mens]]&gt;hypothèses!BG828,10,"")))))))))))</f>
        <v>8</v>
      </c>
      <c r="M819" s="49">
        <f>IF($K819&lt;=hypothèses!$BY$2,1,IF(AND($K819&gt;hypothèses!$BX$3,$K819&lt;=hypothèses!$BY$3),2,IF(AND($K819&gt;hypothèses!$BX$4,$K819&lt;=hypothèses!$BY$4),3,IF(AND($K819&gt;hypothèses!$BX$5,$K819&lt;=hypothèses!$BY$5),4,IF(AND($K819&gt;hypothèses!$BX$6,$K819&lt;=hypothèses!$BY$6),5,IF(AND($K819&gt;hypothèses!$BX$7,$K819&lt;=hypothèses!$BY$7),6,IF(AND($K819&gt;hypothèses!$BX$8,$K819&lt;=hypothèses!$BY$8),7,IF(AND($K819&gt;hypothèses!$BX$9,$K819&lt;=hypothèses!$BY$9),8,IF(AND($K819&gt;hypothèses!$BX$10,$K819&lt;=hypothèses!$BY$10),9,IF(AND($K819&gt;hypothèses!$BX$11,$K819&lt;=hypothèses!$BY$11),10,IF(Tableau1[[#This Row],[QF mens]]&gt;hypothèses!BH828,10,"")))))))))))</f>
        <v>8</v>
      </c>
      <c r="N819" s="49" t="s">
        <v>82</v>
      </c>
      <c r="O819" s="49" t="s">
        <v>77</v>
      </c>
      <c r="P819" s="49" t="s">
        <v>83</v>
      </c>
      <c r="Q819" s="49" t="s">
        <v>82</v>
      </c>
      <c r="T819">
        <v>0</v>
      </c>
      <c r="U819" s="58" t="str" cm="1">
        <f t="array" ref="U81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819" s="58">
        <f>IF(R819="Tarif Frais de dossier",30,IF(T819&lt;0,0,IF(AND(D819=hypothèses!$BR$2,R819=hypothèses!$BI$1),IF(K819&lt;=hypothèses!$BP$2,hypothèses!$BS$2,IF(K819&gt;=hypothèses!$BQ$2,hypothèses!$BT$2,K819*hypothèses!$BU$2)),IF(AND(D819=hypothèses!$BR$3,R819=hypothèses!$BI$1),IF(K819&lt;=hypothèses!$BP$3,hypothèses!$BS$3,IF(K819&gt;=hypothèses!$BQ$3,hypothèses!$BT$3,K819*hypothèses!$BU$3)),IF(AND(D819=hypothèses!$BR$5,R819=hypothèses!$BJ$1),IF(K819&lt;=hypothèses!$BP$5,hypothèses!$BS$5,IF(K819&gt;=hypothèses!$BQ$5,hypothèses!$BT$5,K819*hypothèses!$BU$5)),IF(AND(D819=hypothèses!$BR$6,R819=hypothèses!$BJ$1),IF(K819&lt;=hypothèses!$BP$6,hypothèses!$BS$6,IF(K819&gt;=hypothèses!$BQ$6,hypothèses!$BT$6,K819*hypothèses!$BU$6)),IF(AND(D819=hypothèses!$BR$8,R819=hypothèses!$BK$1),IF(K819&lt;=hypothèses!$BP$8,hypothèses!$BS$8,IF(K819&gt;=hypothèses!$BQ$8,hypothèses!$BT$8,K819*hypothèses!$BU$8)),IF(AND(D819=hypothèses!$BR$9,R819=hypothèses!$BK$1),IF(K819&lt;=hypothèses!$BP$9,hypothèses!$BS$9,IF(K819&gt;=hypothèses!$BQ$9,hypothèses!$BT$9,K819*hypothèses!$BU$9)),IF(AND(D819=hypothèses!$BR$11,R819=hypothèses!$BL$1),IF(K819&lt;=hypothèses!$BP$11,hypothèses!$BS$11,IF(K819&gt;=hypothèses!$BQ$11,hypothèses!$BT$11,K819*hypothèses!$BU$11)),IF(AND(D819=hypothèses!$BR$12,R819=hypothèses!$BL$1),IF(K819&lt;=hypothèses!$BP$12,hypothèses!$BS$12,IF(K819&gt;=hypothèses!$BQ$12,hypothèses!$BT$12,K819*hypothèses!$BU$12)),IF(AND(D819=hypothèses!$BR$14,R819=hypothèses!$BM$1),IF(K819&lt;=hypothèses!$BP$14,hypothèses!$BS$14,IF(K819&gt;=hypothèses!$BQ$14,hypothèses!$BT$14,K819*hypothèses!$BU$14)),IF(AND(D819=hypothèses!$BR$15,R819=hypothèses!$BM$1),IF(K819&lt;=hypothèses!$BP$15,hypothèses!$BS$15,IF(K819&gt;=hypothèses!$BQ$15,hypothèses!$BT$15,K819*hypothèses!$BU$15)),IF(AND(D819=hypothèses!$BR$17,R819=hypothèses!$BN$1),IF(K819&lt;=hypothèses!$BP$17,hypothèses!$BS$17,IF(K819&gt;=hypothèses!$BQ$17,hypothèses!$BT$17,K819*hypothèses!$BU$17)),IF(AND(D819=hypothèses!$BR$18,R819=hypothèses!$BN$1),IF(K819&lt;=hypothèses!$BP$18,hypothèses!$BS$18,IF(K819&gt;=hypothèses!$BQ$18,hypothèses!$BT$18,K819*hypothèses!$BU$18)),0))))))))))))))</f>
        <v>0</v>
      </c>
      <c r="W819" t="str" cm="1">
        <f t="array" ref="W819">IFERROR(IF(T819&lt;0,0,IF(R819="tarif frais de dossier",30,K819*INDEX(hypothèses!$CC$2:$CR$21,MATCH(1,(K819&gt;=hypothèses!$BX$2:$BX$21)*(K819&lt;hypothèses!$BY$2:$BY$21)*(D819="Villeurbanne")+(K819&gt;=hypothèses!$BX$12:$BX$21)*(K819&lt;hypothèses!$BY$12:$BY$21)*(D819="Hors Villeurbanne"),0),CHOOSE(MATCH(R819,{"tarif eveil";"tarif courant";"tarif pratiques collectives";"tarif troisième cycle renforcé PPES";"tarif cumul";"tarif location"},0),1,4,7,10,13,16)))),"")</f>
        <v/>
      </c>
    </row>
    <row r="820" spans="1:23">
      <c r="A820" s="71" t="s">
        <v>71</v>
      </c>
      <c r="B820" s="71" t="s">
        <v>72</v>
      </c>
      <c r="C820" s="71" t="s">
        <v>73</v>
      </c>
      <c r="D820" t="s">
        <v>86</v>
      </c>
      <c r="E820" s="59">
        <v>29078</v>
      </c>
      <c r="F820">
        <v>12</v>
      </c>
      <c r="G820">
        <v>1.5</v>
      </c>
      <c r="H820">
        <f>IF(Tableau1[[#This Row],[Tranche RFR]]&gt;=2,Tableau1[[#This Row],[Tranche RFR]]-1,Tableau1[[#This Row],[Tranche RFR]])</f>
        <v>11</v>
      </c>
      <c r="I820">
        <f>Tableau1[[#This Row],[RFR]]/Tableau1[[#This Row],[nb parts sans couple]]</f>
        <v>2643.4545454545455</v>
      </c>
      <c r="J820" t="s">
        <v>77</v>
      </c>
      <c r="K820" s="4">
        <f t="shared" si="12"/>
        <v>1615.4444444444443</v>
      </c>
      <c r="L820" s="49">
        <f>IF($K820&lt;=hypothèses!$BG$2,1,IF(AND($K820&gt;hypothèses!$BF$3,$K820&lt;=hypothèses!$BG$3),2,IF(AND($K820&gt;hypothèses!$BF$4,$K820&lt;=hypothèses!$BG$4),3,IF(AND($K820&gt;hypothèses!$BF$5,$K820&lt;=hypothèses!$BG$5),4,IF(AND($K820&gt;hypothèses!$BF$6,$K820&lt;=hypothèses!$BG$6),5,IF(AND($K820&gt;hypothèses!$BF$7,$K820&lt;=hypothèses!$BG$7),6,IF(AND($K820&gt;hypothèses!$BF$8,$K820&lt;=hypothèses!$BG$8),7,IF(AND($K820&gt;hypothèses!$BF$9,$K820&lt;=hypothèses!$BG$9),8,IF(AND($K820&gt;hypothèses!$BF$10,$K820&lt;=hypothèses!$BG$10),9,IF(AND($K820&gt;hypothèses!$BF$11,$K820&lt;=hypothèses!$BG$11),10,IF(Tableau1[[#This Row],[QF mens]]&gt;hypothèses!BG829,10,"")))))))))))</f>
        <v>8</v>
      </c>
      <c r="M820" s="49">
        <f>IF($K820&lt;=hypothèses!$BY$2,1,IF(AND($K820&gt;hypothèses!$BX$3,$K820&lt;=hypothèses!$BY$3),2,IF(AND($K820&gt;hypothèses!$BX$4,$K820&lt;=hypothèses!$BY$4),3,IF(AND($K820&gt;hypothèses!$BX$5,$K820&lt;=hypothèses!$BY$5),4,IF(AND($K820&gt;hypothèses!$BX$6,$K820&lt;=hypothèses!$BY$6),5,IF(AND($K820&gt;hypothèses!$BX$7,$K820&lt;=hypothèses!$BY$7),6,IF(AND($K820&gt;hypothèses!$BX$8,$K820&lt;=hypothèses!$BY$8),7,IF(AND($K820&gt;hypothèses!$BX$9,$K820&lt;=hypothèses!$BY$9),8,IF(AND($K820&gt;hypothèses!$BX$10,$K820&lt;=hypothèses!$BY$10),9,IF(AND($K820&gt;hypothèses!$BX$11,$K820&lt;=hypothèses!$BY$11),10,IF(Tableau1[[#This Row],[QF mens]]&gt;hypothèses!BH829,10,"")))))))))))</f>
        <v>8</v>
      </c>
      <c r="N820" s="49" t="s">
        <v>82</v>
      </c>
      <c r="O820" s="49" t="s">
        <v>77</v>
      </c>
      <c r="P820" s="49" t="s">
        <v>83</v>
      </c>
      <c r="Q820" s="49" t="s">
        <v>82</v>
      </c>
      <c r="T820">
        <v>0</v>
      </c>
      <c r="U820" s="58" t="str" cm="1">
        <f t="array" ref="U82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820" s="58">
        <f>IF(R820="Tarif Frais de dossier",30,IF(T820&lt;0,0,IF(AND(D820=hypothèses!$BR$2,R820=hypothèses!$BI$1),IF(K820&lt;=hypothèses!$BP$2,hypothèses!$BS$2,IF(K820&gt;=hypothèses!$BQ$2,hypothèses!$BT$2,K820*hypothèses!$BU$2)),IF(AND(D820=hypothèses!$BR$3,R820=hypothèses!$BI$1),IF(K820&lt;=hypothèses!$BP$3,hypothèses!$BS$3,IF(K820&gt;=hypothèses!$BQ$3,hypothèses!$BT$3,K820*hypothèses!$BU$3)),IF(AND(D820=hypothèses!$BR$5,R820=hypothèses!$BJ$1),IF(K820&lt;=hypothèses!$BP$5,hypothèses!$BS$5,IF(K820&gt;=hypothèses!$BQ$5,hypothèses!$BT$5,K820*hypothèses!$BU$5)),IF(AND(D820=hypothèses!$BR$6,R820=hypothèses!$BJ$1),IF(K820&lt;=hypothèses!$BP$6,hypothèses!$BS$6,IF(K820&gt;=hypothèses!$BQ$6,hypothèses!$BT$6,K820*hypothèses!$BU$6)),IF(AND(D820=hypothèses!$BR$8,R820=hypothèses!$BK$1),IF(K820&lt;=hypothèses!$BP$8,hypothèses!$BS$8,IF(K820&gt;=hypothèses!$BQ$8,hypothèses!$BT$8,K820*hypothèses!$BU$8)),IF(AND(D820=hypothèses!$BR$9,R820=hypothèses!$BK$1),IF(K820&lt;=hypothèses!$BP$9,hypothèses!$BS$9,IF(K820&gt;=hypothèses!$BQ$9,hypothèses!$BT$9,K820*hypothèses!$BU$9)),IF(AND(D820=hypothèses!$BR$11,R820=hypothèses!$BL$1),IF(K820&lt;=hypothèses!$BP$11,hypothèses!$BS$11,IF(K820&gt;=hypothèses!$BQ$11,hypothèses!$BT$11,K820*hypothèses!$BU$11)),IF(AND(D820=hypothèses!$BR$12,R820=hypothèses!$BL$1),IF(K820&lt;=hypothèses!$BP$12,hypothèses!$BS$12,IF(K820&gt;=hypothèses!$BQ$12,hypothèses!$BT$12,K820*hypothèses!$BU$12)),IF(AND(D820=hypothèses!$BR$14,R820=hypothèses!$BM$1),IF(K820&lt;=hypothèses!$BP$14,hypothèses!$BS$14,IF(K820&gt;=hypothèses!$BQ$14,hypothèses!$BT$14,K820*hypothèses!$BU$14)),IF(AND(D820=hypothèses!$BR$15,R820=hypothèses!$BM$1),IF(K820&lt;=hypothèses!$BP$15,hypothèses!$BS$15,IF(K820&gt;=hypothèses!$BQ$15,hypothèses!$BT$15,K820*hypothèses!$BU$15)),IF(AND(D820=hypothèses!$BR$17,R820=hypothèses!$BN$1),IF(K820&lt;=hypothèses!$BP$17,hypothèses!$BS$17,IF(K820&gt;=hypothèses!$BQ$17,hypothèses!$BT$17,K820*hypothèses!$BU$17)),IF(AND(D820=hypothèses!$BR$18,R820=hypothèses!$BN$1),IF(K820&lt;=hypothèses!$BP$18,hypothèses!$BS$18,IF(K820&gt;=hypothèses!$BQ$18,hypothèses!$BT$18,K820*hypothèses!$BU$18)),0))))))))))))))</f>
        <v>0</v>
      </c>
      <c r="W820" t="str" cm="1">
        <f t="array" ref="W820">IFERROR(IF(T820&lt;0,0,IF(R820="tarif frais de dossier",30,K820*INDEX(hypothèses!$CC$2:$CR$21,MATCH(1,(K820&gt;=hypothèses!$BX$2:$BX$21)*(K820&lt;hypothèses!$BY$2:$BY$21)*(D820="Villeurbanne")+(K820&gt;=hypothèses!$BX$12:$BX$21)*(K820&lt;hypothèses!$BY$12:$BY$21)*(D820="Hors Villeurbanne"),0),CHOOSE(MATCH(R820,{"tarif eveil";"tarif courant";"tarif pratiques collectives";"tarif troisième cycle renforcé PPES";"tarif cumul";"tarif location"},0),1,4,7,10,13,16)))),"")</f>
        <v/>
      </c>
    </row>
    <row r="821" spans="1:23">
      <c r="A821" s="72" t="s">
        <v>71</v>
      </c>
      <c r="B821" s="72" t="s">
        <v>72</v>
      </c>
      <c r="C821" s="72" t="s">
        <v>73</v>
      </c>
      <c r="D821" t="s">
        <v>86</v>
      </c>
      <c r="E821" s="59">
        <v>29078</v>
      </c>
      <c r="F821">
        <v>12</v>
      </c>
      <c r="G821">
        <v>1.5</v>
      </c>
      <c r="H821">
        <f>IF(Tableau1[[#This Row],[Tranche RFR]]&gt;=2,Tableau1[[#This Row],[Tranche RFR]]-1,Tableau1[[#This Row],[Tranche RFR]])</f>
        <v>11</v>
      </c>
      <c r="I821">
        <f>Tableau1[[#This Row],[RFR]]/Tableau1[[#This Row],[nb parts sans couple]]</f>
        <v>2643.4545454545455</v>
      </c>
      <c r="J821" t="s">
        <v>77</v>
      </c>
      <c r="K821" s="4">
        <f t="shared" si="12"/>
        <v>1615.4444444444443</v>
      </c>
      <c r="L821" s="49">
        <f>IF($K821&lt;=hypothèses!$BG$2,1,IF(AND($K821&gt;hypothèses!$BF$3,$K821&lt;=hypothèses!$BG$3),2,IF(AND($K821&gt;hypothèses!$BF$4,$K821&lt;=hypothèses!$BG$4),3,IF(AND($K821&gt;hypothèses!$BF$5,$K821&lt;=hypothèses!$BG$5),4,IF(AND($K821&gt;hypothèses!$BF$6,$K821&lt;=hypothèses!$BG$6),5,IF(AND($K821&gt;hypothèses!$BF$7,$K821&lt;=hypothèses!$BG$7),6,IF(AND($K821&gt;hypothèses!$BF$8,$K821&lt;=hypothèses!$BG$8),7,IF(AND($K821&gt;hypothèses!$BF$9,$K821&lt;=hypothèses!$BG$9),8,IF(AND($K821&gt;hypothèses!$BF$10,$K821&lt;=hypothèses!$BG$10),9,IF(AND($K821&gt;hypothèses!$BF$11,$K821&lt;=hypothèses!$BG$11),10,IF(Tableau1[[#This Row],[QF mens]]&gt;hypothèses!BG830,10,"")))))))))))</f>
        <v>8</v>
      </c>
      <c r="M821" s="49">
        <f>IF($K821&lt;=hypothèses!$BY$2,1,IF(AND($K821&gt;hypothèses!$BX$3,$K821&lt;=hypothèses!$BY$3),2,IF(AND($K821&gt;hypothèses!$BX$4,$K821&lt;=hypothèses!$BY$4),3,IF(AND($K821&gt;hypothèses!$BX$5,$K821&lt;=hypothèses!$BY$5),4,IF(AND($K821&gt;hypothèses!$BX$6,$K821&lt;=hypothèses!$BY$6),5,IF(AND($K821&gt;hypothèses!$BX$7,$K821&lt;=hypothèses!$BY$7),6,IF(AND($K821&gt;hypothèses!$BX$8,$K821&lt;=hypothèses!$BY$8),7,IF(AND($K821&gt;hypothèses!$BX$9,$K821&lt;=hypothèses!$BY$9),8,IF(AND($K821&gt;hypothèses!$BX$10,$K821&lt;=hypothèses!$BY$10),9,IF(AND($K821&gt;hypothèses!$BX$11,$K821&lt;=hypothèses!$BY$11),10,IF(Tableau1[[#This Row],[QF mens]]&gt;hypothèses!BH830,10,"")))))))))))</f>
        <v>8</v>
      </c>
      <c r="N821" s="49" t="s">
        <v>82</v>
      </c>
      <c r="O821" s="49" t="s">
        <v>77</v>
      </c>
      <c r="P821" s="49" t="s">
        <v>83</v>
      </c>
      <c r="Q821" s="49" t="s">
        <v>82</v>
      </c>
      <c r="T821">
        <v>0</v>
      </c>
      <c r="U821" s="58" t="str" cm="1">
        <f t="array" ref="U82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821" s="58">
        <f>IF(R821="Tarif Frais de dossier",30,IF(T821&lt;0,0,IF(AND(D821=hypothèses!$BR$2,R821=hypothèses!$BI$1),IF(K821&lt;=hypothèses!$BP$2,hypothèses!$BS$2,IF(K821&gt;=hypothèses!$BQ$2,hypothèses!$BT$2,K821*hypothèses!$BU$2)),IF(AND(D821=hypothèses!$BR$3,R821=hypothèses!$BI$1),IF(K821&lt;=hypothèses!$BP$3,hypothèses!$BS$3,IF(K821&gt;=hypothèses!$BQ$3,hypothèses!$BT$3,K821*hypothèses!$BU$3)),IF(AND(D821=hypothèses!$BR$5,R821=hypothèses!$BJ$1),IF(K821&lt;=hypothèses!$BP$5,hypothèses!$BS$5,IF(K821&gt;=hypothèses!$BQ$5,hypothèses!$BT$5,K821*hypothèses!$BU$5)),IF(AND(D821=hypothèses!$BR$6,R821=hypothèses!$BJ$1),IF(K821&lt;=hypothèses!$BP$6,hypothèses!$BS$6,IF(K821&gt;=hypothèses!$BQ$6,hypothèses!$BT$6,K821*hypothèses!$BU$6)),IF(AND(D821=hypothèses!$BR$8,R821=hypothèses!$BK$1),IF(K821&lt;=hypothèses!$BP$8,hypothèses!$BS$8,IF(K821&gt;=hypothèses!$BQ$8,hypothèses!$BT$8,K821*hypothèses!$BU$8)),IF(AND(D821=hypothèses!$BR$9,R821=hypothèses!$BK$1),IF(K821&lt;=hypothèses!$BP$9,hypothèses!$BS$9,IF(K821&gt;=hypothèses!$BQ$9,hypothèses!$BT$9,K821*hypothèses!$BU$9)),IF(AND(D821=hypothèses!$BR$11,R821=hypothèses!$BL$1),IF(K821&lt;=hypothèses!$BP$11,hypothèses!$BS$11,IF(K821&gt;=hypothèses!$BQ$11,hypothèses!$BT$11,K821*hypothèses!$BU$11)),IF(AND(D821=hypothèses!$BR$12,R821=hypothèses!$BL$1),IF(K821&lt;=hypothèses!$BP$12,hypothèses!$BS$12,IF(K821&gt;=hypothèses!$BQ$12,hypothèses!$BT$12,K821*hypothèses!$BU$12)),IF(AND(D821=hypothèses!$BR$14,R821=hypothèses!$BM$1),IF(K821&lt;=hypothèses!$BP$14,hypothèses!$BS$14,IF(K821&gt;=hypothèses!$BQ$14,hypothèses!$BT$14,K821*hypothèses!$BU$14)),IF(AND(D821=hypothèses!$BR$15,R821=hypothèses!$BM$1),IF(K821&lt;=hypothèses!$BP$15,hypothèses!$BS$15,IF(K821&gt;=hypothèses!$BQ$15,hypothèses!$BT$15,K821*hypothèses!$BU$15)),IF(AND(D821=hypothèses!$BR$17,R821=hypothèses!$BN$1),IF(K821&lt;=hypothèses!$BP$17,hypothèses!$BS$17,IF(K821&gt;=hypothèses!$BQ$17,hypothèses!$BT$17,K821*hypothèses!$BU$17)),IF(AND(D821=hypothèses!$BR$18,R821=hypothèses!$BN$1),IF(K821&lt;=hypothèses!$BP$18,hypothèses!$BS$18,IF(K821&gt;=hypothèses!$BQ$18,hypothèses!$BT$18,K821*hypothèses!$BU$18)),0))))))))))))))</f>
        <v>0</v>
      </c>
      <c r="W821" t="str" cm="1">
        <f t="array" ref="W821">IFERROR(IF(T821&lt;0,0,IF(R821="tarif frais de dossier",30,K821*INDEX(hypothèses!$CC$2:$CR$21,MATCH(1,(K821&gt;=hypothèses!$BX$2:$BX$21)*(K821&lt;hypothèses!$BY$2:$BY$21)*(D821="Villeurbanne")+(K821&gt;=hypothèses!$BX$12:$BX$21)*(K821&lt;hypothèses!$BY$12:$BY$21)*(D821="Hors Villeurbanne"),0),CHOOSE(MATCH(R821,{"tarif eveil";"tarif courant";"tarif pratiques collectives";"tarif troisième cycle renforcé PPES";"tarif cumul";"tarif location"},0),1,4,7,10,13,16)))),"")</f>
        <v/>
      </c>
    </row>
    <row r="822" spans="1:23">
      <c r="A822" s="71" t="s">
        <v>71</v>
      </c>
      <c r="B822" s="71" t="s">
        <v>72</v>
      </c>
      <c r="C822" s="71" t="s">
        <v>73</v>
      </c>
      <c r="D822" t="s">
        <v>86</v>
      </c>
      <c r="E822" s="59">
        <v>29078</v>
      </c>
      <c r="F822">
        <v>12</v>
      </c>
      <c r="G822">
        <v>1.5</v>
      </c>
      <c r="H822">
        <f>IF(Tableau1[[#This Row],[Tranche RFR]]&gt;=2,Tableau1[[#This Row],[Tranche RFR]]-1,Tableau1[[#This Row],[Tranche RFR]])</f>
        <v>11</v>
      </c>
      <c r="I822">
        <f>Tableau1[[#This Row],[RFR]]/Tableau1[[#This Row],[nb parts sans couple]]</f>
        <v>2643.4545454545455</v>
      </c>
      <c r="J822" t="s">
        <v>77</v>
      </c>
      <c r="K822" s="4">
        <f t="shared" si="12"/>
        <v>1615.4444444444443</v>
      </c>
      <c r="L822" s="49">
        <f>IF($K822&lt;=hypothèses!$BG$2,1,IF(AND($K822&gt;hypothèses!$BF$3,$K822&lt;=hypothèses!$BG$3),2,IF(AND($K822&gt;hypothèses!$BF$4,$K822&lt;=hypothèses!$BG$4),3,IF(AND($K822&gt;hypothèses!$BF$5,$K822&lt;=hypothèses!$BG$5),4,IF(AND($K822&gt;hypothèses!$BF$6,$K822&lt;=hypothèses!$BG$6),5,IF(AND($K822&gt;hypothèses!$BF$7,$K822&lt;=hypothèses!$BG$7),6,IF(AND($K822&gt;hypothèses!$BF$8,$K822&lt;=hypothèses!$BG$8),7,IF(AND($K822&gt;hypothèses!$BF$9,$K822&lt;=hypothèses!$BG$9),8,IF(AND($K822&gt;hypothèses!$BF$10,$K822&lt;=hypothèses!$BG$10),9,IF(AND($K822&gt;hypothèses!$BF$11,$K822&lt;=hypothèses!$BG$11),10,IF(Tableau1[[#This Row],[QF mens]]&gt;hypothèses!BG831,10,"")))))))))))</f>
        <v>8</v>
      </c>
      <c r="M822" s="49">
        <f>IF($K822&lt;=hypothèses!$BY$2,1,IF(AND($K822&gt;hypothèses!$BX$3,$K822&lt;=hypothèses!$BY$3),2,IF(AND($K822&gt;hypothèses!$BX$4,$K822&lt;=hypothèses!$BY$4),3,IF(AND($K822&gt;hypothèses!$BX$5,$K822&lt;=hypothèses!$BY$5),4,IF(AND($K822&gt;hypothèses!$BX$6,$K822&lt;=hypothèses!$BY$6),5,IF(AND($K822&gt;hypothèses!$BX$7,$K822&lt;=hypothèses!$BY$7),6,IF(AND($K822&gt;hypothèses!$BX$8,$K822&lt;=hypothèses!$BY$8),7,IF(AND($K822&gt;hypothèses!$BX$9,$K822&lt;=hypothèses!$BY$9),8,IF(AND($K822&gt;hypothèses!$BX$10,$K822&lt;=hypothèses!$BY$10),9,IF(AND($K822&gt;hypothèses!$BX$11,$K822&lt;=hypothèses!$BY$11),10,IF(Tableau1[[#This Row],[QF mens]]&gt;hypothèses!BH831,10,"")))))))))))</f>
        <v>8</v>
      </c>
      <c r="N822" s="49" t="s">
        <v>82</v>
      </c>
      <c r="O822" s="49" t="s">
        <v>77</v>
      </c>
      <c r="P822" s="49" t="s">
        <v>83</v>
      </c>
      <c r="Q822" s="49" t="s">
        <v>82</v>
      </c>
      <c r="T822">
        <v>0</v>
      </c>
      <c r="U822" s="58" t="str" cm="1">
        <f t="array" ref="U82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822" s="58">
        <f>IF(R822="Tarif Frais de dossier",30,IF(T822&lt;0,0,IF(AND(D822=hypothèses!$BR$2,R822=hypothèses!$BI$1),IF(K822&lt;=hypothèses!$BP$2,hypothèses!$BS$2,IF(K822&gt;=hypothèses!$BQ$2,hypothèses!$BT$2,K822*hypothèses!$BU$2)),IF(AND(D822=hypothèses!$BR$3,R822=hypothèses!$BI$1),IF(K822&lt;=hypothèses!$BP$3,hypothèses!$BS$3,IF(K822&gt;=hypothèses!$BQ$3,hypothèses!$BT$3,K822*hypothèses!$BU$3)),IF(AND(D822=hypothèses!$BR$5,R822=hypothèses!$BJ$1),IF(K822&lt;=hypothèses!$BP$5,hypothèses!$BS$5,IF(K822&gt;=hypothèses!$BQ$5,hypothèses!$BT$5,K822*hypothèses!$BU$5)),IF(AND(D822=hypothèses!$BR$6,R822=hypothèses!$BJ$1),IF(K822&lt;=hypothèses!$BP$6,hypothèses!$BS$6,IF(K822&gt;=hypothèses!$BQ$6,hypothèses!$BT$6,K822*hypothèses!$BU$6)),IF(AND(D822=hypothèses!$BR$8,R822=hypothèses!$BK$1),IF(K822&lt;=hypothèses!$BP$8,hypothèses!$BS$8,IF(K822&gt;=hypothèses!$BQ$8,hypothèses!$BT$8,K822*hypothèses!$BU$8)),IF(AND(D822=hypothèses!$BR$9,R822=hypothèses!$BK$1),IF(K822&lt;=hypothèses!$BP$9,hypothèses!$BS$9,IF(K822&gt;=hypothèses!$BQ$9,hypothèses!$BT$9,K822*hypothèses!$BU$9)),IF(AND(D822=hypothèses!$BR$11,R822=hypothèses!$BL$1),IF(K822&lt;=hypothèses!$BP$11,hypothèses!$BS$11,IF(K822&gt;=hypothèses!$BQ$11,hypothèses!$BT$11,K822*hypothèses!$BU$11)),IF(AND(D822=hypothèses!$BR$12,R822=hypothèses!$BL$1),IF(K822&lt;=hypothèses!$BP$12,hypothèses!$BS$12,IF(K822&gt;=hypothèses!$BQ$12,hypothèses!$BT$12,K822*hypothèses!$BU$12)),IF(AND(D822=hypothèses!$BR$14,R822=hypothèses!$BM$1),IF(K822&lt;=hypothèses!$BP$14,hypothèses!$BS$14,IF(K822&gt;=hypothèses!$BQ$14,hypothèses!$BT$14,K822*hypothèses!$BU$14)),IF(AND(D822=hypothèses!$BR$15,R822=hypothèses!$BM$1),IF(K822&lt;=hypothèses!$BP$15,hypothèses!$BS$15,IF(K822&gt;=hypothèses!$BQ$15,hypothèses!$BT$15,K822*hypothèses!$BU$15)),IF(AND(D822=hypothèses!$BR$17,R822=hypothèses!$BN$1),IF(K822&lt;=hypothèses!$BP$17,hypothèses!$BS$17,IF(K822&gt;=hypothèses!$BQ$17,hypothèses!$BT$17,K822*hypothèses!$BU$17)),IF(AND(D822=hypothèses!$BR$18,R822=hypothèses!$BN$1),IF(K822&lt;=hypothèses!$BP$18,hypothèses!$BS$18,IF(K822&gt;=hypothèses!$BQ$18,hypothèses!$BT$18,K822*hypothèses!$BU$18)),0))))))))))))))</f>
        <v>0</v>
      </c>
      <c r="W822" t="str" cm="1">
        <f t="array" ref="W822">IFERROR(IF(T822&lt;0,0,IF(R822="tarif frais de dossier",30,K822*INDEX(hypothèses!$CC$2:$CR$21,MATCH(1,(K822&gt;=hypothèses!$BX$2:$BX$21)*(K822&lt;hypothèses!$BY$2:$BY$21)*(D822="Villeurbanne")+(K822&gt;=hypothèses!$BX$12:$BX$21)*(K822&lt;hypothèses!$BY$12:$BY$21)*(D822="Hors Villeurbanne"),0),CHOOSE(MATCH(R822,{"tarif eveil";"tarif courant";"tarif pratiques collectives";"tarif troisième cycle renforcé PPES";"tarif cumul";"tarif location"},0),1,4,7,10,13,16)))),"")</f>
        <v/>
      </c>
    </row>
    <row r="823" spans="1:23">
      <c r="A823" s="72" t="s">
        <v>71</v>
      </c>
      <c r="B823" s="72" t="s">
        <v>72</v>
      </c>
      <c r="C823" s="72" t="s">
        <v>73</v>
      </c>
      <c r="D823" t="s">
        <v>86</v>
      </c>
      <c r="E823" s="59">
        <v>26316</v>
      </c>
      <c r="F823">
        <v>11</v>
      </c>
      <c r="G823">
        <v>1</v>
      </c>
      <c r="H823">
        <f>IF(Tableau1[[#This Row],[Tranche RFR]]&gt;=2,Tableau1[[#This Row],[Tranche RFR]]-1,Tableau1[[#This Row],[Tranche RFR]])</f>
        <v>10</v>
      </c>
      <c r="I823">
        <f>Tableau1[[#This Row],[RFR]]/Tableau1[[#This Row],[nb parts sans couple]]</f>
        <v>2631.6</v>
      </c>
      <c r="J823" t="s">
        <v>77</v>
      </c>
      <c r="K823" s="4">
        <f t="shared" si="12"/>
        <v>2193</v>
      </c>
      <c r="L823" s="49">
        <f>IF($K823&lt;=hypothèses!$BG$2,1,IF(AND($K823&gt;hypothèses!$BF$3,$K823&lt;=hypothèses!$BG$3),2,IF(AND($K823&gt;hypothèses!$BF$4,$K823&lt;=hypothèses!$BG$4),3,IF(AND($K823&gt;hypothèses!$BF$5,$K823&lt;=hypothèses!$BG$5),4,IF(AND($K823&gt;hypothèses!$BF$6,$K823&lt;=hypothèses!$BG$6),5,IF(AND($K823&gt;hypothèses!$BF$7,$K823&lt;=hypothèses!$BG$7),6,IF(AND($K823&gt;hypothèses!$BF$8,$K823&lt;=hypothèses!$BG$8),7,IF(AND($K823&gt;hypothèses!$BF$9,$K823&lt;=hypothèses!$BG$9),8,IF(AND($K823&gt;hypothèses!$BF$10,$K823&lt;=hypothèses!$BG$10),9,IF(AND($K823&gt;hypothèses!$BF$11,$K823&lt;=hypothèses!$BG$11),10,IF(Tableau1[[#This Row],[QF mens]]&gt;hypothèses!BG832,10,"")))))))))))</f>
        <v>9</v>
      </c>
      <c r="M823" s="49">
        <f>IF($K823&lt;=hypothèses!$BY$2,1,IF(AND($K823&gt;hypothèses!$BX$3,$K823&lt;=hypothèses!$BY$3),2,IF(AND($K823&gt;hypothèses!$BX$4,$K823&lt;=hypothèses!$BY$4),3,IF(AND($K823&gt;hypothèses!$BX$5,$K823&lt;=hypothèses!$BY$5),4,IF(AND($K823&gt;hypothèses!$BX$6,$K823&lt;=hypothèses!$BY$6),5,IF(AND($K823&gt;hypothèses!$BX$7,$K823&lt;=hypothèses!$BY$7),6,IF(AND($K823&gt;hypothèses!$BX$8,$K823&lt;=hypothèses!$BY$8),7,IF(AND($K823&gt;hypothèses!$BX$9,$K823&lt;=hypothèses!$BY$9),8,IF(AND($K823&gt;hypothèses!$BX$10,$K823&lt;=hypothèses!$BY$10),9,IF(AND($K823&gt;hypothèses!$BX$11,$K823&lt;=hypothèses!$BY$11),10,IF(Tableau1[[#This Row],[QF mens]]&gt;hypothèses!BH832,10,"")))))))))))</f>
        <v>9</v>
      </c>
      <c r="N823" s="49" t="s">
        <v>82</v>
      </c>
      <c r="O823" s="49" t="s">
        <v>77</v>
      </c>
      <c r="P823" s="49" t="s">
        <v>83</v>
      </c>
      <c r="Q823" s="49" t="s">
        <v>82</v>
      </c>
      <c r="R823" t="s">
        <v>17</v>
      </c>
      <c r="S823">
        <v>1.4</v>
      </c>
      <c r="T823">
        <v>411.6</v>
      </c>
      <c r="U823" s="58" cm="1">
        <f t="array" ref="U82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783.10399999999993</v>
      </c>
      <c r="V823" s="58">
        <f>IF(R823="Tarif Frais de dossier",30,IF(T823&lt;0,0,IF(AND(D823=hypothèses!$BR$2,R823=hypothèses!$BI$1),IF(K823&lt;=hypothèses!$BP$2,hypothèses!$BS$2,IF(K823&gt;=hypothèses!$BQ$2,hypothèses!$BT$2,K823*hypothèses!$BU$2)),IF(AND(D823=hypothèses!$BR$3,R823=hypothèses!$BI$1),IF(K823&lt;=hypothèses!$BP$3,hypothèses!$BS$3,IF(K823&gt;=hypothèses!$BQ$3,hypothèses!$BT$3,K823*hypothèses!$BU$3)),IF(AND(D823=hypothèses!$BR$5,R823=hypothèses!$BJ$1),IF(K823&lt;=hypothèses!$BP$5,hypothèses!$BS$5,IF(K823&gt;=hypothèses!$BQ$5,hypothèses!$BT$5,K823*hypothèses!$BU$5)),IF(AND(D823=hypothèses!$BR$6,R823=hypothèses!$BJ$1),IF(K823&lt;=hypothèses!$BP$6,hypothèses!$BS$6,IF(K823&gt;=hypothèses!$BQ$6,hypothèses!$BT$6,K823*hypothèses!$BU$6)),IF(AND(D823=hypothèses!$BR$8,R823=hypothèses!$BK$1),IF(K823&lt;=hypothèses!$BP$8,hypothèses!$BS$8,IF(K823&gt;=hypothèses!$BQ$8,hypothèses!$BT$8,K823*hypothèses!$BU$8)),IF(AND(D823=hypothèses!$BR$9,R823=hypothèses!$BK$1),IF(K823&lt;=hypothèses!$BP$9,hypothèses!$BS$9,IF(K823&gt;=hypothèses!$BQ$9,hypothèses!$BT$9,K823*hypothèses!$BU$9)),IF(AND(D823=hypothèses!$BR$11,R823=hypothèses!$BL$1),IF(K823&lt;=hypothèses!$BP$11,hypothèses!$BS$11,IF(K823&gt;=hypothèses!$BQ$11,hypothèses!$BT$11,K823*hypothèses!$BU$11)),IF(AND(D823=hypothèses!$BR$12,R823=hypothèses!$BL$1),IF(K823&lt;=hypothèses!$BP$12,hypothèses!$BS$12,IF(K823&gt;=hypothèses!$BQ$12,hypothèses!$BT$12,K823*hypothèses!$BU$12)),IF(AND(D823=hypothèses!$BR$14,R823=hypothèses!$BM$1),IF(K823&lt;=hypothèses!$BP$14,hypothèses!$BS$14,IF(K823&gt;=hypothèses!$BQ$14,hypothèses!$BT$14,K823*hypothèses!$BU$14)),IF(AND(D823=hypothèses!$BR$15,R823=hypothèses!$BM$1),IF(K823&lt;=hypothèses!$BP$15,hypothèses!$BS$15,IF(K823&gt;=hypothèses!$BQ$15,hypothèses!$BT$15,K823*hypothèses!$BU$15)),IF(AND(D823=hypothèses!$BR$17,R823=hypothèses!$BN$1),IF(K823&lt;=hypothèses!$BP$17,hypothèses!$BS$17,IF(K823&gt;=hypothèses!$BQ$17,hypothèses!$BT$17,K823*hypothèses!$BU$17)),IF(AND(D823=hypothèses!$BR$18,R823=hypothèses!$BN$1),IF(K823&lt;=hypothèses!$BP$18,hypothèses!$BS$18,IF(K823&gt;=hypothèses!$BQ$18,hypothèses!$BT$18,K823*hypothèses!$BU$18)),0))))))))))))))</f>
        <v>361.84500000000003</v>
      </c>
      <c r="W823" t="str" cm="1">
        <f t="array" ref="W823">IFERROR(IF(T823&lt;0,0,IF(R823="tarif frais de dossier",30,K823*INDEX(hypothèses!$CC$2:$CR$21,MATCH(1,(K823&gt;=hypothèses!$BX$2:$BX$21)*(K823&lt;hypothèses!$BY$2:$BY$21)*(D823="Villeurbanne")+(K823&gt;=hypothèses!$BX$12:$BX$21)*(K823&lt;hypothèses!$BY$12:$BY$21)*(D823="Hors Villeurbanne"),0),CHOOSE(MATCH(R823,{"tarif eveil";"tarif courant";"tarif pratiques collectives";"tarif troisième cycle renforcé PPES";"tarif cumul";"tarif location"},0),1,4,7,10,13,16)))),"")</f>
        <v/>
      </c>
    </row>
    <row r="824" spans="1:23">
      <c r="A824" s="71" t="s">
        <v>71</v>
      </c>
      <c r="B824" s="71" t="s">
        <v>72</v>
      </c>
      <c r="C824" s="71" t="s">
        <v>73</v>
      </c>
      <c r="D824" t="s">
        <v>86</v>
      </c>
      <c r="E824" s="59">
        <v>61793</v>
      </c>
      <c r="F824">
        <v>25</v>
      </c>
      <c r="G824">
        <v>3</v>
      </c>
      <c r="H824">
        <f>IF(Tableau1[[#This Row],[Tranche RFR]]&gt;=2,Tableau1[[#This Row],[Tranche RFR]]-1,Tableau1[[#This Row],[Tranche RFR]])</f>
        <v>24</v>
      </c>
      <c r="I824">
        <f>Tableau1[[#This Row],[RFR]]/Tableau1[[#This Row],[nb parts sans couple]]</f>
        <v>2574.7083333333335</v>
      </c>
      <c r="J824" t="s">
        <v>77</v>
      </c>
      <c r="K824" s="4">
        <f t="shared" si="12"/>
        <v>1716.4722222222224</v>
      </c>
      <c r="L824" s="49">
        <f>IF($K824&lt;=hypothèses!$BG$2,1,IF(AND($K824&gt;hypothèses!$BF$3,$K824&lt;=hypothèses!$BG$3),2,IF(AND($K824&gt;hypothèses!$BF$4,$K824&lt;=hypothèses!$BG$4),3,IF(AND($K824&gt;hypothèses!$BF$5,$K824&lt;=hypothèses!$BG$5),4,IF(AND($K824&gt;hypothèses!$BF$6,$K824&lt;=hypothèses!$BG$6),5,IF(AND($K824&gt;hypothèses!$BF$7,$K824&lt;=hypothèses!$BG$7),6,IF(AND($K824&gt;hypothèses!$BF$8,$K824&lt;=hypothèses!$BG$8),7,IF(AND($K824&gt;hypothèses!$BF$9,$K824&lt;=hypothèses!$BG$9),8,IF(AND($K824&gt;hypothèses!$BF$10,$K824&lt;=hypothèses!$BG$10),9,IF(AND($K824&gt;hypothèses!$BF$11,$K824&lt;=hypothèses!$BG$11),10,IF(Tableau1[[#This Row],[QF mens]]&gt;hypothèses!BG833,10,"")))))))))))</f>
        <v>8</v>
      </c>
      <c r="M824" s="49">
        <f>IF($K824&lt;=hypothèses!$BY$2,1,IF(AND($K824&gt;hypothèses!$BX$3,$K824&lt;=hypothèses!$BY$3),2,IF(AND($K824&gt;hypothèses!$BX$4,$K824&lt;=hypothèses!$BY$4),3,IF(AND($K824&gt;hypothèses!$BX$5,$K824&lt;=hypothèses!$BY$5),4,IF(AND($K824&gt;hypothèses!$BX$6,$K824&lt;=hypothèses!$BY$6),5,IF(AND($K824&gt;hypothèses!$BX$7,$K824&lt;=hypothèses!$BY$7),6,IF(AND($K824&gt;hypothèses!$BX$8,$K824&lt;=hypothèses!$BY$8),7,IF(AND($K824&gt;hypothèses!$BX$9,$K824&lt;=hypothèses!$BY$9),8,IF(AND($K824&gt;hypothèses!$BX$10,$K824&lt;=hypothèses!$BY$10),9,IF(AND($K824&gt;hypothèses!$BX$11,$K824&lt;=hypothèses!$BY$11),10,IF(Tableau1[[#This Row],[QF mens]]&gt;hypothèses!BH833,10,"")))))))))))</f>
        <v>8</v>
      </c>
      <c r="N824" s="49" t="s">
        <v>82</v>
      </c>
      <c r="O824" s="49" t="s">
        <v>77</v>
      </c>
      <c r="P824" s="49" t="s">
        <v>83</v>
      </c>
      <c r="Q824" s="49" t="s">
        <v>82</v>
      </c>
      <c r="R824" t="s">
        <v>12</v>
      </c>
      <c r="S824">
        <v>1</v>
      </c>
      <c r="T824">
        <v>1023</v>
      </c>
      <c r="U824" s="58" cm="1">
        <f t="array" ref="U82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1276.2300000000005</v>
      </c>
      <c r="V824" s="58">
        <f>IF(R824="Tarif Frais de dossier",30,IF(T824&lt;0,0,IF(AND(D824=hypothèses!$BR$2,R824=hypothèses!$BI$1),IF(K824&lt;=hypothèses!$BP$2,hypothèses!$BS$2,IF(K824&gt;=hypothèses!$BQ$2,hypothèses!$BT$2,K824*hypothèses!$BU$2)),IF(AND(D824=hypothèses!$BR$3,R824=hypothèses!$BI$1),IF(K824&lt;=hypothèses!$BP$3,hypothèses!$BS$3,IF(K824&gt;=hypothèses!$BQ$3,hypothèses!$BT$3,K824*hypothèses!$BU$3)),IF(AND(D824=hypothèses!$BR$5,R824=hypothèses!$BJ$1),IF(K824&lt;=hypothèses!$BP$5,hypothèses!$BS$5,IF(K824&gt;=hypothèses!$BQ$5,hypothèses!$BT$5,K824*hypothèses!$BU$5)),IF(AND(D824=hypothèses!$BR$6,R824=hypothèses!$BJ$1),IF(K824&lt;=hypothèses!$BP$6,hypothèses!$BS$6,IF(K824&gt;=hypothèses!$BQ$6,hypothèses!$BT$6,K824*hypothèses!$BU$6)),IF(AND(D824=hypothèses!$BR$8,R824=hypothèses!$BK$1),IF(K824&lt;=hypothèses!$BP$8,hypothèses!$BS$8,IF(K824&gt;=hypothèses!$BQ$8,hypothèses!$BT$8,K824*hypothèses!$BU$8)),IF(AND(D824=hypothèses!$BR$9,R824=hypothèses!$BK$1),IF(K824&lt;=hypothèses!$BP$9,hypothèses!$BS$9,IF(K824&gt;=hypothèses!$BQ$9,hypothèses!$BT$9,K824*hypothèses!$BU$9)),IF(AND(D824=hypothèses!$BR$11,R824=hypothèses!$BL$1),IF(K824&lt;=hypothèses!$BP$11,hypothèses!$BS$11,IF(K824&gt;=hypothèses!$BQ$11,hypothèses!$BT$11,K824*hypothèses!$BU$11)),IF(AND(D824=hypothèses!$BR$12,R824=hypothèses!$BL$1),IF(K824&lt;=hypothèses!$BP$12,hypothèses!$BS$12,IF(K824&gt;=hypothèses!$BQ$12,hypothèses!$BT$12,K824*hypothèses!$BU$12)),IF(AND(D824=hypothèses!$BR$14,R824=hypothèses!$BM$1),IF(K824&lt;=hypothèses!$BP$14,hypothèses!$BS$14,IF(K824&gt;=hypothèses!$BQ$14,hypothèses!$BT$14,K824*hypothèses!$BU$14)),IF(AND(D824=hypothèses!$BR$15,R824=hypothèses!$BM$1),IF(K824&lt;=hypothèses!$BP$15,hypothèses!$BS$15,IF(K824&gt;=hypothèses!$BQ$15,hypothèses!$BT$15,K824*hypothèses!$BU$15)),IF(AND(D824=hypothèses!$BR$17,R824=hypothèses!$BN$1),IF(K824&lt;=hypothèses!$BP$17,hypothèses!$BS$17,IF(K824&gt;=hypothèses!$BQ$17,hypothèses!$BT$17,K824*hypothèses!$BU$17)),IF(AND(D824=hypothèses!$BR$18,R824=hypothèses!$BN$1),IF(K824&lt;=hypothèses!$BP$18,hypothèses!$BS$18,IF(K824&gt;=hypothèses!$BQ$18,hypothèses!$BT$18,K824*hypothèses!$BU$18)),0))))))))))))))</f>
        <v>964.65738888888905</v>
      </c>
      <c r="W824" t="str" cm="1">
        <f t="array" ref="W824">IFERROR(IF(T824&lt;0,0,IF(R824="tarif frais de dossier",30,K824*INDEX(hypothèses!$CC$2:$CR$21,MATCH(1,(K824&gt;=hypothèses!$BX$2:$BX$21)*(K824&lt;hypothèses!$BY$2:$BY$21)*(D824="Villeurbanne")+(K824&gt;=hypothèses!$BX$12:$BX$21)*(K824&lt;hypothèses!$BY$12:$BY$21)*(D824="Hors Villeurbanne"),0),CHOOSE(MATCH(R824,{"tarif eveil";"tarif courant";"tarif pratiques collectives";"tarif troisième cycle renforcé PPES";"tarif cumul";"tarif location"},0),1,4,7,10,13,16)))),"")</f>
        <v/>
      </c>
    </row>
    <row r="825" spans="1:23">
      <c r="A825" s="72" t="s">
        <v>71</v>
      </c>
      <c r="B825" s="72" t="s">
        <v>72</v>
      </c>
      <c r="C825" s="72" t="s">
        <v>73</v>
      </c>
      <c r="D825" t="s">
        <v>86</v>
      </c>
      <c r="E825" s="59">
        <v>61793</v>
      </c>
      <c r="F825">
        <v>25</v>
      </c>
      <c r="G825">
        <v>3</v>
      </c>
      <c r="H825">
        <f>IF(Tableau1[[#This Row],[Tranche RFR]]&gt;=2,Tableau1[[#This Row],[Tranche RFR]]-1,Tableau1[[#This Row],[Tranche RFR]])</f>
        <v>24</v>
      </c>
      <c r="I825">
        <f>Tableau1[[#This Row],[RFR]]/Tableau1[[#This Row],[nb parts sans couple]]</f>
        <v>2574.7083333333335</v>
      </c>
      <c r="J825" t="s">
        <v>77</v>
      </c>
      <c r="K825" s="4">
        <f t="shared" si="12"/>
        <v>1716.4722222222224</v>
      </c>
      <c r="L825" s="49">
        <f>IF($K825&lt;=hypothèses!$BG$2,1,IF(AND($K825&gt;hypothèses!$BF$3,$K825&lt;=hypothèses!$BG$3),2,IF(AND($K825&gt;hypothèses!$BF$4,$K825&lt;=hypothèses!$BG$4),3,IF(AND($K825&gt;hypothèses!$BF$5,$K825&lt;=hypothèses!$BG$5),4,IF(AND($K825&gt;hypothèses!$BF$6,$K825&lt;=hypothèses!$BG$6),5,IF(AND($K825&gt;hypothèses!$BF$7,$K825&lt;=hypothèses!$BG$7),6,IF(AND($K825&gt;hypothèses!$BF$8,$K825&lt;=hypothèses!$BG$8),7,IF(AND($K825&gt;hypothèses!$BF$9,$K825&lt;=hypothèses!$BG$9),8,IF(AND($K825&gt;hypothèses!$BF$10,$K825&lt;=hypothèses!$BG$10),9,IF(AND($K825&gt;hypothèses!$BF$11,$K825&lt;=hypothèses!$BG$11),10,IF(Tableau1[[#This Row],[QF mens]]&gt;hypothèses!BG834,10,"")))))))))))</f>
        <v>8</v>
      </c>
      <c r="M825" s="49">
        <f>IF($K825&lt;=hypothèses!$BY$2,1,IF(AND($K825&gt;hypothèses!$BX$3,$K825&lt;=hypothèses!$BY$3),2,IF(AND($K825&gt;hypothèses!$BX$4,$K825&lt;=hypothèses!$BY$4),3,IF(AND($K825&gt;hypothèses!$BX$5,$K825&lt;=hypothèses!$BY$5),4,IF(AND($K825&gt;hypothèses!$BX$6,$K825&lt;=hypothèses!$BY$6),5,IF(AND($K825&gt;hypothèses!$BX$7,$K825&lt;=hypothèses!$BY$7),6,IF(AND($K825&gt;hypothèses!$BX$8,$K825&lt;=hypothèses!$BY$8),7,IF(AND($K825&gt;hypothèses!$BX$9,$K825&lt;=hypothèses!$BY$9),8,IF(AND($K825&gt;hypothèses!$BX$10,$K825&lt;=hypothèses!$BY$10),9,IF(AND($K825&gt;hypothèses!$BX$11,$K825&lt;=hypothèses!$BY$11),10,IF(Tableau1[[#This Row],[QF mens]]&gt;hypothèses!BH834,10,"")))))))))))</f>
        <v>8</v>
      </c>
      <c r="N825" s="49" t="s">
        <v>82</v>
      </c>
      <c r="O825" s="49" t="s">
        <v>77</v>
      </c>
      <c r="P825" s="49" t="s">
        <v>83</v>
      </c>
      <c r="Q825" s="49" t="s">
        <v>82</v>
      </c>
      <c r="T825">
        <v>0</v>
      </c>
      <c r="U825" s="58" t="str" cm="1">
        <f t="array" ref="U82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825" s="58">
        <f>IF(R825="Tarif Frais de dossier",30,IF(T825&lt;0,0,IF(AND(D825=hypothèses!$BR$2,R825=hypothèses!$BI$1),IF(K825&lt;=hypothèses!$BP$2,hypothèses!$BS$2,IF(K825&gt;=hypothèses!$BQ$2,hypothèses!$BT$2,K825*hypothèses!$BU$2)),IF(AND(D825=hypothèses!$BR$3,R825=hypothèses!$BI$1),IF(K825&lt;=hypothèses!$BP$3,hypothèses!$BS$3,IF(K825&gt;=hypothèses!$BQ$3,hypothèses!$BT$3,K825*hypothèses!$BU$3)),IF(AND(D825=hypothèses!$BR$5,R825=hypothèses!$BJ$1),IF(K825&lt;=hypothèses!$BP$5,hypothèses!$BS$5,IF(K825&gt;=hypothèses!$BQ$5,hypothèses!$BT$5,K825*hypothèses!$BU$5)),IF(AND(D825=hypothèses!$BR$6,R825=hypothèses!$BJ$1),IF(K825&lt;=hypothèses!$BP$6,hypothèses!$BS$6,IF(K825&gt;=hypothèses!$BQ$6,hypothèses!$BT$6,K825*hypothèses!$BU$6)),IF(AND(D825=hypothèses!$BR$8,R825=hypothèses!$BK$1),IF(K825&lt;=hypothèses!$BP$8,hypothèses!$BS$8,IF(K825&gt;=hypothèses!$BQ$8,hypothèses!$BT$8,K825*hypothèses!$BU$8)),IF(AND(D825=hypothèses!$BR$9,R825=hypothèses!$BK$1),IF(K825&lt;=hypothèses!$BP$9,hypothèses!$BS$9,IF(K825&gt;=hypothèses!$BQ$9,hypothèses!$BT$9,K825*hypothèses!$BU$9)),IF(AND(D825=hypothèses!$BR$11,R825=hypothèses!$BL$1),IF(K825&lt;=hypothèses!$BP$11,hypothèses!$BS$11,IF(K825&gt;=hypothèses!$BQ$11,hypothèses!$BT$11,K825*hypothèses!$BU$11)),IF(AND(D825=hypothèses!$BR$12,R825=hypothèses!$BL$1),IF(K825&lt;=hypothèses!$BP$12,hypothèses!$BS$12,IF(K825&gt;=hypothèses!$BQ$12,hypothèses!$BT$12,K825*hypothèses!$BU$12)),IF(AND(D825=hypothèses!$BR$14,R825=hypothèses!$BM$1),IF(K825&lt;=hypothèses!$BP$14,hypothèses!$BS$14,IF(K825&gt;=hypothèses!$BQ$14,hypothèses!$BT$14,K825*hypothèses!$BU$14)),IF(AND(D825=hypothèses!$BR$15,R825=hypothèses!$BM$1),IF(K825&lt;=hypothèses!$BP$15,hypothèses!$BS$15,IF(K825&gt;=hypothèses!$BQ$15,hypothèses!$BT$15,K825*hypothèses!$BU$15)),IF(AND(D825=hypothèses!$BR$17,R825=hypothèses!$BN$1),IF(K825&lt;=hypothèses!$BP$17,hypothèses!$BS$17,IF(K825&gt;=hypothèses!$BQ$17,hypothèses!$BT$17,K825*hypothèses!$BU$17)),IF(AND(D825=hypothèses!$BR$18,R825=hypothèses!$BN$1),IF(K825&lt;=hypothèses!$BP$18,hypothèses!$BS$18,IF(K825&gt;=hypothèses!$BQ$18,hypothèses!$BT$18,K825*hypothèses!$BU$18)),0))))))))))))))</f>
        <v>0</v>
      </c>
      <c r="W825" t="str" cm="1">
        <f t="array" ref="W825">IFERROR(IF(T825&lt;0,0,IF(R825="tarif frais de dossier",30,K825*INDEX(hypothèses!$CC$2:$CR$21,MATCH(1,(K825&gt;=hypothèses!$BX$2:$BX$21)*(K825&lt;hypothèses!$BY$2:$BY$21)*(D825="Villeurbanne")+(K825&gt;=hypothèses!$BX$12:$BX$21)*(K825&lt;hypothèses!$BY$12:$BY$21)*(D825="Hors Villeurbanne"),0),CHOOSE(MATCH(R825,{"tarif eveil";"tarif courant";"tarif pratiques collectives";"tarif troisième cycle renforcé PPES";"tarif cumul";"tarif location"},0),1,4,7,10,13,16)))),"")</f>
        <v/>
      </c>
    </row>
    <row r="826" spans="1:23">
      <c r="A826" s="71" t="s">
        <v>71</v>
      </c>
      <c r="B826" s="71" t="s">
        <v>72</v>
      </c>
      <c r="C826" s="71" t="s">
        <v>73</v>
      </c>
      <c r="D826" t="s">
        <v>86</v>
      </c>
      <c r="E826" s="59">
        <v>61793</v>
      </c>
      <c r="F826">
        <v>25</v>
      </c>
      <c r="G826">
        <v>3</v>
      </c>
      <c r="H826">
        <f>IF(Tableau1[[#This Row],[Tranche RFR]]&gt;=2,Tableau1[[#This Row],[Tranche RFR]]-1,Tableau1[[#This Row],[Tranche RFR]])</f>
        <v>24</v>
      </c>
      <c r="I826">
        <f>Tableau1[[#This Row],[RFR]]/Tableau1[[#This Row],[nb parts sans couple]]</f>
        <v>2574.7083333333335</v>
      </c>
      <c r="J826" t="s">
        <v>77</v>
      </c>
      <c r="K826" s="4">
        <f t="shared" si="12"/>
        <v>1716.4722222222224</v>
      </c>
      <c r="L826" s="49">
        <f>IF($K826&lt;=hypothèses!$BG$2,1,IF(AND($K826&gt;hypothèses!$BF$3,$K826&lt;=hypothèses!$BG$3),2,IF(AND($K826&gt;hypothèses!$BF$4,$K826&lt;=hypothèses!$BG$4),3,IF(AND($K826&gt;hypothèses!$BF$5,$K826&lt;=hypothèses!$BG$5),4,IF(AND($K826&gt;hypothèses!$BF$6,$K826&lt;=hypothèses!$BG$6),5,IF(AND($K826&gt;hypothèses!$BF$7,$K826&lt;=hypothèses!$BG$7),6,IF(AND($K826&gt;hypothèses!$BF$8,$K826&lt;=hypothèses!$BG$8),7,IF(AND($K826&gt;hypothèses!$BF$9,$K826&lt;=hypothèses!$BG$9),8,IF(AND($K826&gt;hypothèses!$BF$10,$K826&lt;=hypothèses!$BG$10),9,IF(AND($K826&gt;hypothèses!$BF$11,$K826&lt;=hypothèses!$BG$11),10,IF(Tableau1[[#This Row],[QF mens]]&gt;hypothèses!BG835,10,"")))))))))))</f>
        <v>8</v>
      </c>
      <c r="M826" s="49">
        <f>IF($K826&lt;=hypothèses!$BY$2,1,IF(AND($K826&gt;hypothèses!$BX$3,$K826&lt;=hypothèses!$BY$3),2,IF(AND($K826&gt;hypothèses!$BX$4,$K826&lt;=hypothèses!$BY$4),3,IF(AND($K826&gt;hypothèses!$BX$5,$K826&lt;=hypothèses!$BY$5),4,IF(AND($K826&gt;hypothèses!$BX$6,$K826&lt;=hypothèses!$BY$6),5,IF(AND($K826&gt;hypothèses!$BX$7,$K826&lt;=hypothèses!$BY$7),6,IF(AND($K826&gt;hypothèses!$BX$8,$K826&lt;=hypothèses!$BY$8),7,IF(AND($K826&gt;hypothèses!$BX$9,$K826&lt;=hypothèses!$BY$9),8,IF(AND($K826&gt;hypothèses!$BX$10,$K826&lt;=hypothèses!$BY$10),9,IF(AND($K826&gt;hypothèses!$BX$11,$K826&lt;=hypothèses!$BY$11),10,IF(Tableau1[[#This Row],[QF mens]]&gt;hypothèses!BH835,10,"")))))))))))</f>
        <v>8</v>
      </c>
      <c r="N826" s="49" t="s">
        <v>82</v>
      </c>
      <c r="O826" s="49" t="s">
        <v>77</v>
      </c>
      <c r="P826" s="49" t="s">
        <v>83</v>
      </c>
      <c r="Q826" s="49" t="s">
        <v>82</v>
      </c>
      <c r="T826">
        <v>0</v>
      </c>
      <c r="U826" s="58" t="str" cm="1">
        <f t="array" ref="U82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826" s="58">
        <f>IF(R826="Tarif Frais de dossier",30,IF(T826&lt;0,0,IF(AND(D826=hypothèses!$BR$2,R826=hypothèses!$BI$1),IF(K826&lt;=hypothèses!$BP$2,hypothèses!$BS$2,IF(K826&gt;=hypothèses!$BQ$2,hypothèses!$BT$2,K826*hypothèses!$BU$2)),IF(AND(D826=hypothèses!$BR$3,R826=hypothèses!$BI$1),IF(K826&lt;=hypothèses!$BP$3,hypothèses!$BS$3,IF(K826&gt;=hypothèses!$BQ$3,hypothèses!$BT$3,K826*hypothèses!$BU$3)),IF(AND(D826=hypothèses!$BR$5,R826=hypothèses!$BJ$1),IF(K826&lt;=hypothèses!$BP$5,hypothèses!$BS$5,IF(K826&gt;=hypothèses!$BQ$5,hypothèses!$BT$5,K826*hypothèses!$BU$5)),IF(AND(D826=hypothèses!$BR$6,R826=hypothèses!$BJ$1),IF(K826&lt;=hypothèses!$BP$6,hypothèses!$BS$6,IF(K826&gt;=hypothèses!$BQ$6,hypothèses!$BT$6,K826*hypothèses!$BU$6)),IF(AND(D826=hypothèses!$BR$8,R826=hypothèses!$BK$1),IF(K826&lt;=hypothèses!$BP$8,hypothèses!$BS$8,IF(K826&gt;=hypothèses!$BQ$8,hypothèses!$BT$8,K826*hypothèses!$BU$8)),IF(AND(D826=hypothèses!$BR$9,R826=hypothèses!$BK$1),IF(K826&lt;=hypothèses!$BP$9,hypothèses!$BS$9,IF(K826&gt;=hypothèses!$BQ$9,hypothèses!$BT$9,K826*hypothèses!$BU$9)),IF(AND(D826=hypothèses!$BR$11,R826=hypothèses!$BL$1),IF(K826&lt;=hypothèses!$BP$11,hypothèses!$BS$11,IF(K826&gt;=hypothèses!$BQ$11,hypothèses!$BT$11,K826*hypothèses!$BU$11)),IF(AND(D826=hypothèses!$BR$12,R826=hypothèses!$BL$1),IF(K826&lt;=hypothèses!$BP$12,hypothèses!$BS$12,IF(K826&gt;=hypothèses!$BQ$12,hypothèses!$BT$12,K826*hypothèses!$BU$12)),IF(AND(D826=hypothèses!$BR$14,R826=hypothèses!$BM$1),IF(K826&lt;=hypothèses!$BP$14,hypothèses!$BS$14,IF(K826&gt;=hypothèses!$BQ$14,hypothèses!$BT$14,K826*hypothèses!$BU$14)),IF(AND(D826=hypothèses!$BR$15,R826=hypothèses!$BM$1),IF(K826&lt;=hypothèses!$BP$15,hypothèses!$BS$15,IF(K826&gt;=hypothèses!$BQ$15,hypothèses!$BT$15,K826*hypothèses!$BU$15)),IF(AND(D826=hypothèses!$BR$17,R826=hypothèses!$BN$1),IF(K826&lt;=hypothèses!$BP$17,hypothèses!$BS$17,IF(K826&gt;=hypothèses!$BQ$17,hypothèses!$BT$17,K826*hypothèses!$BU$17)),IF(AND(D826=hypothèses!$BR$18,R826=hypothèses!$BN$1),IF(K826&lt;=hypothèses!$BP$18,hypothèses!$BS$18,IF(K826&gt;=hypothèses!$BQ$18,hypothèses!$BT$18,K826*hypothèses!$BU$18)),0))))))))))))))</f>
        <v>0</v>
      </c>
      <c r="W826" t="str" cm="1">
        <f t="array" ref="W826">IFERROR(IF(T826&lt;0,0,IF(R826="tarif frais de dossier",30,K826*INDEX(hypothèses!$CC$2:$CR$21,MATCH(1,(K826&gt;=hypothèses!$BX$2:$BX$21)*(K826&lt;hypothèses!$BY$2:$BY$21)*(D826="Villeurbanne")+(K826&gt;=hypothèses!$BX$12:$BX$21)*(K826&lt;hypothèses!$BY$12:$BY$21)*(D826="Hors Villeurbanne"),0),CHOOSE(MATCH(R826,{"tarif eveil";"tarif courant";"tarif pratiques collectives";"tarif troisième cycle renforcé PPES";"tarif cumul";"tarif location"},0),1,4,7,10,13,16)))),"")</f>
        <v/>
      </c>
    </row>
    <row r="827" spans="1:23">
      <c r="A827" s="72" t="s">
        <v>71</v>
      </c>
      <c r="B827" s="72" t="s">
        <v>72</v>
      </c>
      <c r="C827" s="72" t="s">
        <v>73</v>
      </c>
      <c r="D827" t="s">
        <v>86</v>
      </c>
      <c r="E827" s="59">
        <v>61793</v>
      </c>
      <c r="F827">
        <v>25</v>
      </c>
      <c r="G827">
        <v>3</v>
      </c>
      <c r="H827">
        <f>IF(Tableau1[[#This Row],[Tranche RFR]]&gt;=2,Tableau1[[#This Row],[Tranche RFR]]-1,Tableau1[[#This Row],[Tranche RFR]])</f>
        <v>24</v>
      </c>
      <c r="I827">
        <f>Tableau1[[#This Row],[RFR]]/Tableau1[[#This Row],[nb parts sans couple]]</f>
        <v>2574.7083333333335</v>
      </c>
      <c r="J827" t="s">
        <v>77</v>
      </c>
      <c r="K827" s="4">
        <f t="shared" si="12"/>
        <v>1716.4722222222224</v>
      </c>
      <c r="L827" s="49">
        <f>IF($K827&lt;=hypothèses!$BG$2,1,IF(AND($K827&gt;hypothèses!$BF$3,$K827&lt;=hypothèses!$BG$3),2,IF(AND($K827&gt;hypothèses!$BF$4,$K827&lt;=hypothèses!$BG$4),3,IF(AND($K827&gt;hypothèses!$BF$5,$K827&lt;=hypothèses!$BG$5),4,IF(AND($K827&gt;hypothèses!$BF$6,$K827&lt;=hypothèses!$BG$6),5,IF(AND($K827&gt;hypothèses!$BF$7,$K827&lt;=hypothèses!$BG$7),6,IF(AND($K827&gt;hypothèses!$BF$8,$K827&lt;=hypothèses!$BG$8),7,IF(AND($K827&gt;hypothèses!$BF$9,$K827&lt;=hypothèses!$BG$9),8,IF(AND($K827&gt;hypothèses!$BF$10,$K827&lt;=hypothèses!$BG$10),9,IF(AND($K827&gt;hypothèses!$BF$11,$K827&lt;=hypothèses!$BG$11),10,IF(Tableau1[[#This Row],[QF mens]]&gt;hypothèses!BG836,10,"")))))))))))</f>
        <v>8</v>
      </c>
      <c r="M827" s="49">
        <f>IF($K827&lt;=hypothèses!$BY$2,1,IF(AND($K827&gt;hypothèses!$BX$3,$K827&lt;=hypothèses!$BY$3),2,IF(AND($K827&gt;hypothèses!$BX$4,$K827&lt;=hypothèses!$BY$4),3,IF(AND($K827&gt;hypothèses!$BX$5,$K827&lt;=hypothèses!$BY$5),4,IF(AND($K827&gt;hypothèses!$BX$6,$K827&lt;=hypothèses!$BY$6),5,IF(AND($K827&gt;hypothèses!$BX$7,$K827&lt;=hypothèses!$BY$7),6,IF(AND($K827&gt;hypothèses!$BX$8,$K827&lt;=hypothèses!$BY$8),7,IF(AND($K827&gt;hypothèses!$BX$9,$K827&lt;=hypothèses!$BY$9),8,IF(AND($K827&gt;hypothèses!$BX$10,$K827&lt;=hypothèses!$BY$10),9,IF(AND($K827&gt;hypothèses!$BX$11,$K827&lt;=hypothèses!$BY$11),10,IF(Tableau1[[#This Row],[QF mens]]&gt;hypothèses!BH836,10,"")))))))))))</f>
        <v>8</v>
      </c>
      <c r="N827" s="49" t="s">
        <v>82</v>
      </c>
      <c r="O827" s="49" t="s">
        <v>77</v>
      </c>
      <c r="P827" s="49" t="s">
        <v>83</v>
      </c>
      <c r="Q827" s="49" t="s">
        <v>82</v>
      </c>
      <c r="T827">
        <v>0</v>
      </c>
      <c r="U827" s="58" t="str" cm="1">
        <f t="array" ref="U82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827" s="58">
        <f>IF(R827="Tarif Frais de dossier",30,IF(T827&lt;0,0,IF(AND(D827=hypothèses!$BR$2,R827=hypothèses!$BI$1),IF(K827&lt;=hypothèses!$BP$2,hypothèses!$BS$2,IF(K827&gt;=hypothèses!$BQ$2,hypothèses!$BT$2,K827*hypothèses!$BU$2)),IF(AND(D827=hypothèses!$BR$3,R827=hypothèses!$BI$1),IF(K827&lt;=hypothèses!$BP$3,hypothèses!$BS$3,IF(K827&gt;=hypothèses!$BQ$3,hypothèses!$BT$3,K827*hypothèses!$BU$3)),IF(AND(D827=hypothèses!$BR$5,R827=hypothèses!$BJ$1),IF(K827&lt;=hypothèses!$BP$5,hypothèses!$BS$5,IF(K827&gt;=hypothèses!$BQ$5,hypothèses!$BT$5,K827*hypothèses!$BU$5)),IF(AND(D827=hypothèses!$BR$6,R827=hypothèses!$BJ$1),IF(K827&lt;=hypothèses!$BP$6,hypothèses!$BS$6,IF(K827&gt;=hypothèses!$BQ$6,hypothèses!$BT$6,K827*hypothèses!$BU$6)),IF(AND(D827=hypothèses!$BR$8,R827=hypothèses!$BK$1),IF(K827&lt;=hypothèses!$BP$8,hypothèses!$BS$8,IF(K827&gt;=hypothèses!$BQ$8,hypothèses!$BT$8,K827*hypothèses!$BU$8)),IF(AND(D827=hypothèses!$BR$9,R827=hypothèses!$BK$1),IF(K827&lt;=hypothèses!$BP$9,hypothèses!$BS$9,IF(K827&gt;=hypothèses!$BQ$9,hypothèses!$BT$9,K827*hypothèses!$BU$9)),IF(AND(D827=hypothèses!$BR$11,R827=hypothèses!$BL$1),IF(K827&lt;=hypothèses!$BP$11,hypothèses!$BS$11,IF(K827&gt;=hypothèses!$BQ$11,hypothèses!$BT$11,K827*hypothèses!$BU$11)),IF(AND(D827=hypothèses!$BR$12,R827=hypothèses!$BL$1),IF(K827&lt;=hypothèses!$BP$12,hypothèses!$BS$12,IF(K827&gt;=hypothèses!$BQ$12,hypothèses!$BT$12,K827*hypothèses!$BU$12)),IF(AND(D827=hypothèses!$BR$14,R827=hypothèses!$BM$1),IF(K827&lt;=hypothèses!$BP$14,hypothèses!$BS$14,IF(K827&gt;=hypothèses!$BQ$14,hypothèses!$BT$14,K827*hypothèses!$BU$14)),IF(AND(D827=hypothèses!$BR$15,R827=hypothèses!$BM$1),IF(K827&lt;=hypothèses!$BP$15,hypothèses!$BS$15,IF(K827&gt;=hypothèses!$BQ$15,hypothèses!$BT$15,K827*hypothèses!$BU$15)),IF(AND(D827=hypothèses!$BR$17,R827=hypothèses!$BN$1),IF(K827&lt;=hypothèses!$BP$17,hypothèses!$BS$17,IF(K827&gt;=hypothèses!$BQ$17,hypothèses!$BT$17,K827*hypothèses!$BU$17)),IF(AND(D827=hypothèses!$BR$18,R827=hypothèses!$BN$1),IF(K827&lt;=hypothèses!$BP$18,hypothèses!$BS$18,IF(K827&gt;=hypothèses!$BQ$18,hypothèses!$BT$18,K827*hypothèses!$BU$18)),0))))))))))))))</f>
        <v>0</v>
      </c>
      <c r="W827" t="str" cm="1">
        <f t="array" ref="W827">IFERROR(IF(T827&lt;0,0,IF(R827="tarif frais de dossier",30,K827*INDEX(hypothèses!$CC$2:$CR$21,MATCH(1,(K827&gt;=hypothèses!$BX$2:$BX$21)*(K827&lt;hypothèses!$BY$2:$BY$21)*(D827="Villeurbanne")+(K827&gt;=hypothèses!$BX$12:$BX$21)*(K827&lt;hypothèses!$BY$12:$BY$21)*(D827="Hors Villeurbanne"),0),CHOOSE(MATCH(R827,{"tarif eveil";"tarif courant";"tarif pratiques collectives";"tarif troisième cycle renforcé PPES";"tarif cumul";"tarif location"},0),1,4,7,10,13,16)))),"")</f>
        <v/>
      </c>
    </row>
    <row r="828" spans="1:23">
      <c r="A828" s="71" t="s">
        <v>71</v>
      </c>
      <c r="B828" s="71" t="s">
        <v>72</v>
      </c>
      <c r="C828" s="71" t="s">
        <v>73</v>
      </c>
      <c r="D828" t="s">
        <v>86</v>
      </c>
      <c r="E828" s="59">
        <v>61793</v>
      </c>
      <c r="F828">
        <v>25</v>
      </c>
      <c r="G828">
        <v>3</v>
      </c>
      <c r="H828">
        <f>IF(Tableau1[[#This Row],[Tranche RFR]]&gt;=2,Tableau1[[#This Row],[Tranche RFR]]-1,Tableau1[[#This Row],[Tranche RFR]])</f>
        <v>24</v>
      </c>
      <c r="I828">
        <f>Tableau1[[#This Row],[RFR]]/Tableau1[[#This Row],[nb parts sans couple]]</f>
        <v>2574.7083333333335</v>
      </c>
      <c r="J828" t="s">
        <v>77</v>
      </c>
      <c r="K828" s="4">
        <f t="shared" si="12"/>
        <v>1716.4722222222224</v>
      </c>
      <c r="L828" s="49">
        <f>IF($K828&lt;=hypothèses!$BG$2,1,IF(AND($K828&gt;hypothèses!$BF$3,$K828&lt;=hypothèses!$BG$3),2,IF(AND($K828&gt;hypothèses!$BF$4,$K828&lt;=hypothèses!$BG$4),3,IF(AND($K828&gt;hypothèses!$BF$5,$K828&lt;=hypothèses!$BG$5),4,IF(AND($K828&gt;hypothèses!$BF$6,$K828&lt;=hypothèses!$BG$6),5,IF(AND($K828&gt;hypothèses!$BF$7,$K828&lt;=hypothèses!$BG$7),6,IF(AND($K828&gt;hypothèses!$BF$8,$K828&lt;=hypothèses!$BG$8),7,IF(AND($K828&gt;hypothèses!$BF$9,$K828&lt;=hypothèses!$BG$9),8,IF(AND($K828&gt;hypothèses!$BF$10,$K828&lt;=hypothèses!$BG$10),9,IF(AND($K828&gt;hypothèses!$BF$11,$K828&lt;=hypothèses!$BG$11),10,IF(Tableau1[[#This Row],[QF mens]]&gt;hypothèses!BG837,10,"")))))))))))</f>
        <v>8</v>
      </c>
      <c r="M828" s="49">
        <f>IF($K828&lt;=hypothèses!$BY$2,1,IF(AND($K828&gt;hypothèses!$BX$3,$K828&lt;=hypothèses!$BY$3),2,IF(AND($K828&gt;hypothèses!$BX$4,$K828&lt;=hypothèses!$BY$4),3,IF(AND($K828&gt;hypothèses!$BX$5,$K828&lt;=hypothèses!$BY$5),4,IF(AND($K828&gt;hypothèses!$BX$6,$K828&lt;=hypothèses!$BY$6),5,IF(AND($K828&gt;hypothèses!$BX$7,$K828&lt;=hypothèses!$BY$7),6,IF(AND($K828&gt;hypothèses!$BX$8,$K828&lt;=hypothèses!$BY$8),7,IF(AND($K828&gt;hypothèses!$BX$9,$K828&lt;=hypothèses!$BY$9),8,IF(AND($K828&gt;hypothèses!$BX$10,$K828&lt;=hypothèses!$BY$10),9,IF(AND($K828&gt;hypothèses!$BX$11,$K828&lt;=hypothèses!$BY$11),10,IF(Tableau1[[#This Row],[QF mens]]&gt;hypothèses!BH837,10,"")))))))))))</f>
        <v>8</v>
      </c>
      <c r="N828" s="49" t="s">
        <v>82</v>
      </c>
      <c r="O828" s="49" t="s">
        <v>77</v>
      </c>
      <c r="P828" s="49" t="s">
        <v>83</v>
      </c>
      <c r="Q828" s="49" t="s">
        <v>82</v>
      </c>
      <c r="T828">
        <v>0</v>
      </c>
      <c r="U828" s="58" t="str" cm="1">
        <f t="array" ref="U82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828" s="58">
        <f>IF(R828="Tarif Frais de dossier",30,IF(T828&lt;0,0,IF(AND(D828=hypothèses!$BR$2,R828=hypothèses!$BI$1),IF(K828&lt;=hypothèses!$BP$2,hypothèses!$BS$2,IF(K828&gt;=hypothèses!$BQ$2,hypothèses!$BT$2,K828*hypothèses!$BU$2)),IF(AND(D828=hypothèses!$BR$3,R828=hypothèses!$BI$1),IF(K828&lt;=hypothèses!$BP$3,hypothèses!$BS$3,IF(K828&gt;=hypothèses!$BQ$3,hypothèses!$BT$3,K828*hypothèses!$BU$3)),IF(AND(D828=hypothèses!$BR$5,R828=hypothèses!$BJ$1),IF(K828&lt;=hypothèses!$BP$5,hypothèses!$BS$5,IF(K828&gt;=hypothèses!$BQ$5,hypothèses!$BT$5,K828*hypothèses!$BU$5)),IF(AND(D828=hypothèses!$BR$6,R828=hypothèses!$BJ$1),IF(K828&lt;=hypothèses!$BP$6,hypothèses!$BS$6,IF(K828&gt;=hypothèses!$BQ$6,hypothèses!$BT$6,K828*hypothèses!$BU$6)),IF(AND(D828=hypothèses!$BR$8,R828=hypothèses!$BK$1),IF(K828&lt;=hypothèses!$BP$8,hypothèses!$BS$8,IF(K828&gt;=hypothèses!$BQ$8,hypothèses!$BT$8,K828*hypothèses!$BU$8)),IF(AND(D828=hypothèses!$BR$9,R828=hypothèses!$BK$1),IF(K828&lt;=hypothèses!$BP$9,hypothèses!$BS$9,IF(K828&gt;=hypothèses!$BQ$9,hypothèses!$BT$9,K828*hypothèses!$BU$9)),IF(AND(D828=hypothèses!$BR$11,R828=hypothèses!$BL$1),IF(K828&lt;=hypothèses!$BP$11,hypothèses!$BS$11,IF(K828&gt;=hypothèses!$BQ$11,hypothèses!$BT$11,K828*hypothèses!$BU$11)),IF(AND(D828=hypothèses!$BR$12,R828=hypothèses!$BL$1),IF(K828&lt;=hypothèses!$BP$12,hypothèses!$BS$12,IF(K828&gt;=hypothèses!$BQ$12,hypothèses!$BT$12,K828*hypothèses!$BU$12)),IF(AND(D828=hypothèses!$BR$14,R828=hypothèses!$BM$1),IF(K828&lt;=hypothèses!$BP$14,hypothèses!$BS$14,IF(K828&gt;=hypothèses!$BQ$14,hypothèses!$BT$14,K828*hypothèses!$BU$14)),IF(AND(D828=hypothèses!$BR$15,R828=hypothèses!$BM$1),IF(K828&lt;=hypothèses!$BP$15,hypothèses!$BS$15,IF(K828&gt;=hypothèses!$BQ$15,hypothèses!$BT$15,K828*hypothèses!$BU$15)),IF(AND(D828=hypothèses!$BR$17,R828=hypothèses!$BN$1),IF(K828&lt;=hypothèses!$BP$17,hypothèses!$BS$17,IF(K828&gt;=hypothèses!$BQ$17,hypothèses!$BT$17,K828*hypothèses!$BU$17)),IF(AND(D828=hypothèses!$BR$18,R828=hypothèses!$BN$1),IF(K828&lt;=hypothèses!$BP$18,hypothèses!$BS$18,IF(K828&gt;=hypothèses!$BQ$18,hypothèses!$BT$18,K828*hypothèses!$BU$18)),0))))))))))))))</f>
        <v>0</v>
      </c>
      <c r="W828" t="str" cm="1">
        <f t="array" ref="W828">IFERROR(IF(T828&lt;0,0,IF(R828="tarif frais de dossier",30,K828*INDEX(hypothèses!$CC$2:$CR$21,MATCH(1,(K828&gt;=hypothèses!$BX$2:$BX$21)*(K828&lt;hypothèses!$BY$2:$BY$21)*(D828="Villeurbanne")+(K828&gt;=hypothèses!$BX$12:$BX$21)*(K828&lt;hypothèses!$BY$12:$BY$21)*(D828="Hors Villeurbanne"),0),CHOOSE(MATCH(R828,{"tarif eveil";"tarif courant";"tarif pratiques collectives";"tarif troisième cycle renforcé PPES";"tarif cumul";"tarif location"},0),1,4,7,10,13,16)))),"")</f>
        <v/>
      </c>
    </row>
    <row r="829" spans="1:23">
      <c r="A829" s="72" t="s">
        <v>71</v>
      </c>
      <c r="B829" s="72" t="s">
        <v>72</v>
      </c>
      <c r="C829" s="72" t="s">
        <v>73</v>
      </c>
      <c r="D829" t="s">
        <v>86</v>
      </c>
      <c r="E829" s="59">
        <v>61793</v>
      </c>
      <c r="F829">
        <v>25</v>
      </c>
      <c r="G829">
        <v>3</v>
      </c>
      <c r="H829">
        <f>IF(Tableau1[[#This Row],[Tranche RFR]]&gt;=2,Tableau1[[#This Row],[Tranche RFR]]-1,Tableau1[[#This Row],[Tranche RFR]])</f>
        <v>24</v>
      </c>
      <c r="I829">
        <f>Tableau1[[#This Row],[RFR]]/Tableau1[[#This Row],[nb parts sans couple]]</f>
        <v>2574.7083333333335</v>
      </c>
      <c r="J829" t="s">
        <v>77</v>
      </c>
      <c r="K829" s="4">
        <f t="shared" si="12"/>
        <v>1716.4722222222224</v>
      </c>
      <c r="L829" s="49">
        <f>IF($K829&lt;=hypothèses!$BG$2,1,IF(AND($K829&gt;hypothèses!$BF$3,$K829&lt;=hypothèses!$BG$3),2,IF(AND($K829&gt;hypothèses!$BF$4,$K829&lt;=hypothèses!$BG$4),3,IF(AND($K829&gt;hypothèses!$BF$5,$K829&lt;=hypothèses!$BG$5),4,IF(AND($K829&gt;hypothèses!$BF$6,$K829&lt;=hypothèses!$BG$6),5,IF(AND($K829&gt;hypothèses!$BF$7,$K829&lt;=hypothèses!$BG$7),6,IF(AND($K829&gt;hypothèses!$BF$8,$K829&lt;=hypothèses!$BG$8),7,IF(AND($K829&gt;hypothèses!$BF$9,$K829&lt;=hypothèses!$BG$9),8,IF(AND($K829&gt;hypothèses!$BF$10,$K829&lt;=hypothèses!$BG$10),9,IF(AND($K829&gt;hypothèses!$BF$11,$K829&lt;=hypothèses!$BG$11),10,IF(Tableau1[[#This Row],[QF mens]]&gt;hypothèses!BG838,10,"")))))))))))</f>
        <v>8</v>
      </c>
      <c r="M829" s="49">
        <f>IF($K829&lt;=hypothèses!$BY$2,1,IF(AND($K829&gt;hypothèses!$BX$3,$K829&lt;=hypothèses!$BY$3),2,IF(AND($K829&gt;hypothèses!$BX$4,$K829&lt;=hypothèses!$BY$4),3,IF(AND($K829&gt;hypothèses!$BX$5,$K829&lt;=hypothèses!$BY$5),4,IF(AND($K829&gt;hypothèses!$BX$6,$K829&lt;=hypothèses!$BY$6),5,IF(AND($K829&gt;hypothèses!$BX$7,$K829&lt;=hypothèses!$BY$7),6,IF(AND($K829&gt;hypothèses!$BX$8,$K829&lt;=hypothèses!$BY$8),7,IF(AND($K829&gt;hypothèses!$BX$9,$K829&lt;=hypothèses!$BY$9),8,IF(AND($K829&gt;hypothèses!$BX$10,$K829&lt;=hypothèses!$BY$10),9,IF(AND($K829&gt;hypothèses!$BX$11,$K829&lt;=hypothèses!$BY$11),10,IF(Tableau1[[#This Row],[QF mens]]&gt;hypothèses!BH838,10,"")))))))))))</f>
        <v>8</v>
      </c>
      <c r="N829" s="49" t="s">
        <v>82</v>
      </c>
      <c r="O829" s="49" t="s">
        <v>77</v>
      </c>
      <c r="P829" s="49" t="s">
        <v>83</v>
      </c>
      <c r="Q829" s="49" t="s">
        <v>82</v>
      </c>
      <c r="T829">
        <v>0</v>
      </c>
      <c r="U829" s="58" t="str" cm="1">
        <f t="array" ref="U82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829" s="58">
        <f>IF(R829="Tarif Frais de dossier",30,IF(T829&lt;0,0,IF(AND(D829=hypothèses!$BR$2,R829=hypothèses!$BI$1),IF(K829&lt;=hypothèses!$BP$2,hypothèses!$BS$2,IF(K829&gt;=hypothèses!$BQ$2,hypothèses!$BT$2,K829*hypothèses!$BU$2)),IF(AND(D829=hypothèses!$BR$3,R829=hypothèses!$BI$1),IF(K829&lt;=hypothèses!$BP$3,hypothèses!$BS$3,IF(K829&gt;=hypothèses!$BQ$3,hypothèses!$BT$3,K829*hypothèses!$BU$3)),IF(AND(D829=hypothèses!$BR$5,R829=hypothèses!$BJ$1),IF(K829&lt;=hypothèses!$BP$5,hypothèses!$BS$5,IF(K829&gt;=hypothèses!$BQ$5,hypothèses!$BT$5,K829*hypothèses!$BU$5)),IF(AND(D829=hypothèses!$BR$6,R829=hypothèses!$BJ$1),IF(K829&lt;=hypothèses!$BP$6,hypothèses!$BS$6,IF(K829&gt;=hypothèses!$BQ$6,hypothèses!$BT$6,K829*hypothèses!$BU$6)),IF(AND(D829=hypothèses!$BR$8,R829=hypothèses!$BK$1),IF(K829&lt;=hypothèses!$BP$8,hypothèses!$BS$8,IF(K829&gt;=hypothèses!$BQ$8,hypothèses!$BT$8,K829*hypothèses!$BU$8)),IF(AND(D829=hypothèses!$BR$9,R829=hypothèses!$BK$1),IF(K829&lt;=hypothèses!$BP$9,hypothèses!$BS$9,IF(K829&gt;=hypothèses!$BQ$9,hypothèses!$BT$9,K829*hypothèses!$BU$9)),IF(AND(D829=hypothèses!$BR$11,R829=hypothèses!$BL$1),IF(K829&lt;=hypothèses!$BP$11,hypothèses!$BS$11,IF(K829&gt;=hypothèses!$BQ$11,hypothèses!$BT$11,K829*hypothèses!$BU$11)),IF(AND(D829=hypothèses!$BR$12,R829=hypothèses!$BL$1),IF(K829&lt;=hypothèses!$BP$12,hypothèses!$BS$12,IF(K829&gt;=hypothèses!$BQ$12,hypothèses!$BT$12,K829*hypothèses!$BU$12)),IF(AND(D829=hypothèses!$BR$14,R829=hypothèses!$BM$1),IF(K829&lt;=hypothèses!$BP$14,hypothèses!$BS$14,IF(K829&gt;=hypothèses!$BQ$14,hypothèses!$BT$14,K829*hypothèses!$BU$14)),IF(AND(D829=hypothèses!$BR$15,R829=hypothèses!$BM$1),IF(K829&lt;=hypothèses!$BP$15,hypothèses!$BS$15,IF(K829&gt;=hypothèses!$BQ$15,hypothèses!$BT$15,K829*hypothèses!$BU$15)),IF(AND(D829=hypothèses!$BR$17,R829=hypothèses!$BN$1),IF(K829&lt;=hypothèses!$BP$17,hypothèses!$BS$17,IF(K829&gt;=hypothèses!$BQ$17,hypothèses!$BT$17,K829*hypothèses!$BU$17)),IF(AND(D829=hypothèses!$BR$18,R829=hypothèses!$BN$1),IF(K829&lt;=hypothèses!$BP$18,hypothèses!$BS$18,IF(K829&gt;=hypothèses!$BQ$18,hypothèses!$BT$18,K829*hypothèses!$BU$18)),0))))))))))))))</f>
        <v>0</v>
      </c>
      <c r="W829" t="str" cm="1">
        <f t="array" ref="W829">IFERROR(IF(T829&lt;0,0,IF(R829="tarif frais de dossier",30,K829*INDEX(hypothèses!$CC$2:$CR$21,MATCH(1,(K829&gt;=hypothèses!$BX$2:$BX$21)*(K829&lt;hypothèses!$BY$2:$BY$21)*(D829="Villeurbanne")+(K829&gt;=hypothèses!$BX$12:$BX$21)*(K829&lt;hypothèses!$BY$12:$BY$21)*(D829="Hors Villeurbanne"),0),CHOOSE(MATCH(R829,{"tarif eveil";"tarif courant";"tarif pratiques collectives";"tarif troisième cycle renforcé PPES";"tarif cumul";"tarif location"},0),1,4,7,10,13,16)))),"")</f>
        <v/>
      </c>
    </row>
    <row r="830" spans="1:23">
      <c r="A830" s="71" t="s">
        <v>71</v>
      </c>
      <c r="B830" s="71" t="s">
        <v>72</v>
      </c>
      <c r="C830" s="71" t="s">
        <v>73</v>
      </c>
      <c r="D830" t="s">
        <v>86</v>
      </c>
      <c r="E830" s="59">
        <v>61793</v>
      </c>
      <c r="F830">
        <v>25</v>
      </c>
      <c r="G830">
        <v>3</v>
      </c>
      <c r="H830">
        <f>IF(Tableau1[[#This Row],[Tranche RFR]]&gt;=2,Tableau1[[#This Row],[Tranche RFR]]-1,Tableau1[[#This Row],[Tranche RFR]])</f>
        <v>24</v>
      </c>
      <c r="I830">
        <f>Tableau1[[#This Row],[RFR]]/Tableau1[[#This Row],[nb parts sans couple]]</f>
        <v>2574.7083333333335</v>
      </c>
      <c r="J830" t="s">
        <v>77</v>
      </c>
      <c r="K830" s="4">
        <f t="shared" si="12"/>
        <v>1716.4722222222224</v>
      </c>
      <c r="L830" s="49">
        <f>IF($K830&lt;=hypothèses!$BG$2,1,IF(AND($K830&gt;hypothèses!$BF$3,$K830&lt;=hypothèses!$BG$3),2,IF(AND($K830&gt;hypothèses!$BF$4,$K830&lt;=hypothèses!$BG$4),3,IF(AND($K830&gt;hypothèses!$BF$5,$K830&lt;=hypothèses!$BG$5),4,IF(AND($K830&gt;hypothèses!$BF$6,$K830&lt;=hypothèses!$BG$6),5,IF(AND($K830&gt;hypothèses!$BF$7,$K830&lt;=hypothèses!$BG$7),6,IF(AND($K830&gt;hypothèses!$BF$8,$K830&lt;=hypothèses!$BG$8),7,IF(AND($K830&gt;hypothèses!$BF$9,$K830&lt;=hypothèses!$BG$9),8,IF(AND($K830&gt;hypothèses!$BF$10,$K830&lt;=hypothèses!$BG$10),9,IF(AND($K830&gt;hypothèses!$BF$11,$K830&lt;=hypothèses!$BG$11),10,IF(Tableau1[[#This Row],[QF mens]]&gt;hypothèses!BG839,10,"")))))))))))</f>
        <v>8</v>
      </c>
      <c r="M830" s="49">
        <f>IF($K830&lt;=hypothèses!$BY$2,1,IF(AND($K830&gt;hypothèses!$BX$3,$K830&lt;=hypothèses!$BY$3),2,IF(AND($K830&gt;hypothèses!$BX$4,$K830&lt;=hypothèses!$BY$4),3,IF(AND($K830&gt;hypothèses!$BX$5,$K830&lt;=hypothèses!$BY$5),4,IF(AND($K830&gt;hypothèses!$BX$6,$K830&lt;=hypothèses!$BY$6),5,IF(AND($K830&gt;hypothèses!$BX$7,$K830&lt;=hypothèses!$BY$7),6,IF(AND($K830&gt;hypothèses!$BX$8,$K830&lt;=hypothèses!$BY$8),7,IF(AND($K830&gt;hypothèses!$BX$9,$K830&lt;=hypothèses!$BY$9),8,IF(AND($K830&gt;hypothèses!$BX$10,$K830&lt;=hypothèses!$BY$10),9,IF(AND($K830&gt;hypothèses!$BX$11,$K830&lt;=hypothèses!$BY$11),10,IF(Tableau1[[#This Row],[QF mens]]&gt;hypothèses!BH839,10,"")))))))))))</f>
        <v>8</v>
      </c>
      <c r="N830" s="49" t="s">
        <v>82</v>
      </c>
      <c r="O830" s="49" t="s">
        <v>77</v>
      </c>
      <c r="P830" s="49" t="s">
        <v>83</v>
      </c>
      <c r="Q830" s="49" t="s">
        <v>82</v>
      </c>
      <c r="T830">
        <v>0</v>
      </c>
      <c r="U830" s="58" t="str" cm="1">
        <f t="array" ref="U83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830" s="58">
        <f>IF(R830="Tarif Frais de dossier",30,IF(T830&lt;0,0,IF(AND(D830=hypothèses!$BR$2,R830=hypothèses!$BI$1),IF(K830&lt;=hypothèses!$BP$2,hypothèses!$BS$2,IF(K830&gt;=hypothèses!$BQ$2,hypothèses!$BT$2,K830*hypothèses!$BU$2)),IF(AND(D830=hypothèses!$BR$3,R830=hypothèses!$BI$1),IF(K830&lt;=hypothèses!$BP$3,hypothèses!$BS$3,IF(K830&gt;=hypothèses!$BQ$3,hypothèses!$BT$3,K830*hypothèses!$BU$3)),IF(AND(D830=hypothèses!$BR$5,R830=hypothèses!$BJ$1),IF(K830&lt;=hypothèses!$BP$5,hypothèses!$BS$5,IF(K830&gt;=hypothèses!$BQ$5,hypothèses!$BT$5,K830*hypothèses!$BU$5)),IF(AND(D830=hypothèses!$BR$6,R830=hypothèses!$BJ$1),IF(K830&lt;=hypothèses!$BP$6,hypothèses!$BS$6,IF(K830&gt;=hypothèses!$BQ$6,hypothèses!$BT$6,K830*hypothèses!$BU$6)),IF(AND(D830=hypothèses!$BR$8,R830=hypothèses!$BK$1),IF(K830&lt;=hypothèses!$BP$8,hypothèses!$BS$8,IF(K830&gt;=hypothèses!$BQ$8,hypothèses!$BT$8,K830*hypothèses!$BU$8)),IF(AND(D830=hypothèses!$BR$9,R830=hypothèses!$BK$1),IF(K830&lt;=hypothèses!$BP$9,hypothèses!$BS$9,IF(K830&gt;=hypothèses!$BQ$9,hypothèses!$BT$9,K830*hypothèses!$BU$9)),IF(AND(D830=hypothèses!$BR$11,R830=hypothèses!$BL$1),IF(K830&lt;=hypothèses!$BP$11,hypothèses!$BS$11,IF(K830&gt;=hypothèses!$BQ$11,hypothèses!$BT$11,K830*hypothèses!$BU$11)),IF(AND(D830=hypothèses!$BR$12,R830=hypothèses!$BL$1),IF(K830&lt;=hypothèses!$BP$12,hypothèses!$BS$12,IF(K830&gt;=hypothèses!$BQ$12,hypothèses!$BT$12,K830*hypothèses!$BU$12)),IF(AND(D830=hypothèses!$BR$14,R830=hypothèses!$BM$1),IF(K830&lt;=hypothèses!$BP$14,hypothèses!$BS$14,IF(K830&gt;=hypothèses!$BQ$14,hypothèses!$BT$14,K830*hypothèses!$BU$14)),IF(AND(D830=hypothèses!$BR$15,R830=hypothèses!$BM$1),IF(K830&lt;=hypothèses!$BP$15,hypothèses!$BS$15,IF(K830&gt;=hypothèses!$BQ$15,hypothèses!$BT$15,K830*hypothèses!$BU$15)),IF(AND(D830=hypothèses!$BR$17,R830=hypothèses!$BN$1),IF(K830&lt;=hypothèses!$BP$17,hypothèses!$BS$17,IF(K830&gt;=hypothèses!$BQ$17,hypothèses!$BT$17,K830*hypothèses!$BU$17)),IF(AND(D830=hypothèses!$BR$18,R830=hypothèses!$BN$1),IF(K830&lt;=hypothèses!$BP$18,hypothèses!$BS$18,IF(K830&gt;=hypothèses!$BQ$18,hypothèses!$BT$18,K830*hypothèses!$BU$18)),0))))))))))))))</f>
        <v>0</v>
      </c>
      <c r="W830" t="str" cm="1">
        <f t="array" ref="W830">IFERROR(IF(T830&lt;0,0,IF(R830="tarif frais de dossier",30,K830*INDEX(hypothèses!$CC$2:$CR$21,MATCH(1,(K830&gt;=hypothèses!$BX$2:$BX$21)*(K830&lt;hypothèses!$BY$2:$BY$21)*(D830="Villeurbanne")+(K830&gt;=hypothèses!$BX$12:$BX$21)*(K830&lt;hypothèses!$BY$12:$BY$21)*(D830="Hors Villeurbanne"),0),CHOOSE(MATCH(R830,{"tarif eveil";"tarif courant";"tarif pratiques collectives";"tarif troisième cycle renforcé PPES";"tarif cumul";"tarif location"},0),1,4,7,10,13,16)))),"")</f>
        <v/>
      </c>
    </row>
    <row r="831" spans="1:23">
      <c r="A831" s="72" t="s">
        <v>71</v>
      </c>
      <c r="B831" s="72" t="s">
        <v>72</v>
      </c>
      <c r="C831" s="72" t="s">
        <v>73</v>
      </c>
      <c r="D831" t="s">
        <v>86</v>
      </c>
      <c r="E831" s="59">
        <v>64510</v>
      </c>
      <c r="F831">
        <v>26</v>
      </c>
      <c r="G831">
        <v>3</v>
      </c>
      <c r="H831">
        <f>IF(Tableau1[[#This Row],[Tranche RFR]]&gt;=2,Tableau1[[#This Row],[Tranche RFR]]-1,Tableau1[[#This Row],[Tranche RFR]])</f>
        <v>25</v>
      </c>
      <c r="I831">
        <f>Tableau1[[#This Row],[RFR]]/Tableau1[[#This Row],[nb parts sans couple]]</f>
        <v>2580.4</v>
      </c>
      <c r="J831" t="s">
        <v>77</v>
      </c>
      <c r="K831" s="4">
        <f t="shared" si="12"/>
        <v>1791.9444444444443</v>
      </c>
      <c r="L831" s="49">
        <f>IF($K831&lt;=hypothèses!$BG$2,1,IF(AND($K831&gt;hypothèses!$BF$3,$K831&lt;=hypothèses!$BG$3),2,IF(AND($K831&gt;hypothèses!$BF$4,$K831&lt;=hypothèses!$BG$4),3,IF(AND($K831&gt;hypothèses!$BF$5,$K831&lt;=hypothèses!$BG$5),4,IF(AND($K831&gt;hypothèses!$BF$6,$K831&lt;=hypothèses!$BG$6),5,IF(AND($K831&gt;hypothèses!$BF$7,$K831&lt;=hypothèses!$BG$7),6,IF(AND($K831&gt;hypothèses!$BF$8,$K831&lt;=hypothèses!$BG$8),7,IF(AND($K831&gt;hypothèses!$BF$9,$K831&lt;=hypothèses!$BG$9),8,IF(AND($K831&gt;hypothèses!$BF$10,$K831&lt;=hypothèses!$BG$10),9,IF(AND($K831&gt;hypothèses!$BF$11,$K831&lt;=hypothèses!$BG$11),10,IF(Tableau1[[#This Row],[QF mens]]&gt;hypothèses!BG840,10,"")))))))))))</f>
        <v>8</v>
      </c>
      <c r="M831" s="49">
        <f>IF($K831&lt;=hypothèses!$BY$2,1,IF(AND($K831&gt;hypothèses!$BX$3,$K831&lt;=hypothèses!$BY$3),2,IF(AND($K831&gt;hypothèses!$BX$4,$K831&lt;=hypothèses!$BY$4),3,IF(AND($K831&gt;hypothèses!$BX$5,$K831&lt;=hypothèses!$BY$5),4,IF(AND($K831&gt;hypothèses!$BX$6,$K831&lt;=hypothèses!$BY$6),5,IF(AND($K831&gt;hypothèses!$BX$7,$K831&lt;=hypothèses!$BY$7),6,IF(AND($K831&gt;hypothèses!$BX$8,$K831&lt;=hypothèses!$BY$8),7,IF(AND($K831&gt;hypothèses!$BX$9,$K831&lt;=hypothèses!$BY$9),8,IF(AND($K831&gt;hypothèses!$BX$10,$K831&lt;=hypothèses!$BY$10),9,IF(AND($K831&gt;hypothèses!$BX$11,$K831&lt;=hypothèses!$BY$11),10,IF(Tableau1[[#This Row],[QF mens]]&gt;hypothèses!BH840,10,"")))))))))))</f>
        <v>8</v>
      </c>
      <c r="N831" s="49" t="s">
        <v>82</v>
      </c>
      <c r="O831" s="49" t="s">
        <v>77</v>
      </c>
      <c r="P831" s="49" t="s">
        <v>83</v>
      </c>
      <c r="Q831" s="49" t="s">
        <v>82</v>
      </c>
      <c r="R831" t="s">
        <v>13</v>
      </c>
      <c r="S831">
        <v>1</v>
      </c>
      <c r="T831">
        <v>996</v>
      </c>
      <c r="U831" s="58" cm="1">
        <f t="array" ref="U83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1050.6899999999998</v>
      </c>
      <c r="V831" s="58">
        <f>IF(R831="Tarif Frais de dossier",30,IF(T831&lt;0,0,IF(AND(D831=hypothèses!$BR$2,R831=hypothèses!$BI$1),IF(K831&lt;=hypothèses!$BP$2,hypothèses!$BS$2,IF(K831&gt;=hypothèses!$BQ$2,hypothèses!$BT$2,K831*hypothèses!$BU$2)),IF(AND(D831=hypothèses!$BR$3,R831=hypothèses!$BI$1),IF(K831&lt;=hypothèses!$BP$3,hypothèses!$BS$3,IF(K831&gt;=hypothèses!$BQ$3,hypothèses!$BT$3,K831*hypothèses!$BU$3)),IF(AND(D831=hypothèses!$BR$5,R831=hypothèses!$BJ$1),IF(K831&lt;=hypothèses!$BP$5,hypothèses!$BS$5,IF(K831&gt;=hypothèses!$BQ$5,hypothèses!$BT$5,K831*hypothèses!$BU$5)),IF(AND(D831=hypothèses!$BR$6,R831=hypothèses!$BJ$1),IF(K831&lt;=hypothèses!$BP$6,hypothèses!$BS$6,IF(K831&gt;=hypothèses!$BQ$6,hypothèses!$BT$6,K831*hypothèses!$BU$6)),IF(AND(D831=hypothèses!$BR$8,R831=hypothèses!$BK$1),IF(K831&lt;=hypothèses!$BP$8,hypothèses!$BS$8,IF(K831&gt;=hypothèses!$BQ$8,hypothèses!$BT$8,K831*hypothèses!$BU$8)),IF(AND(D831=hypothèses!$BR$9,R831=hypothèses!$BK$1),IF(K831&lt;=hypothèses!$BP$9,hypothèses!$BS$9,IF(K831&gt;=hypothèses!$BQ$9,hypothèses!$BT$9,K831*hypothèses!$BU$9)),IF(AND(D831=hypothèses!$BR$11,R831=hypothèses!$BL$1),IF(K831&lt;=hypothèses!$BP$11,hypothèses!$BS$11,IF(K831&gt;=hypothèses!$BQ$11,hypothèses!$BT$11,K831*hypothèses!$BU$11)),IF(AND(D831=hypothèses!$BR$12,R831=hypothèses!$BL$1),IF(K831&lt;=hypothèses!$BP$12,hypothèses!$BS$12,IF(K831&gt;=hypothèses!$BQ$12,hypothèses!$BT$12,K831*hypothèses!$BU$12)),IF(AND(D831=hypothèses!$BR$14,R831=hypothèses!$BM$1),IF(K831&lt;=hypothèses!$BP$14,hypothèses!$BS$14,IF(K831&gt;=hypothèses!$BQ$14,hypothèses!$BT$14,K831*hypothèses!$BU$14)),IF(AND(D831=hypothèses!$BR$15,R831=hypothèses!$BM$1),IF(K831&lt;=hypothèses!$BP$15,hypothèses!$BS$15,IF(K831&gt;=hypothèses!$BQ$15,hypothèses!$BT$15,K831*hypothèses!$BU$15)),IF(AND(D831=hypothèses!$BR$17,R831=hypothèses!$BN$1),IF(K831&lt;=hypothèses!$BP$17,hypothèses!$BS$17,IF(K831&gt;=hypothèses!$BQ$17,hypothèses!$BT$17,K831*hypothèses!$BU$17)),IF(AND(D831=hypothèses!$BR$18,R831=hypothèses!$BN$1),IF(K831&lt;=hypothèses!$BP$18,hypothèses!$BS$18,IF(K831&gt;=hypothèses!$BQ$18,hypothèses!$BT$18,K831*hypothèses!$BU$18)),0))))))))))))))</f>
        <v>591.3416666666667</v>
      </c>
      <c r="W831" t="str" cm="1">
        <f t="array" ref="W831">IFERROR(IF(T831&lt;0,0,IF(R831="tarif frais de dossier",30,K831*INDEX(hypothèses!$CC$2:$CR$21,MATCH(1,(K831&gt;=hypothèses!$BX$2:$BX$21)*(K831&lt;hypothèses!$BY$2:$BY$21)*(D831="Villeurbanne")+(K831&gt;=hypothèses!$BX$12:$BX$21)*(K831&lt;hypothèses!$BY$12:$BY$21)*(D831="Hors Villeurbanne"),0),CHOOSE(MATCH(R831,{"tarif eveil";"tarif courant";"tarif pratiques collectives";"tarif troisième cycle renforcé PPES";"tarif cumul";"tarif location"},0),1,4,7,10,13,16)))),"")</f>
        <v/>
      </c>
    </row>
    <row r="832" spans="1:23">
      <c r="A832" s="71" t="s">
        <v>71</v>
      </c>
      <c r="B832" s="71" t="s">
        <v>72</v>
      </c>
      <c r="C832" s="71" t="s">
        <v>73</v>
      </c>
      <c r="D832" t="s">
        <v>86</v>
      </c>
      <c r="E832" s="59">
        <v>64510</v>
      </c>
      <c r="F832">
        <v>26</v>
      </c>
      <c r="G832">
        <v>3</v>
      </c>
      <c r="H832">
        <f>IF(Tableau1[[#This Row],[Tranche RFR]]&gt;=2,Tableau1[[#This Row],[Tranche RFR]]-1,Tableau1[[#This Row],[Tranche RFR]])</f>
        <v>25</v>
      </c>
      <c r="I832">
        <f>Tableau1[[#This Row],[RFR]]/Tableau1[[#This Row],[nb parts sans couple]]</f>
        <v>2580.4</v>
      </c>
      <c r="J832" t="s">
        <v>77</v>
      </c>
      <c r="K832" s="4">
        <f t="shared" si="12"/>
        <v>1791.9444444444443</v>
      </c>
      <c r="L832" s="49">
        <f>IF($K832&lt;=hypothèses!$BG$2,1,IF(AND($K832&gt;hypothèses!$BF$3,$K832&lt;=hypothèses!$BG$3),2,IF(AND($K832&gt;hypothèses!$BF$4,$K832&lt;=hypothèses!$BG$4),3,IF(AND($K832&gt;hypothèses!$BF$5,$K832&lt;=hypothèses!$BG$5),4,IF(AND($K832&gt;hypothèses!$BF$6,$K832&lt;=hypothèses!$BG$6),5,IF(AND($K832&gt;hypothèses!$BF$7,$K832&lt;=hypothèses!$BG$7),6,IF(AND($K832&gt;hypothèses!$BF$8,$K832&lt;=hypothèses!$BG$8),7,IF(AND($K832&gt;hypothèses!$BF$9,$K832&lt;=hypothèses!$BG$9),8,IF(AND($K832&gt;hypothèses!$BF$10,$K832&lt;=hypothèses!$BG$10),9,IF(AND($K832&gt;hypothèses!$BF$11,$K832&lt;=hypothèses!$BG$11),10,IF(Tableau1[[#This Row],[QF mens]]&gt;hypothèses!BG841,10,"")))))))))))</f>
        <v>8</v>
      </c>
      <c r="M832" s="49">
        <f>IF($K832&lt;=hypothèses!$BY$2,1,IF(AND($K832&gt;hypothèses!$BX$3,$K832&lt;=hypothèses!$BY$3),2,IF(AND($K832&gt;hypothèses!$BX$4,$K832&lt;=hypothèses!$BY$4),3,IF(AND($K832&gt;hypothèses!$BX$5,$K832&lt;=hypothèses!$BY$5),4,IF(AND($K832&gt;hypothèses!$BX$6,$K832&lt;=hypothèses!$BY$6),5,IF(AND($K832&gt;hypothèses!$BX$7,$K832&lt;=hypothèses!$BY$7),6,IF(AND($K832&gt;hypothèses!$BX$8,$K832&lt;=hypothèses!$BY$8),7,IF(AND($K832&gt;hypothèses!$BX$9,$K832&lt;=hypothèses!$BY$9),8,IF(AND($K832&gt;hypothèses!$BX$10,$K832&lt;=hypothèses!$BY$10),9,IF(AND($K832&gt;hypothèses!$BX$11,$K832&lt;=hypothèses!$BY$11),10,IF(Tableau1[[#This Row],[QF mens]]&gt;hypothèses!BH841,10,"")))))))))))</f>
        <v>8</v>
      </c>
      <c r="N832" s="49" t="s">
        <v>82</v>
      </c>
      <c r="O832" s="49" t="s">
        <v>77</v>
      </c>
      <c r="P832" s="49" t="s">
        <v>83</v>
      </c>
      <c r="Q832" s="49" t="s">
        <v>82</v>
      </c>
      <c r="R832" t="s">
        <v>66</v>
      </c>
      <c r="S832">
        <v>1</v>
      </c>
      <c r="T832">
        <v>500</v>
      </c>
      <c r="U832" s="58" cm="1">
        <f t="array" ref="U83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832" s="58">
        <f>IF(R832="Tarif Frais de dossier",30,IF(T832&lt;0,0,IF(AND(D832=hypothèses!$BR$2,R832=hypothèses!$BI$1),IF(K832&lt;=hypothèses!$BP$2,hypothèses!$BS$2,IF(K832&gt;=hypothèses!$BQ$2,hypothèses!$BT$2,K832*hypothèses!$BU$2)),IF(AND(D832=hypothèses!$BR$3,R832=hypothèses!$BI$1),IF(K832&lt;=hypothèses!$BP$3,hypothèses!$BS$3,IF(K832&gt;=hypothèses!$BQ$3,hypothèses!$BT$3,K832*hypothèses!$BU$3)),IF(AND(D832=hypothèses!$BR$5,R832=hypothèses!$BJ$1),IF(K832&lt;=hypothèses!$BP$5,hypothèses!$BS$5,IF(K832&gt;=hypothèses!$BQ$5,hypothèses!$BT$5,K832*hypothèses!$BU$5)),IF(AND(D832=hypothèses!$BR$6,R832=hypothèses!$BJ$1),IF(K832&lt;=hypothèses!$BP$6,hypothèses!$BS$6,IF(K832&gt;=hypothèses!$BQ$6,hypothèses!$BT$6,K832*hypothèses!$BU$6)),IF(AND(D832=hypothèses!$BR$8,R832=hypothèses!$BK$1),IF(K832&lt;=hypothèses!$BP$8,hypothèses!$BS$8,IF(K832&gt;=hypothèses!$BQ$8,hypothèses!$BT$8,K832*hypothèses!$BU$8)),IF(AND(D832=hypothèses!$BR$9,R832=hypothèses!$BK$1),IF(K832&lt;=hypothèses!$BP$9,hypothèses!$BS$9,IF(K832&gt;=hypothèses!$BQ$9,hypothèses!$BT$9,K832*hypothèses!$BU$9)),IF(AND(D832=hypothèses!$BR$11,R832=hypothèses!$BL$1),IF(K832&lt;=hypothèses!$BP$11,hypothèses!$BS$11,IF(K832&gt;=hypothèses!$BQ$11,hypothèses!$BT$11,K832*hypothèses!$BU$11)),IF(AND(D832=hypothèses!$BR$12,R832=hypothèses!$BL$1),IF(K832&lt;=hypothèses!$BP$12,hypothèses!$BS$12,IF(K832&gt;=hypothèses!$BQ$12,hypothèses!$BT$12,K832*hypothèses!$BU$12)),IF(AND(D832=hypothèses!$BR$14,R832=hypothèses!$BM$1),IF(K832&lt;=hypothèses!$BP$14,hypothèses!$BS$14,IF(K832&gt;=hypothèses!$BQ$14,hypothèses!$BT$14,K832*hypothèses!$BU$14)),IF(AND(D832=hypothèses!$BR$15,R832=hypothèses!$BM$1),IF(K832&lt;=hypothèses!$BP$15,hypothèses!$BS$15,IF(K832&gt;=hypothèses!$BQ$15,hypothèses!$BT$15,K832*hypothèses!$BU$15)),IF(AND(D832=hypothèses!$BR$17,R832=hypothèses!$BN$1),IF(K832&lt;=hypothèses!$BP$17,hypothèses!$BS$17,IF(K832&gt;=hypothèses!$BQ$17,hypothèses!$BT$17,K832*hypothèses!$BU$17)),IF(AND(D832=hypothèses!$BR$18,R832=hypothèses!$BN$1),IF(K832&lt;=hypothèses!$BP$18,hypothèses!$BS$18,IF(K832&gt;=hypothèses!$BQ$18,hypothèses!$BT$18,K832*hypothèses!$BU$18)),0))))))))))))))</f>
        <v>0</v>
      </c>
      <c r="W832" t="str" cm="1">
        <f t="array" ref="W832">IFERROR(IF(T832&lt;0,0,IF(R832="tarif frais de dossier",30,K832*INDEX(hypothèses!$CC$2:$CR$21,MATCH(1,(K832&gt;=hypothèses!$BX$2:$BX$21)*(K832&lt;hypothèses!$BY$2:$BY$21)*(D832="Villeurbanne")+(K832&gt;=hypothèses!$BX$12:$BX$21)*(K832&lt;hypothèses!$BY$12:$BY$21)*(D832="Hors Villeurbanne"),0),CHOOSE(MATCH(R832,{"tarif eveil";"tarif courant";"tarif pratiques collectives";"tarif troisième cycle renforcé PPES";"tarif cumul";"tarif location"},0),1,4,7,10,13,16)))),"")</f>
        <v/>
      </c>
    </row>
    <row r="833" spans="1:23">
      <c r="A833" s="72" t="s">
        <v>71</v>
      </c>
      <c r="B833" s="72" t="s">
        <v>72</v>
      </c>
      <c r="C833" s="72" t="s">
        <v>73</v>
      </c>
      <c r="D833" t="s">
        <v>86</v>
      </c>
      <c r="E833" s="59">
        <v>64510</v>
      </c>
      <c r="F833">
        <v>26</v>
      </c>
      <c r="G833">
        <v>3</v>
      </c>
      <c r="H833">
        <f>IF(Tableau1[[#This Row],[Tranche RFR]]&gt;=2,Tableau1[[#This Row],[Tranche RFR]]-1,Tableau1[[#This Row],[Tranche RFR]])</f>
        <v>25</v>
      </c>
      <c r="I833">
        <f>Tableau1[[#This Row],[RFR]]/Tableau1[[#This Row],[nb parts sans couple]]</f>
        <v>2580.4</v>
      </c>
      <c r="J833" t="s">
        <v>77</v>
      </c>
      <c r="K833" s="4">
        <f t="shared" si="12"/>
        <v>1791.9444444444443</v>
      </c>
      <c r="L833" s="49">
        <f>IF($K833&lt;=hypothèses!$BG$2,1,IF(AND($K833&gt;hypothèses!$BF$3,$K833&lt;=hypothèses!$BG$3),2,IF(AND($K833&gt;hypothèses!$BF$4,$K833&lt;=hypothèses!$BG$4),3,IF(AND($K833&gt;hypothèses!$BF$5,$K833&lt;=hypothèses!$BG$5),4,IF(AND($K833&gt;hypothèses!$BF$6,$K833&lt;=hypothèses!$BG$6),5,IF(AND($K833&gt;hypothèses!$BF$7,$K833&lt;=hypothèses!$BG$7),6,IF(AND($K833&gt;hypothèses!$BF$8,$K833&lt;=hypothèses!$BG$8),7,IF(AND($K833&gt;hypothèses!$BF$9,$K833&lt;=hypothèses!$BG$9),8,IF(AND($K833&gt;hypothèses!$BF$10,$K833&lt;=hypothèses!$BG$10),9,IF(AND($K833&gt;hypothèses!$BF$11,$K833&lt;=hypothèses!$BG$11),10,IF(Tableau1[[#This Row],[QF mens]]&gt;hypothèses!BG842,10,"")))))))))))</f>
        <v>8</v>
      </c>
      <c r="M833" s="49">
        <f>IF($K833&lt;=hypothèses!$BY$2,1,IF(AND($K833&gt;hypothèses!$BX$3,$K833&lt;=hypothèses!$BY$3),2,IF(AND($K833&gt;hypothèses!$BX$4,$K833&lt;=hypothèses!$BY$4),3,IF(AND($K833&gt;hypothèses!$BX$5,$K833&lt;=hypothèses!$BY$5),4,IF(AND($K833&gt;hypothèses!$BX$6,$K833&lt;=hypothèses!$BY$6),5,IF(AND($K833&gt;hypothèses!$BX$7,$K833&lt;=hypothèses!$BY$7),6,IF(AND($K833&gt;hypothèses!$BX$8,$K833&lt;=hypothèses!$BY$8),7,IF(AND($K833&gt;hypothèses!$BX$9,$K833&lt;=hypothèses!$BY$9),8,IF(AND($K833&gt;hypothèses!$BX$10,$K833&lt;=hypothèses!$BY$10),9,IF(AND($K833&gt;hypothèses!$BX$11,$K833&lt;=hypothèses!$BY$11),10,IF(Tableau1[[#This Row],[QF mens]]&gt;hypothèses!BH842,10,"")))))))))))</f>
        <v>8</v>
      </c>
      <c r="N833" s="49" t="s">
        <v>82</v>
      </c>
      <c r="O833" s="49" t="s">
        <v>77</v>
      </c>
      <c r="P833" s="49" t="s">
        <v>83</v>
      </c>
      <c r="Q833" s="49" t="s">
        <v>82</v>
      </c>
      <c r="T833">
        <v>0</v>
      </c>
      <c r="U833" s="58" t="str" cm="1">
        <f t="array" ref="U83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833" s="58">
        <f>IF(R833="Tarif Frais de dossier",30,IF(T833&lt;0,0,IF(AND(D833=hypothèses!$BR$2,R833=hypothèses!$BI$1),IF(K833&lt;=hypothèses!$BP$2,hypothèses!$BS$2,IF(K833&gt;=hypothèses!$BQ$2,hypothèses!$BT$2,K833*hypothèses!$BU$2)),IF(AND(D833=hypothèses!$BR$3,R833=hypothèses!$BI$1),IF(K833&lt;=hypothèses!$BP$3,hypothèses!$BS$3,IF(K833&gt;=hypothèses!$BQ$3,hypothèses!$BT$3,K833*hypothèses!$BU$3)),IF(AND(D833=hypothèses!$BR$5,R833=hypothèses!$BJ$1),IF(K833&lt;=hypothèses!$BP$5,hypothèses!$BS$5,IF(K833&gt;=hypothèses!$BQ$5,hypothèses!$BT$5,K833*hypothèses!$BU$5)),IF(AND(D833=hypothèses!$BR$6,R833=hypothèses!$BJ$1),IF(K833&lt;=hypothèses!$BP$6,hypothèses!$BS$6,IF(K833&gt;=hypothèses!$BQ$6,hypothèses!$BT$6,K833*hypothèses!$BU$6)),IF(AND(D833=hypothèses!$BR$8,R833=hypothèses!$BK$1),IF(K833&lt;=hypothèses!$BP$8,hypothèses!$BS$8,IF(K833&gt;=hypothèses!$BQ$8,hypothèses!$BT$8,K833*hypothèses!$BU$8)),IF(AND(D833=hypothèses!$BR$9,R833=hypothèses!$BK$1),IF(K833&lt;=hypothèses!$BP$9,hypothèses!$BS$9,IF(K833&gt;=hypothèses!$BQ$9,hypothèses!$BT$9,K833*hypothèses!$BU$9)),IF(AND(D833=hypothèses!$BR$11,R833=hypothèses!$BL$1),IF(K833&lt;=hypothèses!$BP$11,hypothèses!$BS$11,IF(K833&gt;=hypothèses!$BQ$11,hypothèses!$BT$11,K833*hypothèses!$BU$11)),IF(AND(D833=hypothèses!$BR$12,R833=hypothèses!$BL$1),IF(K833&lt;=hypothèses!$BP$12,hypothèses!$BS$12,IF(K833&gt;=hypothèses!$BQ$12,hypothèses!$BT$12,K833*hypothèses!$BU$12)),IF(AND(D833=hypothèses!$BR$14,R833=hypothèses!$BM$1),IF(K833&lt;=hypothèses!$BP$14,hypothèses!$BS$14,IF(K833&gt;=hypothèses!$BQ$14,hypothèses!$BT$14,K833*hypothèses!$BU$14)),IF(AND(D833=hypothèses!$BR$15,R833=hypothèses!$BM$1),IF(K833&lt;=hypothèses!$BP$15,hypothèses!$BS$15,IF(K833&gt;=hypothèses!$BQ$15,hypothèses!$BT$15,K833*hypothèses!$BU$15)),IF(AND(D833=hypothèses!$BR$17,R833=hypothèses!$BN$1),IF(K833&lt;=hypothèses!$BP$17,hypothèses!$BS$17,IF(K833&gt;=hypothèses!$BQ$17,hypothèses!$BT$17,K833*hypothèses!$BU$17)),IF(AND(D833=hypothèses!$BR$18,R833=hypothèses!$BN$1),IF(K833&lt;=hypothèses!$BP$18,hypothèses!$BS$18,IF(K833&gt;=hypothèses!$BQ$18,hypothèses!$BT$18,K833*hypothèses!$BU$18)),0))))))))))))))</f>
        <v>0</v>
      </c>
      <c r="W833" t="str" cm="1">
        <f t="array" ref="W833">IFERROR(IF(T833&lt;0,0,IF(R833="tarif frais de dossier",30,K833*INDEX(hypothèses!$CC$2:$CR$21,MATCH(1,(K833&gt;=hypothèses!$BX$2:$BX$21)*(K833&lt;hypothèses!$BY$2:$BY$21)*(D833="Villeurbanne")+(K833&gt;=hypothèses!$BX$12:$BX$21)*(K833&lt;hypothèses!$BY$12:$BY$21)*(D833="Hors Villeurbanne"),0),CHOOSE(MATCH(R833,{"tarif eveil";"tarif courant";"tarif pratiques collectives";"tarif troisième cycle renforcé PPES";"tarif cumul";"tarif location"},0),1,4,7,10,13,16)))),"")</f>
        <v/>
      </c>
    </row>
    <row r="834" spans="1:23">
      <c r="A834" s="71" t="s">
        <v>71</v>
      </c>
      <c r="B834" s="71" t="s">
        <v>72</v>
      </c>
      <c r="C834" s="71" t="s">
        <v>73</v>
      </c>
      <c r="D834" t="s">
        <v>86</v>
      </c>
      <c r="E834" s="59">
        <v>64510</v>
      </c>
      <c r="F834">
        <v>26</v>
      </c>
      <c r="G834">
        <v>3</v>
      </c>
      <c r="H834">
        <f>IF(Tableau1[[#This Row],[Tranche RFR]]&gt;=2,Tableau1[[#This Row],[Tranche RFR]]-1,Tableau1[[#This Row],[Tranche RFR]])</f>
        <v>25</v>
      </c>
      <c r="I834">
        <f>Tableau1[[#This Row],[RFR]]/Tableau1[[#This Row],[nb parts sans couple]]</f>
        <v>2580.4</v>
      </c>
      <c r="J834" t="s">
        <v>77</v>
      </c>
      <c r="K834" s="4">
        <f t="shared" ref="K834:K897" si="13">(E834/G834)/12</f>
        <v>1791.9444444444443</v>
      </c>
      <c r="L834" s="49">
        <f>IF($K834&lt;=hypothèses!$BG$2,1,IF(AND($K834&gt;hypothèses!$BF$3,$K834&lt;=hypothèses!$BG$3),2,IF(AND($K834&gt;hypothèses!$BF$4,$K834&lt;=hypothèses!$BG$4),3,IF(AND($K834&gt;hypothèses!$BF$5,$K834&lt;=hypothèses!$BG$5),4,IF(AND($K834&gt;hypothèses!$BF$6,$K834&lt;=hypothèses!$BG$6),5,IF(AND($K834&gt;hypothèses!$BF$7,$K834&lt;=hypothèses!$BG$7),6,IF(AND($K834&gt;hypothèses!$BF$8,$K834&lt;=hypothèses!$BG$8),7,IF(AND($K834&gt;hypothèses!$BF$9,$K834&lt;=hypothèses!$BG$9),8,IF(AND($K834&gt;hypothèses!$BF$10,$K834&lt;=hypothèses!$BG$10),9,IF(AND($K834&gt;hypothèses!$BF$11,$K834&lt;=hypothèses!$BG$11),10,IF(Tableau1[[#This Row],[QF mens]]&gt;hypothèses!BG843,10,"")))))))))))</f>
        <v>8</v>
      </c>
      <c r="M834" s="49">
        <f>IF($K834&lt;=hypothèses!$BY$2,1,IF(AND($K834&gt;hypothèses!$BX$3,$K834&lt;=hypothèses!$BY$3),2,IF(AND($K834&gt;hypothèses!$BX$4,$K834&lt;=hypothèses!$BY$4),3,IF(AND($K834&gt;hypothèses!$BX$5,$K834&lt;=hypothèses!$BY$5),4,IF(AND($K834&gt;hypothèses!$BX$6,$K834&lt;=hypothèses!$BY$6),5,IF(AND($K834&gt;hypothèses!$BX$7,$K834&lt;=hypothèses!$BY$7),6,IF(AND($K834&gt;hypothèses!$BX$8,$K834&lt;=hypothèses!$BY$8),7,IF(AND($K834&gt;hypothèses!$BX$9,$K834&lt;=hypothèses!$BY$9),8,IF(AND($K834&gt;hypothèses!$BX$10,$K834&lt;=hypothèses!$BY$10),9,IF(AND($K834&gt;hypothèses!$BX$11,$K834&lt;=hypothèses!$BY$11),10,IF(Tableau1[[#This Row],[QF mens]]&gt;hypothèses!BH843,10,"")))))))))))</f>
        <v>8</v>
      </c>
      <c r="N834" s="49" t="s">
        <v>82</v>
      </c>
      <c r="O834" s="49" t="s">
        <v>77</v>
      </c>
      <c r="P834" s="49" t="s">
        <v>83</v>
      </c>
      <c r="Q834" s="49" t="s">
        <v>82</v>
      </c>
      <c r="T834">
        <v>0</v>
      </c>
      <c r="U834" s="58" t="str" cm="1">
        <f t="array" ref="U83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834" s="58">
        <f>IF(R834="Tarif Frais de dossier",30,IF(T834&lt;0,0,IF(AND(D834=hypothèses!$BR$2,R834=hypothèses!$BI$1),IF(K834&lt;=hypothèses!$BP$2,hypothèses!$BS$2,IF(K834&gt;=hypothèses!$BQ$2,hypothèses!$BT$2,K834*hypothèses!$BU$2)),IF(AND(D834=hypothèses!$BR$3,R834=hypothèses!$BI$1),IF(K834&lt;=hypothèses!$BP$3,hypothèses!$BS$3,IF(K834&gt;=hypothèses!$BQ$3,hypothèses!$BT$3,K834*hypothèses!$BU$3)),IF(AND(D834=hypothèses!$BR$5,R834=hypothèses!$BJ$1),IF(K834&lt;=hypothèses!$BP$5,hypothèses!$BS$5,IF(K834&gt;=hypothèses!$BQ$5,hypothèses!$BT$5,K834*hypothèses!$BU$5)),IF(AND(D834=hypothèses!$BR$6,R834=hypothèses!$BJ$1),IF(K834&lt;=hypothèses!$BP$6,hypothèses!$BS$6,IF(K834&gt;=hypothèses!$BQ$6,hypothèses!$BT$6,K834*hypothèses!$BU$6)),IF(AND(D834=hypothèses!$BR$8,R834=hypothèses!$BK$1),IF(K834&lt;=hypothèses!$BP$8,hypothèses!$BS$8,IF(K834&gt;=hypothèses!$BQ$8,hypothèses!$BT$8,K834*hypothèses!$BU$8)),IF(AND(D834=hypothèses!$BR$9,R834=hypothèses!$BK$1),IF(K834&lt;=hypothèses!$BP$9,hypothèses!$BS$9,IF(K834&gt;=hypothèses!$BQ$9,hypothèses!$BT$9,K834*hypothèses!$BU$9)),IF(AND(D834=hypothèses!$BR$11,R834=hypothèses!$BL$1),IF(K834&lt;=hypothèses!$BP$11,hypothèses!$BS$11,IF(K834&gt;=hypothèses!$BQ$11,hypothèses!$BT$11,K834*hypothèses!$BU$11)),IF(AND(D834=hypothèses!$BR$12,R834=hypothèses!$BL$1),IF(K834&lt;=hypothèses!$BP$12,hypothèses!$BS$12,IF(K834&gt;=hypothèses!$BQ$12,hypothèses!$BT$12,K834*hypothèses!$BU$12)),IF(AND(D834=hypothèses!$BR$14,R834=hypothèses!$BM$1),IF(K834&lt;=hypothèses!$BP$14,hypothèses!$BS$14,IF(K834&gt;=hypothèses!$BQ$14,hypothèses!$BT$14,K834*hypothèses!$BU$14)),IF(AND(D834=hypothèses!$BR$15,R834=hypothèses!$BM$1),IF(K834&lt;=hypothèses!$BP$15,hypothèses!$BS$15,IF(K834&gt;=hypothèses!$BQ$15,hypothèses!$BT$15,K834*hypothèses!$BU$15)),IF(AND(D834=hypothèses!$BR$17,R834=hypothèses!$BN$1),IF(K834&lt;=hypothèses!$BP$17,hypothèses!$BS$17,IF(K834&gt;=hypothèses!$BQ$17,hypothèses!$BT$17,K834*hypothèses!$BU$17)),IF(AND(D834=hypothèses!$BR$18,R834=hypothèses!$BN$1),IF(K834&lt;=hypothèses!$BP$18,hypothèses!$BS$18,IF(K834&gt;=hypothèses!$BQ$18,hypothèses!$BT$18,K834*hypothèses!$BU$18)),0))))))))))))))</f>
        <v>0</v>
      </c>
      <c r="W834" t="str" cm="1">
        <f t="array" ref="W834">IFERROR(IF(T834&lt;0,0,IF(R834="tarif frais de dossier",30,K834*INDEX(hypothèses!$CC$2:$CR$21,MATCH(1,(K834&gt;=hypothèses!$BX$2:$BX$21)*(K834&lt;hypothèses!$BY$2:$BY$21)*(D834="Villeurbanne")+(K834&gt;=hypothèses!$BX$12:$BX$21)*(K834&lt;hypothèses!$BY$12:$BY$21)*(D834="Hors Villeurbanne"),0),CHOOSE(MATCH(R834,{"tarif eveil";"tarif courant";"tarif pratiques collectives";"tarif troisième cycle renforcé PPES";"tarif cumul";"tarif location"},0),1,4,7,10,13,16)))),"")</f>
        <v/>
      </c>
    </row>
    <row r="835" spans="1:23">
      <c r="A835" s="72" t="s">
        <v>71</v>
      </c>
      <c r="B835" s="72" t="s">
        <v>72</v>
      </c>
      <c r="C835" s="72" t="s">
        <v>73</v>
      </c>
      <c r="D835" t="s">
        <v>86</v>
      </c>
      <c r="E835" s="59">
        <v>64510</v>
      </c>
      <c r="F835">
        <v>26</v>
      </c>
      <c r="G835">
        <v>3</v>
      </c>
      <c r="H835">
        <f>IF(Tableau1[[#This Row],[Tranche RFR]]&gt;=2,Tableau1[[#This Row],[Tranche RFR]]-1,Tableau1[[#This Row],[Tranche RFR]])</f>
        <v>25</v>
      </c>
      <c r="I835">
        <f>Tableau1[[#This Row],[RFR]]/Tableau1[[#This Row],[nb parts sans couple]]</f>
        <v>2580.4</v>
      </c>
      <c r="J835" t="s">
        <v>77</v>
      </c>
      <c r="K835" s="4">
        <f t="shared" si="13"/>
        <v>1791.9444444444443</v>
      </c>
      <c r="L835" s="49">
        <f>IF($K835&lt;=hypothèses!$BG$2,1,IF(AND($K835&gt;hypothèses!$BF$3,$K835&lt;=hypothèses!$BG$3),2,IF(AND($K835&gt;hypothèses!$BF$4,$K835&lt;=hypothèses!$BG$4),3,IF(AND($K835&gt;hypothèses!$BF$5,$K835&lt;=hypothèses!$BG$5),4,IF(AND($K835&gt;hypothèses!$BF$6,$K835&lt;=hypothèses!$BG$6),5,IF(AND($K835&gt;hypothèses!$BF$7,$K835&lt;=hypothèses!$BG$7),6,IF(AND($K835&gt;hypothèses!$BF$8,$K835&lt;=hypothèses!$BG$8),7,IF(AND($K835&gt;hypothèses!$BF$9,$K835&lt;=hypothèses!$BG$9),8,IF(AND($K835&gt;hypothèses!$BF$10,$K835&lt;=hypothèses!$BG$10),9,IF(AND($K835&gt;hypothèses!$BF$11,$K835&lt;=hypothèses!$BG$11),10,IF(Tableau1[[#This Row],[QF mens]]&gt;hypothèses!BG844,10,"")))))))))))</f>
        <v>8</v>
      </c>
      <c r="M835" s="49">
        <f>IF($K835&lt;=hypothèses!$BY$2,1,IF(AND($K835&gt;hypothèses!$BX$3,$K835&lt;=hypothèses!$BY$3),2,IF(AND($K835&gt;hypothèses!$BX$4,$K835&lt;=hypothèses!$BY$4),3,IF(AND($K835&gt;hypothèses!$BX$5,$K835&lt;=hypothèses!$BY$5),4,IF(AND($K835&gt;hypothèses!$BX$6,$K835&lt;=hypothèses!$BY$6),5,IF(AND($K835&gt;hypothèses!$BX$7,$K835&lt;=hypothèses!$BY$7),6,IF(AND($K835&gt;hypothèses!$BX$8,$K835&lt;=hypothèses!$BY$8),7,IF(AND($K835&gt;hypothèses!$BX$9,$K835&lt;=hypothèses!$BY$9),8,IF(AND($K835&gt;hypothèses!$BX$10,$K835&lt;=hypothèses!$BY$10),9,IF(AND($K835&gt;hypothèses!$BX$11,$K835&lt;=hypothèses!$BY$11),10,IF(Tableau1[[#This Row],[QF mens]]&gt;hypothèses!BH844,10,"")))))))))))</f>
        <v>8</v>
      </c>
      <c r="N835" s="49" t="s">
        <v>82</v>
      </c>
      <c r="O835" s="49" t="s">
        <v>77</v>
      </c>
      <c r="P835" s="49" t="s">
        <v>83</v>
      </c>
      <c r="Q835" s="49" t="s">
        <v>82</v>
      </c>
      <c r="T835">
        <v>0</v>
      </c>
      <c r="U835" s="58" t="str" cm="1">
        <f t="array" ref="U83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835" s="58">
        <f>IF(R835="Tarif Frais de dossier",30,IF(T835&lt;0,0,IF(AND(D835=hypothèses!$BR$2,R835=hypothèses!$BI$1),IF(K835&lt;=hypothèses!$BP$2,hypothèses!$BS$2,IF(K835&gt;=hypothèses!$BQ$2,hypothèses!$BT$2,K835*hypothèses!$BU$2)),IF(AND(D835=hypothèses!$BR$3,R835=hypothèses!$BI$1),IF(K835&lt;=hypothèses!$BP$3,hypothèses!$BS$3,IF(K835&gt;=hypothèses!$BQ$3,hypothèses!$BT$3,K835*hypothèses!$BU$3)),IF(AND(D835=hypothèses!$BR$5,R835=hypothèses!$BJ$1),IF(K835&lt;=hypothèses!$BP$5,hypothèses!$BS$5,IF(K835&gt;=hypothèses!$BQ$5,hypothèses!$BT$5,K835*hypothèses!$BU$5)),IF(AND(D835=hypothèses!$BR$6,R835=hypothèses!$BJ$1),IF(K835&lt;=hypothèses!$BP$6,hypothèses!$BS$6,IF(K835&gt;=hypothèses!$BQ$6,hypothèses!$BT$6,K835*hypothèses!$BU$6)),IF(AND(D835=hypothèses!$BR$8,R835=hypothèses!$BK$1),IF(K835&lt;=hypothèses!$BP$8,hypothèses!$BS$8,IF(K835&gt;=hypothèses!$BQ$8,hypothèses!$BT$8,K835*hypothèses!$BU$8)),IF(AND(D835=hypothèses!$BR$9,R835=hypothèses!$BK$1),IF(K835&lt;=hypothèses!$BP$9,hypothèses!$BS$9,IF(K835&gt;=hypothèses!$BQ$9,hypothèses!$BT$9,K835*hypothèses!$BU$9)),IF(AND(D835=hypothèses!$BR$11,R835=hypothèses!$BL$1),IF(K835&lt;=hypothèses!$BP$11,hypothèses!$BS$11,IF(K835&gt;=hypothèses!$BQ$11,hypothèses!$BT$11,K835*hypothèses!$BU$11)),IF(AND(D835=hypothèses!$BR$12,R835=hypothèses!$BL$1),IF(K835&lt;=hypothèses!$BP$12,hypothèses!$BS$12,IF(K835&gt;=hypothèses!$BQ$12,hypothèses!$BT$12,K835*hypothèses!$BU$12)),IF(AND(D835=hypothèses!$BR$14,R835=hypothèses!$BM$1),IF(K835&lt;=hypothèses!$BP$14,hypothèses!$BS$14,IF(K835&gt;=hypothèses!$BQ$14,hypothèses!$BT$14,K835*hypothèses!$BU$14)),IF(AND(D835=hypothèses!$BR$15,R835=hypothèses!$BM$1),IF(K835&lt;=hypothèses!$BP$15,hypothèses!$BS$15,IF(K835&gt;=hypothèses!$BQ$15,hypothèses!$BT$15,K835*hypothèses!$BU$15)),IF(AND(D835=hypothèses!$BR$17,R835=hypothèses!$BN$1),IF(K835&lt;=hypothèses!$BP$17,hypothèses!$BS$17,IF(K835&gt;=hypothèses!$BQ$17,hypothèses!$BT$17,K835*hypothèses!$BU$17)),IF(AND(D835=hypothèses!$BR$18,R835=hypothèses!$BN$1),IF(K835&lt;=hypothèses!$BP$18,hypothèses!$BS$18,IF(K835&gt;=hypothèses!$BQ$18,hypothèses!$BT$18,K835*hypothèses!$BU$18)),0))))))))))))))</f>
        <v>0</v>
      </c>
      <c r="W835" t="str" cm="1">
        <f t="array" ref="W835">IFERROR(IF(T835&lt;0,0,IF(R835="tarif frais de dossier",30,K835*INDEX(hypothèses!$CC$2:$CR$21,MATCH(1,(K835&gt;=hypothèses!$BX$2:$BX$21)*(K835&lt;hypothèses!$BY$2:$BY$21)*(D835="Villeurbanne")+(K835&gt;=hypothèses!$BX$12:$BX$21)*(K835&lt;hypothèses!$BY$12:$BY$21)*(D835="Hors Villeurbanne"),0),CHOOSE(MATCH(R835,{"tarif eveil";"tarif courant";"tarif pratiques collectives";"tarif troisième cycle renforcé PPES";"tarif cumul";"tarif location"},0),1,4,7,10,13,16)))),"")</f>
        <v/>
      </c>
    </row>
    <row r="836" spans="1:23">
      <c r="A836" s="71" t="s">
        <v>71</v>
      </c>
      <c r="B836" s="71" t="s">
        <v>72</v>
      </c>
      <c r="C836" s="71" t="s">
        <v>73</v>
      </c>
      <c r="D836" t="s">
        <v>86</v>
      </c>
      <c r="E836" s="59">
        <v>9788</v>
      </c>
      <c r="F836">
        <v>4</v>
      </c>
      <c r="G836">
        <v>1</v>
      </c>
      <c r="H836">
        <f>IF(Tableau1[[#This Row],[Tranche RFR]]&gt;=2,Tableau1[[#This Row],[Tranche RFR]]-1,Tableau1[[#This Row],[Tranche RFR]])</f>
        <v>3</v>
      </c>
      <c r="I836">
        <f>Tableau1[[#This Row],[RFR]]/Tableau1[[#This Row],[nb parts sans couple]]</f>
        <v>3262.6666666666665</v>
      </c>
      <c r="J836" t="s">
        <v>77</v>
      </c>
      <c r="K836" s="4">
        <f t="shared" si="13"/>
        <v>815.66666666666663</v>
      </c>
      <c r="L836" s="49">
        <f>IF($K836&lt;=hypothèses!$BG$2,1,IF(AND($K836&gt;hypothèses!$BF$3,$K836&lt;=hypothèses!$BG$3),2,IF(AND($K836&gt;hypothèses!$BF$4,$K836&lt;=hypothèses!$BG$4),3,IF(AND($K836&gt;hypothèses!$BF$5,$K836&lt;=hypothèses!$BG$5),4,IF(AND($K836&gt;hypothèses!$BF$6,$K836&lt;=hypothèses!$BG$6),5,IF(AND($K836&gt;hypothèses!$BF$7,$K836&lt;=hypothèses!$BG$7),6,IF(AND($K836&gt;hypothèses!$BF$8,$K836&lt;=hypothèses!$BG$8),7,IF(AND($K836&gt;hypothèses!$BF$9,$K836&lt;=hypothèses!$BG$9),8,IF(AND($K836&gt;hypothèses!$BF$10,$K836&lt;=hypothèses!$BG$10),9,IF(AND($K836&gt;hypothèses!$BF$11,$K836&lt;=hypothèses!$BG$11),10,IF(Tableau1[[#This Row],[QF mens]]&gt;hypothèses!BG845,10,"")))))))))))</f>
        <v>5</v>
      </c>
      <c r="M836" s="49">
        <f>IF($K836&lt;=hypothèses!$BY$2,1,IF(AND($K836&gt;hypothèses!$BX$3,$K836&lt;=hypothèses!$BY$3),2,IF(AND($K836&gt;hypothèses!$BX$4,$K836&lt;=hypothèses!$BY$4),3,IF(AND($K836&gt;hypothèses!$BX$5,$K836&lt;=hypothèses!$BY$5),4,IF(AND($K836&gt;hypothèses!$BX$6,$K836&lt;=hypothèses!$BY$6),5,IF(AND($K836&gt;hypothèses!$BX$7,$K836&lt;=hypothèses!$BY$7),6,IF(AND($K836&gt;hypothèses!$BX$8,$K836&lt;=hypothèses!$BY$8),7,IF(AND($K836&gt;hypothèses!$BX$9,$K836&lt;=hypothèses!$BY$9),8,IF(AND($K836&gt;hypothèses!$BX$10,$K836&lt;=hypothèses!$BY$10),9,IF(AND($K836&gt;hypothèses!$BX$11,$K836&lt;=hypothèses!$BY$11),10,IF(Tableau1[[#This Row],[QF mens]]&gt;hypothèses!BH845,10,"")))))))))))</f>
        <v>3</v>
      </c>
      <c r="N836" s="49" t="s">
        <v>82</v>
      </c>
      <c r="O836" s="49" t="s">
        <v>77</v>
      </c>
      <c r="P836" s="49" t="s">
        <v>83</v>
      </c>
      <c r="Q836" s="49" t="s">
        <v>82</v>
      </c>
      <c r="R836" t="s">
        <v>13</v>
      </c>
      <c r="S836">
        <v>1.4</v>
      </c>
      <c r="T836">
        <v>386.4</v>
      </c>
      <c r="U836" s="58" cm="1">
        <f t="array" ref="U83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880.15199999999993</v>
      </c>
      <c r="V836" s="58">
        <f>IF(R836="Tarif Frais de dossier",30,IF(T836&lt;0,0,IF(AND(D836=hypothèses!$BR$2,R836=hypothèses!$BI$1),IF(K836&lt;=hypothèses!$BP$2,hypothèses!$BS$2,IF(K836&gt;=hypothèses!$BQ$2,hypothèses!$BT$2,K836*hypothèses!$BU$2)),IF(AND(D836=hypothèses!$BR$3,R836=hypothèses!$BI$1),IF(K836&lt;=hypothèses!$BP$3,hypothèses!$BS$3,IF(K836&gt;=hypothèses!$BQ$3,hypothèses!$BT$3,K836*hypothèses!$BU$3)),IF(AND(D836=hypothèses!$BR$5,R836=hypothèses!$BJ$1),IF(K836&lt;=hypothèses!$BP$5,hypothèses!$BS$5,IF(K836&gt;=hypothèses!$BQ$5,hypothèses!$BT$5,K836*hypothèses!$BU$5)),IF(AND(D836=hypothèses!$BR$6,R836=hypothèses!$BJ$1),IF(K836&lt;=hypothèses!$BP$6,hypothèses!$BS$6,IF(K836&gt;=hypothèses!$BQ$6,hypothèses!$BT$6,K836*hypothèses!$BU$6)),IF(AND(D836=hypothèses!$BR$8,R836=hypothèses!$BK$1),IF(K836&lt;=hypothèses!$BP$8,hypothèses!$BS$8,IF(K836&gt;=hypothèses!$BQ$8,hypothèses!$BT$8,K836*hypothèses!$BU$8)),IF(AND(D836=hypothèses!$BR$9,R836=hypothèses!$BK$1),IF(K836&lt;=hypothèses!$BP$9,hypothèses!$BS$9,IF(K836&gt;=hypothèses!$BQ$9,hypothèses!$BT$9,K836*hypothèses!$BU$9)),IF(AND(D836=hypothèses!$BR$11,R836=hypothèses!$BL$1),IF(K836&lt;=hypothèses!$BP$11,hypothèses!$BS$11,IF(K836&gt;=hypothèses!$BQ$11,hypothèses!$BT$11,K836*hypothèses!$BU$11)),IF(AND(D836=hypothèses!$BR$12,R836=hypothèses!$BL$1),IF(K836&lt;=hypothèses!$BP$12,hypothèses!$BS$12,IF(K836&gt;=hypothèses!$BQ$12,hypothèses!$BT$12,K836*hypothèses!$BU$12)),IF(AND(D836=hypothèses!$BR$14,R836=hypothèses!$BM$1),IF(K836&lt;=hypothèses!$BP$14,hypothèses!$BS$14,IF(K836&gt;=hypothèses!$BQ$14,hypothèses!$BT$14,K836*hypothèses!$BU$14)),IF(AND(D836=hypothèses!$BR$15,R836=hypothèses!$BM$1),IF(K836&lt;=hypothèses!$BP$15,hypothèses!$BS$15,IF(K836&gt;=hypothèses!$BQ$15,hypothèses!$BT$15,K836*hypothèses!$BU$15)),IF(AND(D836=hypothèses!$BR$17,R836=hypothèses!$BN$1),IF(K836&lt;=hypothèses!$BP$17,hypothèses!$BS$17,IF(K836&gt;=hypothèses!$BQ$17,hypothèses!$BT$17,K836*hypothèses!$BU$17)),IF(AND(D836=hypothèses!$BR$18,R836=hypothèses!$BN$1),IF(K836&lt;=hypothèses!$BP$18,hypothèses!$BS$18,IF(K836&gt;=hypothèses!$BQ$18,hypothèses!$BT$18,K836*hypothèses!$BU$18)),0))))))))))))))</f>
        <v>269.17</v>
      </c>
      <c r="W836" t="str" cm="1">
        <f t="array" ref="W836">IFERROR(IF(T836&lt;0,0,IF(R836="tarif frais de dossier",30,K836*INDEX(hypothèses!$CC$2:$CR$21,MATCH(1,(K836&gt;=hypothèses!$BX$2:$BX$21)*(K836&lt;hypothèses!$BY$2:$BY$21)*(D836="Villeurbanne")+(K836&gt;=hypothèses!$BX$12:$BX$21)*(K836&lt;hypothèses!$BY$12:$BY$21)*(D836="Hors Villeurbanne"),0),CHOOSE(MATCH(R836,{"tarif eveil";"tarif courant";"tarif pratiques collectives";"tarif troisième cycle renforcé PPES";"tarif cumul";"tarif location"},0),1,4,7,10,13,16)))),"")</f>
        <v/>
      </c>
    </row>
    <row r="837" spans="1:23">
      <c r="A837" s="72" t="s">
        <v>71</v>
      </c>
      <c r="B837" s="72" t="s">
        <v>72</v>
      </c>
      <c r="C837" s="72" t="s">
        <v>73</v>
      </c>
      <c r="D837" t="s">
        <v>86</v>
      </c>
      <c r="E837" s="59">
        <v>9788</v>
      </c>
      <c r="F837">
        <v>4</v>
      </c>
      <c r="G837">
        <v>1</v>
      </c>
      <c r="H837">
        <f>IF(Tableau1[[#This Row],[Tranche RFR]]&gt;=2,Tableau1[[#This Row],[Tranche RFR]]-1,Tableau1[[#This Row],[Tranche RFR]])</f>
        <v>3</v>
      </c>
      <c r="I837">
        <f>Tableau1[[#This Row],[RFR]]/Tableau1[[#This Row],[nb parts sans couple]]</f>
        <v>3262.6666666666665</v>
      </c>
      <c r="J837" t="s">
        <v>77</v>
      </c>
      <c r="K837" s="4">
        <f t="shared" si="13"/>
        <v>815.66666666666663</v>
      </c>
      <c r="L837" s="49">
        <f>IF($K837&lt;=hypothèses!$BG$2,1,IF(AND($K837&gt;hypothèses!$BF$3,$K837&lt;=hypothèses!$BG$3),2,IF(AND($K837&gt;hypothèses!$BF$4,$K837&lt;=hypothèses!$BG$4),3,IF(AND($K837&gt;hypothèses!$BF$5,$K837&lt;=hypothèses!$BG$5),4,IF(AND($K837&gt;hypothèses!$BF$6,$K837&lt;=hypothèses!$BG$6),5,IF(AND($K837&gt;hypothèses!$BF$7,$K837&lt;=hypothèses!$BG$7),6,IF(AND($K837&gt;hypothèses!$BF$8,$K837&lt;=hypothèses!$BG$8),7,IF(AND($K837&gt;hypothèses!$BF$9,$K837&lt;=hypothèses!$BG$9),8,IF(AND($K837&gt;hypothèses!$BF$10,$K837&lt;=hypothèses!$BG$10),9,IF(AND($K837&gt;hypothèses!$BF$11,$K837&lt;=hypothèses!$BG$11),10,IF(Tableau1[[#This Row],[QF mens]]&gt;hypothèses!BG846,10,"")))))))))))</f>
        <v>5</v>
      </c>
      <c r="M837" s="49">
        <f>IF($K837&lt;=hypothèses!$BY$2,1,IF(AND($K837&gt;hypothèses!$BX$3,$K837&lt;=hypothèses!$BY$3),2,IF(AND($K837&gt;hypothèses!$BX$4,$K837&lt;=hypothèses!$BY$4),3,IF(AND($K837&gt;hypothèses!$BX$5,$K837&lt;=hypothèses!$BY$5),4,IF(AND($K837&gt;hypothèses!$BX$6,$K837&lt;=hypothèses!$BY$6),5,IF(AND($K837&gt;hypothèses!$BX$7,$K837&lt;=hypothèses!$BY$7),6,IF(AND($K837&gt;hypothèses!$BX$8,$K837&lt;=hypothèses!$BY$8),7,IF(AND($K837&gt;hypothèses!$BX$9,$K837&lt;=hypothèses!$BY$9),8,IF(AND($K837&gt;hypothèses!$BX$10,$K837&lt;=hypothèses!$BY$10),9,IF(AND($K837&gt;hypothèses!$BX$11,$K837&lt;=hypothèses!$BY$11),10,IF(Tableau1[[#This Row],[QF mens]]&gt;hypothèses!BH846,10,"")))))))))))</f>
        <v>3</v>
      </c>
      <c r="N837" s="49" t="s">
        <v>82</v>
      </c>
      <c r="O837" s="49" t="s">
        <v>77</v>
      </c>
      <c r="P837" s="49" t="s">
        <v>83</v>
      </c>
      <c r="Q837" s="49" t="s">
        <v>82</v>
      </c>
      <c r="R837" t="s">
        <v>14</v>
      </c>
      <c r="S837">
        <v>1</v>
      </c>
      <c r="T837">
        <v>30</v>
      </c>
      <c r="U837" s="58" cm="1">
        <f t="array" ref="U83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837" s="58">
        <f>IF(R837="Tarif Frais de dossier",30,IF(T837&lt;0,0,IF(AND(D837=hypothèses!$BR$2,R837=hypothèses!$BI$1),IF(K837&lt;=hypothèses!$BP$2,hypothèses!$BS$2,IF(K837&gt;=hypothèses!$BQ$2,hypothèses!$BT$2,K837*hypothèses!$BU$2)),IF(AND(D837=hypothèses!$BR$3,R837=hypothèses!$BI$1),IF(K837&lt;=hypothèses!$BP$3,hypothèses!$BS$3,IF(K837&gt;=hypothèses!$BQ$3,hypothèses!$BT$3,K837*hypothèses!$BU$3)),IF(AND(D837=hypothèses!$BR$5,R837=hypothèses!$BJ$1),IF(K837&lt;=hypothèses!$BP$5,hypothèses!$BS$5,IF(K837&gt;=hypothèses!$BQ$5,hypothèses!$BT$5,K837*hypothèses!$BU$5)),IF(AND(D837=hypothèses!$BR$6,R837=hypothèses!$BJ$1),IF(K837&lt;=hypothèses!$BP$6,hypothèses!$BS$6,IF(K837&gt;=hypothèses!$BQ$6,hypothèses!$BT$6,K837*hypothèses!$BU$6)),IF(AND(D837=hypothèses!$BR$8,R837=hypothèses!$BK$1),IF(K837&lt;=hypothèses!$BP$8,hypothèses!$BS$8,IF(K837&gt;=hypothèses!$BQ$8,hypothèses!$BT$8,K837*hypothèses!$BU$8)),IF(AND(D837=hypothèses!$BR$9,R837=hypothèses!$BK$1),IF(K837&lt;=hypothèses!$BP$9,hypothèses!$BS$9,IF(K837&gt;=hypothèses!$BQ$9,hypothèses!$BT$9,K837*hypothèses!$BU$9)),IF(AND(D837=hypothèses!$BR$11,R837=hypothèses!$BL$1),IF(K837&lt;=hypothèses!$BP$11,hypothèses!$BS$11,IF(K837&gt;=hypothèses!$BQ$11,hypothèses!$BT$11,K837*hypothèses!$BU$11)),IF(AND(D837=hypothèses!$BR$12,R837=hypothèses!$BL$1),IF(K837&lt;=hypothèses!$BP$12,hypothèses!$BS$12,IF(K837&gt;=hypothèses!$BQ$12,hypothèses!$BT$12,K837*hypothèses!$BU$12)),IF(AND(D837=hypothèses!$BR$14,R837=hypothèses!$BM$1),IF(K837&lt;=hypothèses!$BP$14,hypothèses!$BS$14,IF(K837&gt;=hypothèses!$BQ$14,hypothèses!$BT$14,K837*hypothèses!$BU$14)),IF(AND(D837=hypothèses!$BR$15,R837=hypothèses!$BM$1),IF(K837&lt;=hypothèses!$BP$15,hypothèses!$BS$15,IF(K837&gt;=hypothèses!$BQ$15,hypothèses!$BT$15,K837*hypothèses!$BU$15)),IF(AND(D837=hypothèses!$BR$17,R837=hypothèses!$BN$1),IF(K837&lt;=hypothèses!$BP$17,hypothèses!$BS$17,IF(K837&gt;=hypothèses!$BQ$17,hypothèses!$BT$17,K837*hypothèses!$BU$17)),IF(AND(D837=hypothèses!$BR$18,R837=hypothèses!$BN$1),IF(K837&lt;=hypothèses!$BP$18,hypothèses!$BS$18,IF(K837&gt;=hypothèses!$BQ$18,hypothèses!$BT$18,K837*hypothèses!$BU$18)),0))))))))))))))</f>
        <v>30</v>
      </c>
      <c r="W837" cm="1">
        <f t="array" ref="W837">IFERROR(IF(T837&lt;0,0,IF(R837="tarif frais de dossier",30,K837*INDEX(hypothèses!$CC$2:$CR$21,MATCH(1,(K837&gt;=hypothèses!$BX$2:$BX$21)*(K837&lt;hypothèses!$BY$2:$BY$21)*(D837="Villeurbanne")+(K837&gt;=hypothèses!$BX$12:$BX$21)*(K837&lt;hypothèses!$BY$12:$BY$21)*(D837="Hors Villeurbanne"),0),CHOOSE(MATCH(R837,{"tarif eveil";"tarif courant";"tarif pratiques collectives";"tarif troisième cycle renforcé PPES";"tarif cumul";"tarif location"},0),1,4,7,10,13,16)))),"")</f>
        <v>30</v>
      </c>
    </row>
    <row r="838" spans="1:23">
      <c r="A838" s="71" t="s">
        <v>71</v>
      </c>
      <c r="B838" s="71" t="s">
        <v>72</v>
      </c>
      <c r="C838" s="71" t="s">
        <v>73</v>
      </c>
      <c r="D838" t="s">
        <v>86</v>
      </c>
      <c r="E838" s="59">
        <v>9788</v>
      </c>
      <c r="F838">
        <v>4</v>
      </c>
      <c r="G838">
        <v>1</v>
      </c>
      <c r="H838">
        <f>IF(Tableau1[[#This Row],[Tranche RFR]]&gt;=2,Tableau1[[#This Row],[Tranche RFR]]-1,Tableau1[[#This Row],[Tranche RFR]])</f>
        <v>3</v>
      </c>
      <c r="I838">
        <f>Tableau1[[#This Row],[RFR]]/Tableau1[[#This Row],[nb parts sans couple]]</f>
        <v>3262.6666666666665</v>
      </c>
      <c r="J838" t="s">
        <v>77</v>
      </c>
      <c r="K838" s="4">
        <f t="shared" si="13"/>
        <v>815.66666666666663</v>
      </c>
      <c r="L838" s="49">
        <f>IF($K838&lt;=hypothèses!$BG$2,1,IF(AND($K838&gt;hypothèses!$BF$3,$K838&lt;=hypothèses!$BG$3),2,IF(AND($K838&gt;hypothèses!$BF$4,$K838&lt;=hypothèses!$BG$4),3,IF(AND($K838&gt;hypothèses!$BF$5,$K838&lt;=hypothèses!$BG$5),4,IF(AND($K838&gt;hypothèses!$BF$6,$K838&lt;=hypothèses!$BG$6),5,IF(AND($K838&gt;hypothèses!$BF$7,$K838&lt;=hypothèses!$BG$7),6,IF(AND($K838&gt;hypothèses!$BF$8,$K838&lt;=hypothèses!$BG$8),7,IF(AND($K838&gt;hypothèses!$BF$9,$K838&lt;=hypothèses!$BG$9),8,IF(AND($K838&gt;hypothèses!$BF$10,$K838&lt;=hypothèses!$BG$10),9,IF(AND($K838&gt;hypothèses!$BF$11,$K838&lt;=hypothèses!$BG$11),10,IF(Tableau1[[#This Row],[QF mens]]&gt;hypothèses!BG847,10,"")))))))))))</f>
        <v>5</v>
      </c>
      <c r="M838" s="49">
        <f>IF($K838&lt;=hypothèses!$BY$2,1,IF(AND($K838&gt;hypothèses!$BX$3,$K838&lt;=hypothèses!$BY$3),2,IF(AND($K838&gt;hypothèses!$BX$4,$K838&lt;=hypothèses!$BY$4),3,IF(AND($K838&gt;hypothèses!$BX$5,$K838&lt;=hypothèses!$BY$5),4,IF(AND($K838&gt;hypothèses!$BX$6,$K838&lt;=hypothèses!$BY$6),5,IF(AND($K838&gt;hypothèses!$BX$7,$K838&lt;=hypothèses!$BY$7),6,IF(AND($K838&gt;hypothèses!$BX$8,$K838&lt;=hypothèses!$BY$8),7,IF(AND($K838&gt;hypothèses!$BX$9,$K838&lt;=hypothèses!$BY$9),8,IF(AND($K838&gt;hypothèses!$BX$10,$K838&lt;=hypothèses!$BY$10),9,IF(AND($K838&gt;hypothèses!$BX$11,$K838&lt;=hypothèses!$BY$11),10,IF(Tableau1[[#This Row],[QF mens]]&gt;hypothèses!BH847,10,"")))))))))))</f>
        <v>3</v>
      </c>
      <c r="N838" s="49" t="s">
        <v>82</v>
      </c>
      <c r="O838" s="49" t="s">
        <v>77</v>
      </c>
      <c r="P838" s="49" t="s">
        <v>83</v>
      </c>
      <c r="Q838" s="49" t="s">
        <v>82</v>
      </c>
      <c r="T838">
        <v>0</v>
      </c>
      <c r="U838" s="58" t="str" cm="1">
        <f t="array" ref="U83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838" s="58">
        <f>IF(R838="Tarif Frais de dossier",30,IF(T838&lt;0,0,IF(AND(D838=hypothèses!$BR$2,R838=hypothèses!$BI$1),IF(K838&lt;=hypothèses!$BP$2,hypothèses!$BS$2,IF(K838&gt;=hypothèses!$BQ$2,hypothèses!$BT$2,K838*hypothèses!$BU$2)),IF(AND(D838=hypothèses!$BR$3,R838=hypothèses!$BI$1),IF(K838&lt;=hypothèses!$BP$3,hypothèses!$BS$3,IF(K838&gt;=hypothèses!$BQ$3,hypothèses!$BT$3,K838*hypothèses!$BU$3)),IF(AND(D838=hypothèses!$BR$5,R838=hypothèses!$BJ$1),IF(K838&lt;=hypothèses!$BP$5,hypothèses!$BS$5,IF(K838&gt;=hypothèses!$BQ$5,hypothèses!$BT$5,K838*hypothèses!$BU$5)),IF(AND(D838=hypothèses!$BR$6,R838=hypothèses!$BJ$1),IF(K838&lt;=hypothèses!$BP$6,hypothèses!$BS$6,IF(K838&gt;=hypothèses!$BQ$6,hypothèses!$BT$6,K838*hypothèses!$BU$6)),IF(AND(D838=hypothèses!$BR$8,R838=hypothèses!$BK$1),IF(K838&lt;=hypothèses!$BP$8,hypothèses!$BS$8,IF(K838&gt;=hypothèses!$BQ$8,hypothèses!$BT$8,K838*hypothèses!$BU$8)),IF(AND(D838=hypothèses!$BR$9,R838=hypothèses!$BK$1),IF(K838&lt;=hypothèses!$BP$9,hypothèses!$BS$9,IF(K838&gt;=hypothèses!$BQ$9,hypothèses!$BT$9,K838*hypothèses!$BU$9)),IF(AND(D838=hypothèses!$BR$11,R838=hypothèses!$BL$1),IF(K838&lt;=hypothèses!$BP$11,hypothèses!$BS$11,IF(K838&gt;=hypothèses!$BQ$11,hypothèses!$BT$11,K838*hypothèses!$BU$11)),IF(AND(D838=hypothèses!$BR$12,R838=hypothèses!$BL$1),IF(K838&lt;=hypothèses!$BP$12,hypothèses!$BS$12,IF(K838&gt;=hypothèses!$BQ$12,hypothèses!$BT$12,K838*hypothèses!$BU$12)),IF(AND(D838=hypothèses!$BR$14,R838=hypothèses!$BM$1),IF(K838&lt;=hypothèses!$BP$14,hypothèses!$BS$14,IF(K838&gt;=hypothèses!$BQ$14,hypothèses!$BT$14,K838*hypothèses!$BU$14)),IF(AND(D838=hypothèses!$BR$15,R838=hypothèses!$BM$1),IF(K838&lt;=hypothèses!$BP$15,hypothèses!$BS$15,IF(K838&gt;=hypothèses!$BQ$15,hypothèses!$BT$15,K838*hypothèses!$BU$15)),IF(AND(D838=hypothèses!$BR$17,R838=hypothèses!$BN$1),IF(K838&lt;=hypothèses!$BP$17,hypothèses!$BS$17,IF(K838&gt;=hypothèses!$BQ$17,hypothèses!$BT$17,K838*hypothèses!$BU$17)),IF(AND(D838=hypothèses!$BR$18,R838=hypothèses!$BN$1),IF(K838&lt;=hypothèses!$BP$18,hypothèses!$BS$18,IF(K838&gt;=hypothèses!$BQ$18,hypothèses!$BT$18,K838*hypothèses!$BU$18)),0))))))))))))))</f>
        <v>0</v>
      </c>
      <c r="W838" t="str" cm="1">
        <f t="array" ref="W838">IFERROR(IF(T838&lt;0,0,IF(R838="tarif frais de dossier",30,K838*INDEX(hypothèses!$CC$2:$CR$21,MATCH(1,(K838&gt;=hypothèses!$BX$2:$BX$21)*(K838&lt;hypothèses!$BY$2:$BY$21)*(D838="Villeurbanne")+(K838&gt;=hypothèses!$BX$12:$BX$21)*(K838&lt;hypothèses!$BY$12:$BY$21)*(D838="Hors Villeurbanne"),0),CHOOSE(MATCH(R838,{"tarif eveil";"tarif courant";"tarif pratiques collectives";"tarif troisième cycle renforcé PPES";"tarif cumul";"tarif location"},0),1,4,7,10,13,16)))),"")</f>
        <v/>
      </c>
    </row>
    <row r="839" spans="1:23">
      <c r="A839" s="72" t="s">
        <v>71</v>
      </c>
      <c r="B839" s="72" t="s">
        <v>72</v>
      </c>
      <c r="C839" s="72" t="s">
        <v>73</v>
      </c>
      <c r="D839" t="s">
        <v>86</v>
      </c>
      <c r="E839" s="59">
        <v>9788</v>
      </c>
      <c r="F839">
        <v>4</v>
      </c>
      <c r="G839">
        <v>1</v>
      </c>
      <c r="H839">
        <f>IF(Tableau1[[#This Row],[Tranche RFR]]&gt;=2,Tableau1[[#This Row],[Tranche RFR]]-1,Tableau1[[#This Row],[Tranche RFR]])</f>
        <v>3</v>
      </c>
      <c r="I839">
        <f>Tableau1[[#This Row],[RFR]]/Tableau1[[#This Row],[nb parts sans couple]]</f>
        <v>3262.6666666666665</v>
      </c>
      <c r="J839" t="s">
        <v>77</v>
      </c>
      <c r="K839" s="4">
        <f t="shared" si="13"/>
        <v>815.66666666666663</v>
      </c>
      <c r="L839" s="49">
        <f>IF($K839&lt;=hypothèses!$BG$2,1,IF(AND($K839&gt;hypothèses!$BF$3,$K839&lt;=hypothèses!$BG$3),2,IF(AND($K839&gt;hypothèses!$BF$4,$K839&lt;=hypothèses!$BG$4),3,IF(AND($K839&gt;hypothèses!$BF$5,$K839&lt;=hypothèses!$BG$5),4,IF(AND($K839&gt;hypothèses!$BF$6,$K839&lt;=hypothèses!$BG$6),5,IF(AND($K839&gt;hypothèses!$BF$7,$K839&lt;=hypothèses!$BG$7),6,IF(AND($K839&gt;hypothèses!$BF$8,$K839&lt;=hypothèses!$BG$8),7,IF(AND($K839&gt;hypothèses!$BF$9,$K839&lt;=hypothèses!$BG$9),8,IF(AND($K839&gt;hypothèses!$BF$10,$K839&lt;=hypothèses!$BG$10),9,IF(AND($K839&gt;hypothèses!$BF$11,$K839&lt;=hypothèses!$BG$11),10,IF(Tableau1[[#This Row],[QF mens]]&gt;hypothèses!BG848,10,"")))))))))))</f>
        <v>5</v>
      </c>
      <c r="M839" s="49">
        <f>IF($K839&lt;=hypothèses!$BY$2,1,IF(AND($K839&gt;hypothèses!$BX$3,$K839&lt;=hypothèses!$BY$3),2,IF(AND($K839&gt;hypothèses!$BX$4,$K839&lt;=hypothèses!$BY$4),3,IF(AND($K839&gt;hypothèses!$BX$5,$K839&lt;=hypothèses!$BY$5),4,IF(AND($K839&gt;hypothèses!$BX$6,$K839&lt;=hypothèses!$BY$6),5,IF(AND($K839&gt;hypothèses!$BX$7,$K839&lt;=hypothèses!$BY$7),6,IF(AND($K839&gt;hypothèses!$BX$8,$K839&lt;=hypothèses!$BY$8),7,IF(AND($K839&gt;hypothèses!$BX$9,$K839&lt;=hypothèses!$BY$9),8,IF(AND($K839&gt;hypothèses!$BX$10,$K839&lt;=hypothèses!$BY$10),9,IF(AND($K839&gt;hypothèses!$BX$11,$K839&lt;=hypothèses!$BY$11),10,IF(Tableau1[[#This Row],[QF mens]]&gt;hypothèses!BH848,10,"")))))))))))</f>
        <v>3</v>
      </c>
      <c r="N839" s="49" t="s">
        <v>82</v>
      </c>
      <c r="O839" s="49" t="s">
        <v>77</v>
      </c>
      <c r="P839" s="49" t="s">
        <v>83</v>
      </c>
      <c r="Q839" s="49" t="s">
        <v>82</v>
      </c>
      <c r="T839">
        <v>0</v>
      </c>
      <c r="U839" s="58" t="str" cm="1">
        <f t="array" ref="U83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839" s="58">
        <f>IF(R839="Tarif Frais de dossier",30,IF(T839&lt;0,0,IF(AND(D839=hypothèses!$BR$2,R839=hypothèses!$BI$1),IF(K839&lt;=hypothèses!$BP$2,hypothèses!$BS$2,IF(K839&gt;=hypothèses!$BQ$2,hypothèses!$BT$2,K839*hypothèses!$BU$2)),IF(AND(D839=hypothèses!$BR$3,R839=hypothèses!$BI$1),IF(K839&lt;=hypothèses!$BP$3,hypothèses!$BS$3,IF(K839&gt;=hypothèses!$BQ$3,hypothèses!$BT$3,K839*hypothèses!$BU$3)),IF(AND(D839=hypothèses!$BR$5,R839=hypothèses!$BJ$1),IF(K839&lt;=hypothèses!$BP$5,hypothèses!$BS$5,IF(K839&gt;=hypothèses!$BQ$5,hypothèses!$BT$5,K839*hypothèses!$BU$5)),IF(AND(D839=hypothèses!$BR$6,R839=hypothèses!$BJ$1),IF(K839&lt;=hypothèses!$BP$6,hypothèses!$BS$6,IF(K839&gt;=hypothèses!$BQ$6,hypothèses!$BT$6,K839*hypothèses!$BU$6)),IF(AND(D839=hypothèses!$BR$8,R839=hypothèses!$BK$1),IF(K839&lt;=hypothèses!$BP$8,hypothèses!$BS$8,IF(K839&gt;=hypothèses!$BQ$8,hypothèses!$BT$8,K839*hypothèses!$BU$8)),IF(AND(D839=hypothèses!$BR$9,R839=hypothèses!$BK$1),IF(K839&lt;=hypothèses!$BP$9,hypothèses!$BS$9,IF(K839&gt;=hypothèses!$BQ$9,hypothèses!$BT$9,K839*hypothèses!$BU$9)),IF(AND(D839=hypothèses!$BR$11,R839=hypothèses!$BL$1),IF(K839&lt;=hypothèses!$BP$11,hypothèses!$BS$11,IF(K839&gt;=hypothèses!$BQ$11,hypothèses!$BT$11,K839*hypothèses!$BU$11)),IF(AND(D839=hypothèses!$BR$12,R839=hypothèses!$BL$1),IF(K839&lt;=hypothèses!$BP$12,hypothèses!$BS$12,IF(K839&gt;=hypothèses!$BQ$12,hypothèses!$BT$12,K839*hypothèses!$BU$12)),IF(AND(D839=hypothèses!$BR$14,R839=hypothèses!$BM$1),IF(K839&lt;=hypothèses!$BP$14,hypothèses!$BS$14,IF(K839&gt;=hypothèses!$BQ$14,hypothèses!$BT$14,K839*hypothèses!$BU$14)),IF(AND(D839=hypothèses!$BR$15,R839=hypothèses!$BM$1),IF(K839&lt;=hypothèses!$BP$15,hypothèses!$BS$15,IF(K839&gt;=hypothèses!$BQ$15,hypothèses!$BT$15,K839*hypothèses!$BU$15)),IF(AND(D839=hypothèses!$BR$17,R839=hypothèses!$BN$1),IF(K839&lt;=hypothèses!$BP$17,hypothèses!$BS$17,IF(K839&gt;=hypothèses!$BQ$17,hypothèses!$BT$17,K839*hypothèses!$BU$17)),IF(AND(D839=hypothèses!$BR$18,R839=hypothèses!$BN$1),IF(K839&lt;=hypothèses!$BP$18,hypothèses!$BS$18,IF(K839&gt;=hypothèses!$BQ$18,hypothèses!$BT$18,K839*hypothèses!$BU$18)),0))))))))))))))</f>
        <v>0</v>
      </c>
      <c r="W839" t="str" cm="1">
        <f t="array" ref="W839">IFERROR(IF(T839&lt;0,0,IF(R839="tarif frais de dossier",30,K839*INDEX(hypothèses!$CC$2:$CR$21,MATCH(1,(K839&gt;=hypothèses!$BX$2:$BX$21)*(K839&lt;hypothèses!$BY$2:$BY$21)*(D839="Villeurbanne")+(K839&gt;=hypothèses!$BX$12:$BX$21)*(K839&lt;hypothèses!$BY$12:$BY$21)*(D839="Hors Villeurbanne"),0),CHOOSE(MATCH(R839,{"tarif eveil";"tarif courant";"tarif pratiques collectives";"tarif troisième cycle renforcé PPES";"tarif cumul";"tarif location"},0),1,4,7,10,13,16)))),"")</f>
        <v/>
      </c>
    </row>
    <row r="840" spans="1:23">
      <c r="A840" s="71" t="s">
        <v>71</v>
      </c>
      <c r="B840" s="71" t="s">
        <v>72</v>
      </c>
      <c r="C840" s="71" t="s">
        <v>73</v>
      </c>
      <c r="D840" t="s">
        <v>86</v>
      </c>
      <c r="E840" s="59">
        <v>9788</v>
      </c>
      <c r="F840">
        <v>4</v>
      </c>
      <c r="G840">
        <v>1</v>
      </c>
      <c r="H840">
        <f>IF(Tableau1[[#This Row],[Tranche RFR]]&gt;=2,Tableau1[[#This Row],[Tranche RFR]]-1,Tableau1[[#This Row],[Tranche RFR]])</f>
        <v>3</v>
      </c>
      <c r="I840">
        <f>Tableau1[[#This Row],[RFR]]/Tableau1[[#This Row],[nb parts sans couple]]</f>
        <v>3262.6666666666665</v>
      </c>
      <c r="J840" t="s">
        <v>77</v>
      </c>
      <c r="K840" s="4">
        <f t="shared" si="13"/>
        <v>815.66666666666663</v>
      </c>
      <c r="L840" s="49">
        <f>IF($K840&lt;=hypothèses!$BG$2,1,IF(AND($K840&gt;hypothèses!$BF$3,$K840&lt;=hypothèses!$BG$3),2,IF(AND($K840&gt;hypothèses!$BF$4,$K840&lt;=hypothèses!$BG$4),3,IF(AND($K840&gt;hypothèses!$BF$5,$K840&lt;=hypothèses!$BG$5),4,IF(AND($K840&gt;hypothèses!$BF$6,$K840&lt;=hypothèses!$BG$6),5,IF(AND($K840&gt;hypothèses!$BF$7,$K840&lt;=hypothèses!$BG$7),6,IF(AND($K840&gt;hypothèses!$BF$8,$K840&lt;=hypothèses!$BG$8),7,IF(AND($K840&gt;hypothèses!$BF$9,$K840&lt;=hypothèses!$BG$9),8,IF(AND($K840&gt;hypothèses!$BF$10,$K840&lt;=hypothèses!$BG$10),9,IF(AND($K840&gt;hypothèses!$BF$11,$K840&lt;=hypothèses!$BG$11),10,IF(Tableau1[[#This Row],[QF mens]]&gt;hypothèses!BG849,10,"")))))))))))</f>
        <v>5</v>
      </c>
      <c r="M840" s="49">
        <f>IF($K840&lt;=hypothèses!$BY$2,1,IF(AND($K840&gt;hypothèses!$BX$3,$K840&lt;=hypothèses!$BY$3),2,IF(AND($K840&gt;hypothèses!$BX$4,$K840&lt;=hypothèses!$BY$4),3,IF(AND($K840&gt;hypothèses!$BX$5,$K840&lt;=hypothèses!$BY$5),4,IF(AND($K840&gt;hypothèses!$BX$6,$K840&lt;=hypothèses!$BY$6),5,IF(AND($K840&gt;hypothèses!$BX$7,$K840&lt;=hypothèses!$BY$7),6,IF(AND($K840&gt;hypothèses!$BX$8,$K840&lt;=hypothèses!$BY$8),7,IF(AND($K840&gt;hypothèses!$BX$9,$K840&lt;=hypothèses!$BY$9),8,IF(AND($K840&gt;hypothèses!$BX$10,$K840&lt;=hypothèses!$BY$10),9,IF(AND($K840&gt;hypothèses!$BX$11,$K840&lt;=hypothèses!$BY$11),10,IF(Tableau1[[#This Row],[QF mens]]&gt;hypothèses!BH849,10,"")))))))))))</f>
        <v>3</v>
      </c>
      <c r="N840" s="49" t="s">
        <v>82</v>
      </c>
      <c r="O840" s="49" t="s">
        <v>77</v>
      </c>
      <c r="P840" s="49" t="s">
        <v>83</v>
      </c>
      <c r="Q840" s="49" t="s">
        <v>82</v>
      </c>
      <c r="T840">
        <v>0</v>
      </c>
      <c r="U840" s="58" t="str" cm="1">
        <f t="array" ref="U84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840" s="58">
        <f>IF(R840="Tarif Frais de dossier",30,IF(T840&lt;0,0,IF(AND(D840=hypothèses!$BR$2,R840=hypothèses!$BI$1),IF(K840&lt;=hypothèses!$BP$2,hypothèses!$BS$2,IF(K840&gt;=hypothèses!$BQ$2,hypothèses!$BT$2,K840*hypothèses!$BU$2)),IF(AND(D840=hypothèses!$BR$3,R840=hypothèses!$BI$1),IF(K840&lt;=hypothèses!$BP$3,hypothèses!$BS$3,IF(K840&gt;=hypothèses!$BQ$3,hypothèses!$BT$3,K840*hypothèses!$BU$3)),IF(AND(D840=hypothèses!$BR$5,R840=hypothèses!$BJ$1),IF(K840&lt;=hypothèses!$BP$5,hypothèses!$BS$5,IF(K840&gt;=hypothèses!$BQ$5,hypothèses!$BT$5,K840*hypothèses!$BU$5)),IF(AND(D840=hypothèses!$BR$6,R840=hypothèses!$BJ$1),IF(K840&lt;=hypothèses!$BP$6,hypothèses!$BS$6,IF(K840&gt;=hypothèses!$BQ$6,hypothèses!$BT$6,K840*hypothèses!$BU$6)),IF(AND(D840=hypothèses!$BR$8,R840=hypothèses!$BK$1),IF(K840&lt;=hypothèses!$BP$8,hypothèses!$BS$8,IF(K840&gt;=hypothèses!$BQ$8,hypothèses!$BT$8,K840*hypothèses!$BU$8)),IF(AND(D840=hypothèses!$BR$9,R840=hypothèses!$BK$1),IF(K840&lt;=hypothèses!$BP$9,hypothèses!$BS$9,IF(K840&gt;=hypothèses!$BQ$9,hypothèses!$BT$9,K840*hypothèses!$BU$9)),IF(AND(D840=hypothèses!$BR$11,R840=hypothèses!$BL$1),IF(K840&lt;=hypothèses!$BP$11,hypothèses!$BS$11,IF(K840&gt;=hypothèses!$BQ$11,hypothèses!$BT$11,K840*hypothèses!$BU$11)),IF(AND(D840=hypothèses!$BR$12,R840=hypothèses!$BL$1),IF(K840&lt;=hypothèses!$BP$12,hypothèses!$BS$12,IF(K840&gt;=hypothèses!$BQ$12,hypothèses!$BT$12,K840*hypothèses!$BU$12)),IF(AND(D840=hypothèses!$BR$14,R840=hypothèses!$BM$1),IF(K840&lt;=hypothèses!$BP$14,hypothèses!$BS$14,IF(K840&gt;=hypothèses!$BQ$14,hypothèses!$BT$14,K840*hypothèses!$BU$14)),IF(AND(D840=hypothèses!$BR$15,R840=hypothèses!$BM$1),IF(K840&lt;=hypothèses!$BP$15,hypothèses!$BS$15,IF(K840&gt;=hypothèses!$BQ$15,hypothèses!$BT$15,K840*hypothèses!$BU$15)),IF(AND(D840=hypothèses!$BR$17,R840=hypothèses!$BN$1),IF(K840&lt;=hypothèses!$BP$17,hypothèses!$BS$17,IF(K840&gt;=hypothèses!$BQ$17,hypothèses!$BT$17,K840*hypothèses!$BU$17)),IF(AND(D840=hypothèses!$BR$18,R840=hypothèses!$BN$1),IF(K840&lt;=hypothèses!$BP$18,hypothèses!$BS$18,IF(K840&gt;=hypothèses!$BQ$18,hypothèses!$BT$18,K840*hypothèses!$BU$18)),0))))))))))))))</f>
        <v>0</v>
      </c>
      <c r="W840" t="str" cm="1">
        <f t="array" ref="W840">IFERROR(IF(T840&lt;0,0,IF(R840="tarif frais de dossier",30,K840*INDEX(hypothèses!$CC$2:$CR$21,MATCH(1,(K840&gt;=hypothèses!$BX$2:$BX$21)*(K840&lt;hypothèses!$BY$2:$BY$21)*(D840="Villeurbanne")+(K840&gt;=hypothèses!$BX$12:$BX$21)*(K840&lt;hypothèses!$BY$12:$BY$21)*(D840="Hors Villeurbanne"),0),CHOOSE(MATCH(R840,{"tarif eveil";"tarif courant";"tarif pratiques collectives";"tarif troisième cycle renforcé PPES";"tarif cumul";"tarif location"},0),1,4,7,10,13,16)))),"")</f>
        <v/>
      </c>
    </row>
    <row r="841" spans="1:23">
      <c r="A841" s="72" t="s">
        <v>71</v>
      </c>
      <c r="B841" s="72" t="s">
        <v>72</v>
      </c>
      <c r="C841" s="72" t="s">
        <v>73</v>
      </c>
      <c r="D841" t="s">
        <v>86</v>
      </c>
      <c r="E841" s="59">
        <v>9788</v>
      </c>
      <c r="F841">
        <v>4</v>
      </c>
      <c r="G841">
        <v>1</v>
      </c>
      <c r="H841">
        <f>IF(Tableau1[[#This Row],[Tranche RFR]]&gt;=2,Tableau1[[#This Row],[Tranche RFR]]-1,Tableau1[[#This Row],[Tranche RFR]])</f>
        <v>3</v>
      </c>
      <c r="I841">
        <f>Tableau1[[#This Row],[RFR]]/Tableau1[[#This Row],[nb parts sans couple]]</f>
        <v>3262.6666666666665</v>
      </c>
      <c r="J841" t="s">
        <v>77</v>
      </c>
      <c r="K841" s="4">
        <f t="shared" si="13"/>
        <v>815.66666666666663</v>
      </c>
      <c r="L841" s="49">
        <f>IF($K841&lt;=hypothèses!$BG$2,1,IF(AND($K841&gt;hypothèses!$BF$3,$K841&lt;=hypothèses!$BG$3),2,IF(AND($K841&gt;hypothèses!$BF$4,$K841&lt;=hypothèses!$BG$4),3,IF(AND($K841&gt;hypothèses!$BF$5,$K841&lt;=hypothèses!$BG$5),4,IF(AND($K841&gt;hypothèses!$BF$6,$K841&lt;=hypothèses!$BG$6),5,IF(AND($K841&gt;hypothèses!$BF$7,$K841&lt;=hypothèses!$BG$7),6,IF(AND($K841&gt;hypothèses!$BF$8,$K841&lt;=hypothèses!$BG$8),7,IF(AND($K841&gt;hypothèses!$BF$9,$K841&lt;=hypothèses!$BG$9),8,IF(AND($K841&gt;hypothèses!$BF$10,$K841&lt;=hypothèses!$BG$10),9,IF(AND($K841&gt;hypothèses!$BF$11,$K841&lt;=hypothèses!$BG$11),10,IF(Tableau1[[#This Row],[QF mens]]&gt;hypothèses!BG850,10,"")))))))))))</f>
        <v>5</v>
      </c>
      <c r="M841" s="49">
        <f>IF($K841&lt;=hypothèses!$BY$2,1,IF(AND($K841&gt;hypothèses!$BX$3,$K841&lt;=hypothèses!$BY$3),2,IF(AND($K841&gt;hypothèses!$BX$4,$K841&lt;=hypothèses!$BY$4),3,IF(AND($K841&gt;hypothèses!$BX$5,$K841&lt;=hypothèses!$BY$5),4,IF(AND($K841&gt;hypothèses!$BX$6,$K841&lt;=hypothèses!$BY$6),5,IF(AND($K841&gt;hypothèses!$BX$7,$K841&lt;=hypothèses!$BY$7),6,IF(AND($K841&gt;hypothèses!$BX$8,$K841&lt;=hypothèses!$BY$8),7,IF(AND($K841&gt;hypothèses!$BX$9,$K841&lt;=hypothèses!$BY$9),8,IF(AND($K841&gt;hypothèses!$BX$10,$K841&lt;=hypothèses!$BY$10),9,IF(AND($K841&gt;hypothèses!$BX$11,$K841&lt;=hypothèses!$BY$11),10,IF(Tableau1[[#This Row],[QF mens]]&gt;hypothèses!BH850,10,"")))))))))))</f>
        <v>3</v>
      </c>
      <c r="N841" s="49" t="s">
        <v>82</v>
      </c>
      <c r="O841" s="49" t="s">
        <v>77</v>
      </c>
      <c r="P841" s="49" t="s">
        <v>83</v>
      </c>
      <c r="Q841" s="49" t="s">
        <v>82</v>
      </c>
      <c r="T841">
        <v>0</v>
      </c>
      <c r="U841" s="58" t="str" cm="1">
        <f t="array" ref="U84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841" s="58">
        <f>IF(R841="Tarif Frais de dossier",30,IF(T841&lt;0,0,IF(AND(D841=hypothèses!$BR$2,R841=hypothèses!$BI$1),IF(K841&lt;=hypothèses!$BP$2,hypothèses!$BS$2,IF(K841&gt;=hypothèses!$BQ$2,hypothèses!$BT$2,K841*hypothèses!$BU$2)),IF(AND(D841=hypothèses!$BR$3,R841=hypothèses!$BI$1),IF(K841&lt;=hypothèses!$BP$3,hypothèses!$BS$3,IF(K841&gt;=hypothèses!$BQ$3,hypothèses!$BT$3,K841*hypothèses!$BU$3)),IF(AND(D841=hypothèses!$BR$5,R841=hypothèses!$BJ$1),IF(K841&lt;=hypothèses!$BP$5,hypothèses!$BS$5,IF(K841&gt;=hypothèses!$BQ$5,hypothèses!$BT$5,K841*hypothèses!$BU$5)),IF(AND(D841=hypothèses!$BR$6,R841=hypothèses!$BJ$1),IF(K841&lt;=hypothèses!$BP$6,hypothèses!$BS$6,IF(K841&gt;=hypothèses!$BQ$6,hypothèses!$BT$6,K841*hypothèses!$BU$6)),IF(AND(D841=hypothèses!$BR$8,R841=hypothèses!$BK$1),IF(K841&lt;=hypothèses!$BP$8,hypothèses!$BS$8,IF(K841&gt;=hypothèses!$BQ$8,hypothèses!$BT$8,K841*hypothèses!$BU$8)),IF(AND(D841=hypothèses!$BR$9,R841=hypothèses!$BK$1),IF(K841&lt;=hypothèses!$BP$9,hypothèses!$BS$9,IF(K841&gt;=hypothèses!$BQ$9,hypothèses!$BT$9,K841*hypothèses!$BU$9)),IF(AND(D841=hypothèses!$BR$11,R841=hypothèses!$BL$1),IF(K841&lt;=hypothèses!$BP$11,hypothèses!$BS$11,IF(K841&gt;=hypothèses!$BQ$11,hypothèses!$BT$11,K841*hypothèses!$BU$11)),IF(AND(D841=hypothèses!$BR$12,R841=hypothèses!$BL$1),IF(K841&lt;=hypothèses!$BP$12,hypothèses!$BS$12,IF(K841&gt;=hypothèses!$BQ$12,hypothèses!$BT$12,K841*hypothèses!$BU$12)),IF(AND(D841=hypothèses!$BR$14,R841=hypothèses!$BM$1),IF(K841&lt;=hypothèses!$BP$14,hypothèses!$BS$14,IF(K841&gt;=hypothèses!$BQ$14,hypothèses!$BT$14,K841*hypothèses!$BU$14)),IF(AND(D841=hypothèses!$BR$15,R841=hypothèses!$BM$1),IF(K841&lt;=hypothèses!$BP$15,hypothèses!$BS$15,IF(K841&gt;=hypothèses!$BQ$15,hypothèses!$BT$15,K841*hypothèses!$BU$15)),IF(AND(D841=hypothèses!$BR$17,R841=hypothèses!$BN$1),IF(K841&lt;=hypothèses!$BP$17,hypothèses!$BS$17,IF(K841&gt;=hypothèses!$BQ$17,hypothèses!$BT$17,K841*hypothèses!$BU$17)),IF(AND(D841=hypothèses!$BR$18,R841=hypothèses!$BN$1),IF(K841&lt;=hypothèses!$BP$18,hypothèses!$BS$18,IF(K841&gt;=hypothèses!$BQ$18,hypothèses!$BT$18,K841*hypothèses!$BU$18)),0))))))))))))))</f>
        <v>0</v>
      </c>
      <c r="W841" t="str" cm="1">
        <f t="array" ref="W841">IFERROR(IF(T841&lt;0,0,IF(R841="tarif frais de dossier",30,K841*INDEX(hypothèses!$CC$2:$CR$21,MATCH(1,(K841&gt;=hypothèses!$BX$2:$BX$21)*(K841&lt;hypothèses!$BY$2:$BY$21)*(D841="Villeurbanne")+(K841&gt;=hypothèses!$BX$12:$BX$21)*(K841&lt;hypothèses!$BY$12:$BY$21)*(D841="Hors Villeurbanne"),0),CHOOSE(MATCH(R841,{"tarif eveil";"tarif courant";"tarif pratiques collectives";"tarif troisième cycle renforcé PPES";"tarif cumul";"tarif location"},0),1,4,7,10,13,16)))),"")</f>
        <v/>
      </c>
    </row>
    <row r="842" spans="1:23">
      <c r="A842" s="71" t="s">
        <v>71</v>
      </c>
      <c r="B842" s="71" t="s">
        <v>72</v>
      </c>
      <c r="C842" s="71" t="s">
        <v>73</v>
      </c>
      <c r="D842" t="s">
        <v>86</v>
      </c>
      <c r="E842" s="59">
        <v>9788</v>
      </c>
      <c r="F842">
        <v>4</v>
      </c>
      <c r="G842">
        <v>1</v>
      </c>
      <c r="H842">
        <f>IF(Tableau1[[#This Row],[Tranche RFR]]&gt;=2,Tableau1[[#This Row],[Tranche RFR]]-1,Tableau1[[#This Row],[Tranche RFR]])</f>
        <v>3</v>
      </c>
      <c r="I842">
        <f>Tableau1[[#This Row],[RFR]]/Tableau1[[#This Row],[nb parts sans couple]]</f>
        <v>3262.6666666666665</v>
      </c>
      <c r="J842" t="s">
        <v>77</v>
      </c>
      <c r="K842" s="4">
        <f t="shared" si="13"/>
        <v>815.66666666666663</v>
      </c>
      <c r="L842" s="49">
        <f>IF($K842&lt;=hypothèses!$BG$2,1,IF(AND($K842&gt;hypothèses!$BF$3,$K842&lt;=hypothèses!$BG$3),2,IF(AND($K842&gt;hypothèses!$BF$4,$K842&lt;=hypothèses!$BG$4),3,IF(AND($K842&gt;hypothèses!$BF$5,$K842&lt;=hypothèses!$BG$5),4,IF(AND($K842&gt;hypothèses!$BF$6,$K842&lt;=hypothèses!$BG$6),5,IF(AND($K842&gt;hypothèses!$BF$7,$K842&lt;=hypothèses!$BG$7),6,IF(AND($K842&gt;hypothèses!$BF$8,$K842&lt;=hypothèses!$BG$8),7,IF(AND($K842&gt;hypothèses!$BF$9,$K842&lt;=hypothèses!$BG$9),8,IF(AND($K842&gt;hypothèses!$BF$10,$K842&lt;=hypothèses!$BG$10),9,IF(AND($K842&gt;hypothèses!$BF$11,$K842&lt;=hypothèses!$BG$11),10,IF(Tableau1[[#This Row],[QF mens]]&gt;hypothèses!BG851,10,"")))))))))))</f>
        <v>5</v>
      </c>
      <c r="M842" s="49">
        <f>IF($K842&lt;=hypothèses!$BY$2,1,IF(AND($K842&gt;hypothèses!$BX$3,$K842&lt;=hypothèses!$BY$3),2,IF(AND($K842&gt;hypothèses!$BX$4,$K842&lt;=hypothèses!$BY$4),3,IF(AND($K842&gt;hypothèses!$BX$5,$K842&lt;=hypothèses!$BY$5),4,IF(AND($K842&gt;hypothèses!$BX$6,$K842&lt;=hypothèses!$BY$6),5,IF(AND($K842&gt;hypothèses!$BX$7,$K842&lt;=hypothèses!$BY$7),6,IF(AND($K842&gt;hypothèses!$BX$8,$K842&lt;=hypothèses!$BY$8),7,IF(AND($K842&gt;hypothèses!$BX$9,$K842&lt;=hypothèses!$BY$9),8,IF(AND($K842&gt;hypothèses!$BX$10,$K842&lt;=hypothèses!$BY$10),9,IF(AND($K842&gt;hypothèses!$BX$11,$K842&lt;=hypothèses!$BY$11),10,IF(Tableau1[[#This Row],[QF mens]]&gt;hypothèses!BH851,10,"")))))))))))</f>
        <v>3</v>
      </c>
      <c r="N842" s="49" t="s">
        <v>82</v>
      </c>
      <c r="O842" s="49" t="s">
        <v>77</v>
      </c>
      <c r="P842" s="49" t="s">
        <v>83</v>
      </c>
      <c r="Q842" s="49" t="s">
        <v>82</v>
      </c>
      <c r="T842">
        <v>0</v>
      </c>
      <c r="U842" s="58" t="str" cm="1">
        <f t="array" ref="U84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842" s="58">
        <f>IF(R842="Tarif Frais de dossier",30,IF(T842&lt;0,0,IF(AND(D842=hypothèses!$BR$2,R842=hypothèses!$BI$1),IF(K842&lt;=hypothèses!$BP$2,hypothèses!$BS$2,IF(K842&gt;=hypothèses!$BQ$2,hypothèses!$BT$2,K842*hypothèses!$BU$2)),IF(AND(D842=hypothèses!$BR$3,R842=hypothèses!$BI$1),IF(K842&lt;=hypothèses!$BP$3,hypothèses!$BS$3,IF(K842&gt;=hypothèses!$BQ$3,hypothèses!$BT$3,K842*hypothèses!$BU$3)),IF(AND(D842=hypothèses!$BR$5,R842=hypothèses!$BJ$1),IF(K842&lt;=hypothèses!$BP$5,hypothèses!$BS$5,IF(K842&gt;=hypothèses!$BQ$5,hypothèses!$BT$5,K842*hypothèses!$BU$5)),IF(AND(D842=hypothèses!$BR$6,R842=hypothèses!$BJ$1),IF(K842&lt;=hypothèses!$BP$6,hypothèses!$BS$6,IF(K842&gt;=hypothèses!$BQ$6,hypothèses!$BT$6,K842*hypothèses!$BU$6)),IF(AND(D842=hypothèses!$BR$8,R842=hypothèses!$BK$1),IF(K842&lt;=hypothèses!$BP$8,hypothèses!$BS$8,IF(K842&gt;=hypothèses!$BQ$8,hypothèses!$BT$8,K842*hypothèses!$BU$8)),IF(AND(D842=hypothèses!$BR$9,R842=hypothèses!$BK$1),IF(K842&lt;=hypothèses!$BP$9,hypothèses!$BS$9,IF(K842&gt;=hypothèses!$BQ$9,hypothèses!$BT$9,K842*hypothèses!$BU$9)),IF(AND(D842=hypothèses!$BR$11,R842=hypothèses!$BL$1),IF(K842&lt;=hypothèses!$BP$11,hypothèses!$BS$11,IF(K842&gt;=hypothèses!$BQ$11,hypothèses!$BT$11,K842*hypothèses!$BU$11)),IF(AND(D842=hypothèses!$BR$12,R842=hypothèses!$BL$1),IF(K842&lt;=hypothèses!$BP$12,hypothèses!$BS$12,IF(K842&gt;=hypothèses!$BQ$12,hypothèses!$BT$12,K842*hypothèses!$BU$12)),IF(AND(D842=hypothèses!$BR$14,R842=hypothèses!$BM$1),IF(K842&lt;=hypothèses!$BP$14,hypothèses!$BS$14,IF(K842&gt;=hypothèses!$BQ$14,hypothèses!$BT$14,K842*hypothèses!$BU$14)),IF(AND(D842=hypothèses!$BR$15,R842=hypothèses!$BM$1),IF(K842&lt;=hypothèses!$BP$15,hypothèses!$BS$15,IF(K842&gt;=hypothèses!$BQ$15,hypothèses!$BT$15,K842*hypothèses!$BU$15)),IF(AND(D842=hypothèses!$BR$17,R842=hypothèses!$BN$1),IF(K842&lt;=hypothèses!$BP$17,hypothèses!$BS$17,IF(K842&gt;=hypothèses!$BQ$17,hypothèses!$BT$17,K842*hypothèses!$BU$17)),IF(AND(D842=hypothèses!$BR$18,R842=hypothèses!$BN$1),IF(K842&lt;=hypothèses!$BP$18,hypothèses!$BS$18,IF(K842&gt;=hypothèses!$BQ$18,hypothèses!$BT$18,K842*hypothèses!$BU$18)),0))))))))))))))</f>
        <v>0</v>
      </c>
      <c r="W842" t="str" cm="1">
        <f t="array" ref="W842">IFERROR(IF(T842&lt;0,0,IF(R842="tarif frais de dossier",30,K842*INDEX(hypothèses!$CC$2:$CR$21,MATCH(1,(K842&gt;=hypothèses!$BX$2:$BX$21)*(K842&lt;hypothèses!$BY$2:$BY$21)*(D842="Villeurbanne")+(K842&gt;=hypothèses!$BX$12:$BX$21)*(K842&lt;hypothèses!$BY$12:$BY$21)*(D842="Hors Villeurbanne"),0),CHOOSE(MATCH(R842,{"tarif eveil";"tarif courant";"tarif pratiques collectives";"tarif troisième cycle renforcé PPES";"tarif cumul";"tarif location"},0),1,4,7,10,13,16)))),"")</f>
        <v/>
      </c>
    </row>
    <row r="843" spans="1:23">
      <c r="A843" s="72" t="s">
        <v>71</v>
      </c>
      <c r="B843" s="72" t="s">
        <v>72</v>
      </c>
      <c r="C843" s="72" t="s">
        <v>73</v>
      </c>
      <c r="D843" t="s">
        <v>86</v>
      </c>
      <c r="E843" s="59">
        <v>9788</v>
      </c>
      <c r="F843">
        <v>4</v>
      </c>
      <c r="G843">
        <v>1</v>
      </c>
      <c r="H843">
        <f>IF(Tableau1[[#This Row],[Tranche RFR]]&gt;=2,Tableau1[[#This Row],[Tranche RFR]]-1,Tableau1[[#This Row],[Tranche RFR]])</f>
        <v>3</v>
      </c>
      <c r="I843">
        <f>Tableau1[[#This Row],[RFR]]/Tableau1[[#This Row],[nb parts sans couple]]</f>
        <v>3262.6666666666665</v>
      </c>
      <c r="J843" t="s">
        <v>77</v>
      </c>
      <c r="K843" s="4">
        <f t="shared" si="13"/>
        <v>815.66666666666663</v>
      </c>
      <c r="L843" s="49">
        <f>IF($K843&lt;=hypothèses!$BG$2,1,IF(AND($K843&gt;hypothèses!$BF$3,$K843&lt;=hypothèses!$BG$3),2,IF(AND($K843&gt;hypothèses!$BF$4,$K843&lt;=hypothèses!$BG$4),3,IF(AND($K843&gt;hypothèses!$BF$5,$K843&lt;=hypothèses!$BG$5),4,IF(AND($K843&gt;hypothèses!$BF$6,$K843&lt;=hypothèses!$BG$6),5,IF(AND($K843&gt;hypothèses!$BF$7,$K843&lt;=hypothèses!$BG$7),6,IF(AND($K843&gt;hypothèses!$BF$8,$K843&lt;=hypothèses!$BG$8),7,IF(AND($K843&gt;hypothèses!$BF$9,$K843&lt;=hypothèses!$BG$9),8,IF(AND($K843&gt;hypothèses!$BF$10,$K843&lt;=hypothèses!$BG$10),9,IF(AND($K843&gt;hypothèses!$BF$11,$K843&lt;=hypothèses!$BG$11),10,IF(Tableau1[[#This Row],[QF mens]]&gt;hypothèses!BG852,10,"")))))))))))</f>
        <v>5</v>
      </c>
      <c r="M843" s="49">
        <f>IF($K843&lt;=hypothèses!$BY$2,1,IF(AND($K843&gt;hypothèses!$BX$3,$K843&lt;=hypothèses!$BY$3),2,IF(AND($K843&gt;hypothèses!$BX$4,$K843&lt;=hypothèses!$BY$4),3,IF(AND($K843&gt;hypothèses!$BX$5,$K843&lt;=hypothèses!$BY$5),4,IF(AND($K843&gt;hypothèses!$BX$6,$K843&lt;=hypothèses!$BY$6),5,IF(AND($K843&gt;hypothèses!$BX$7,$K843&lt;=hypothèses!$BY$7),6,IF(AND($K843&gt;hypothèses!$BX$8,$K843&lt;=hypothèses!$BY$8),7,IF(AND($K843&gt;hypothèses!$BX$9,$K843&lt;=hypothèses!$BY$9),8,IF(AND($K843&gt;hypothèses!$BX$10,$K843&lt;=hypothèses!$BY$10),9,IF(AND($K843&gt;hypothèses!$BX$11,$K843&lt;=hypothèses!$BY$11),10,IF(Tableau1[[#This Row],[QF mens]]&gt;hypothèses!BH852,10,"")))))))))))</f>
        <v>3</v>
      </c>
      <c r="N843" s="49" t="s">
        <v>82</v>
      </c>
      <c r="O843" s="49" t="s">
        <v>77</v>
      </c>
      <c r="P843" s="49" t="s">
        <v>83</v>
      </c>
      <c r="Q843" s="49" t="s">
        <v>82</v>
      </c>
      <c r="T843">
        <v>0</v>
      </c>
      <c r="U843" s="58" t="str" cm="1">
        <f t="array" ref="U84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843" s="58">
        <f>IF(R843="Tarif Frais de dossier",30,IF(T843&lt;0,0,IF(AND(D843=hypothèses!$BR$2,R843=hypothèses!$BI$1),IF(K843&lt;=hypothèses!$BP$2,hypothèses!$BS$2,IF(K843&gt;=hypothèses!$BQ$2,hypothèses!$BT$2,K843*hypothèses!$BU$2)),IF(AND(D843=hypothèses!$BR$3,R843=hypothèses!$BI$1),IF(K843&lt;=hypothèses!$BP$3,hypothèses!$BS$3,IF(K843&gt;=hypothèses!$BQ$3,hypothèses!$BT$3,K843*hypothèses!$BU$3)),IF(AND(D843=hypothèses!$BR$5,R843=hypothèses!$BJ$1),IF(K843&lt;=hypothèses!$BP$5,hypothèses!$BS$5,IF(K843&gt;=hypothèses!$BQ$5,hypothèses!$BT$5,K843*hypothèses!$BU$5)),IF(AND(D843=hypothèses!$BR$6,R843=hypothèses!$BJ$1),IF(K843&lt;=hypothèses!$BP$6,hypothèses!$BS$6,IF(K843&gt;=hypothèses!$BQ$6,hypothèses!$BT$6,K843*hypothèses!$BU$6)),IF(AND(D843=hypothèses!$BR$8,R843=hypothèses!$BK$1),IF(K843&lt;=hypothèses!$BP$8,hypothèses!$BS$8,IF(K843&gt;=hypothèses!$BQ$8,hypothèses!$BT$8,K843*hypothèses!$BU$8)),IF(AND(D843=hypothèses!$BR$9,R843=hypothèses!$BK$1),IF(K843&lt;=hypothèses!$BP$9,hypothèses!$BS$9,IF(K843&gt;=hypothèses!$BQ$9,hypothèses!$BT$9,K843*hypothèses!$BU$9)),IF(AND(D843=hypothèses!$BR$11,R843=hypothèses!$BL$1),IF(K843&lt;=hypothèses!$BP$11,hypothèses!$BS$11,IF(K843&gt;=hypothèses!$BQ$11,hypothèses!$BT$11,K843*hypothèses!$BU$11)),IF(AND(D843=hypothèses!$BR$12,R843=hypothèses!$BL$1),IF(K843&lt;=hypothèses!$BP$12,hypothèses!$BS$12,IF(K843&gt;=hypothèses!$BQ$12,hypothèses!$BT$12,K843*hypothèses!$BU$12)),IF(AND(D843=hypothèses!$BR$14,R843=hypothèses!$BM$1),IF(K843&lt;=hypothèses!$BP$14,hypothèses!$BS$14,IF(K843&gt;=hypothèses!$BQ$14,hypothèses!$BT$14,K843*hypothèses!$BU$14)),IF(AND(D843=hypothèses!$BR$15,R843=hypothèses!$BM$1),IF(K843&lt;=hypothèses!$BP$15,hypothèses!$BS$15,IF(K843&gt;=hypothèses!$BQ$15,hypothèses!$BT$15,K843*hypothèses!$BU$15)),IF(AND(D843=hypothèses!$BR$17,R843=hypothèses!$BN$1),IF(K843&lt;=hypothèses!$BP$17,hypothèses!$BS$17,IF(K843&gt;=hypothèses!$BQ$17,hypothèses!$BT$17,K843*hypothèses!$BU$17)),IF(AND(D843=hypothèses!$BR$18,R843=hypothèses!$BN$1),IF(K843&lt;=hypothèses!$BP$18,hypothèses!$BS$18,IF(K843&gt;=hypothèses!$BQ$18,hypothèses!$BT$18,K843*hypothèses!$BU$18)),0))))))))))))))</f>
        <v>0</v>
      </c>
      <c r="W843" t="str" cm="1">
        <f t="array" ref="W843">IFERROR(IF(T843&lt;0,0,IF(R843="tarif frais de dossier",30,K843*INDEX(hypothèses!$CC$2:$CR$21,MATCH(1,(K843&gt;=hypothèses!$BX$2:$BX$21)*(K843&lt;hypothèses!$BY$2:$BY$21)*(D843="Villeurbanne")+(K843&gt;=hypothèses!$BX$12:$BX$21)*(K843&lt;hypothèses!$BY$12:$BY$21)*(D843="Hors Villeurbanne"),0),CHOOSE(MATCH(R843,{"tarif eveil";"tarif courant";"tarif pratiques collectives";"tarif troisième cycle renforcé PPES";"tarif cumul";"tarif location"},0),1,4,7,10,13,16)))),"")</f>
        <v/>
      </c>
    </row>
    <row r="844" spans="1:23">
      <c r="A844" s="71" t="s">
        <v>71</v>
      </c>
      <c r="B844" s="71" t="s">
        <v>72</v>
      </c>
      <c r="C844" s="71" t="s">
        <v>73</v>
      </c>
      <c r="D844" t="s">
        <v>86</v>
      </c>
      <c r="E844" s="59">
        <v>9788</v>
      </c>
      <c r="F844">
        <v>4</v>
      </c>
      <c r="G844">
        <v>1</v>
      </c>
      <c r="H844">
        <f>IF(Tableau1[[#This Row],[Tranche RFR]]&gt;=2,Tableau1[[#This Row],[Tranche RFR]]-1,Tableau1[[#This Row],[Tranche RFR]])</f>
        <v>3</v>
      </c>
      <c r="I844">
        <f>Tableau1[[#This Row],[RFR]]/Tableau1[[#This Row],[nb parts sans couple]]</f>
        <v>3262.6666666666665</v>
      </c>
      <c r="J844" t="s">
        <v>77</v>
      </c>
      <c r="K844" s="4">
        <f t="shared" si="13"/>
        <v>815.66666666666663</v>
      </c>
      <c r="L844" s="49">
        <f>IF($K844&lt;=hypothèses!$BG$2,1,IF(AND($K844&gt;hypothèses!$BF$3,$K844&lt;=hypothèses!$BG$3),2,IF(AND($K844&gt;hypothèses!$BF$4,$K844&lt;=hypothèses!$BG$4),3,IF(AND($K844&gt;hypothèses!$BF$5,$K844&lt;=hypothèses!$BG$5),4,IF(AND($K844&gt;hypothèses!$BF$6,$K844&lt;=hypothèses!$BG$6),5,IF(AND($K844&gt;hypothèses!$BF$7,$K844&lt;=hypothèses!$BG$7),6,IF(AND($K844&gt;hypothèses!$BF$8,$K844&lt;=hypothèses!$BG$8),7,IF(AND($K844&gt;hypothèses!$BF$9,$K844&lt;=hypothèses!$BG$9),8,IF(AND($K844&gt;hypothèses!$BF$10,$K844&lt;=hypothèses!$BG$10),9,IF(AND($K844&gt;hypothèses!$BF$11,$K844&lt;=hypothèses!$BG$11),10,IF(Tableau1[[#This Row],[QF mens]]&gt;hypothèses!BG853,10,"")))))))))))</f>
        <v>5</v>
      </c>
      <c r="M844" s="49">
        <f>IF($K844&lt;=hypothèses!$BY$2,1,IF(AND($K844&gt;hypothèses!$BX$3,$K844&lt;=hypothèses!$BY$3),2,IF(AND($K844&gt;hypothèses!$BX$4,$K844&lt;=hypothèses!$BY$4),3,IF(AND($K844&gt;hypothèses!$BX$5,$K844&lt;=hypothèses!$BY$5),4,IF(AND($K844&gt;hypothèses!$BX$6,$K844&lt;=hypothèses!$BY$6),5,IF(AND($K844&gt;hypothèses!$BX$7,$K844&lt;=hypothèses!$BY$7),6,IF(AND($K844&gt;hypothèses!$BX$8,$K844&lt;=hypothèses!$BY$8),7,IF(AND($K844&gt;hypothèses!$BX$9,$K844&lt;=hypothèses!$BY$9),8,IF(AND($K844&gt;hypothèses!$BX$10,$K844&lt;=hypothèses!$BY$10),9,IF(AND($K844&gt;hypothèses!$BX$11,$K844&lt;=hypothèses!$BY$11),10,IF(Tableau1[[#This Row],[QF mens]]&gt;hypothèses!BH853,10,"")))))))))))</f>
        <v>3</v>
      </c>
      <c r="N844" s="49" t="s">
        <v>82</v>
      </c>
      <c r="O844" s="49" t="s">
        <v>77</v>
      </c>
      <c r="P844" s="49" t="s">
        <v>83</v>
      </c>
      <c r="Q844" s="49" t="s">
        <v>82</v>
      </c>
      <c r="T844">
        <v>0</v>
      </c>
      <c r="U844" s="58" t="str" cm="1">
        <f t="array" ref="U84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844" s="58">
        <f>IF(R844="Tarif Frais de dossier",30,IF(T844&lt;0,0,IF(AND(D844=hypothèses!$BR$2,R844=hypothèses!$BI$1),IF(K844&lt;=hypothèses!$BP$2,hypothèses!$BS$2,IF(K844&gt;=hypothèses!$BQ$2,hypothèses!$BT$2,K844*hypothèses!$BU$2)),IF(AND(D844=hypothèses!$BR$3,R844=hypothèses!$BI$1),IF(K844&lt;=hypothèses!$BP$3,hypothèses!$BS$3,IF(K844&gt;=hypothèses!$BQ$3,hypothèses!$BT$3,K844*hypothèses!$BU$3)),IF(AND(D844=hypothèses!$BR$5,R844=hypothèses!$BJ$1),IF(K844&lt;=hypothèses!$BP$5,hypothèses!$BS$5,IF(K844&gt;=hypothèses!$BQ$5,hypothèses!$BT$5,K844*hypothèses!$BU$5)),IF(AND(D844=hypothèses!$BR$6,R844=hypothèses!$BJ$1),IF(K844&lt;=hypothèses!$BP$6,hypothèses!$BS$6,IF(K844&gt;=hypothèses!$BQ$6,hypothèses!$BT$6,K844*hypothèses!$BU$6)),IF(AND(D844=hypothèses!$BR$8,R844=hypothèses!$BK$1),IF(K844&lt;=hypothèses!$BP$8,hypothèses!$BS$8,IF(K844&gt;=hypothèses!$BQ$8,hypothèses!$BT$8,K844*hypothèses!$BU$8)),IF(AND(D844=hypothèses!$BR$9,R844=hypothèses!$BK$1),IF(K844&lt;=hypothèses!$BP$9,hypothèses!$BS$9,IF(K844&gt;=hypothèses!$BQ$9,hypothèses!$BT$9,K844*hypothèses!$BU$9)),IF(AND(D844=hypothèses!$BR$11,R844=hypothèses!$BL$1),IF(K844&lt;=hypothèses!$BP$11,hypothèses!$BS$11,IF(K844&gt;=hypothèses!$BQ$11,hypothèses!$BT$11,K844*hypothèses!$BU$11)),IF(AND(D844=hypothèses!$BR$12,R844=hypothèses!$BL$1),IF(K844&lt;=hypothèses!$BP$12,hypothèses!$BS$12,IF(K844&gt;=hypothèses!$BQ$12,hypothèses!$BT$12,K844*hypothèses!$BU$12)),IF(AND(D844=hypothèses!$BR$14,R844=hypothèses!$BM$1),IF(K844&lt;=hypothèses!$BP$14,hypothèses!$BS$14,IF(K844&gt;=hypothèses!$BQ$14,hypothèses!$BT$14,K844*hypothèses!$BU$14)),IF(AND(D844=hypothèses!$BR$15,R844=hypothèses!$BM$1),IF(K844&lt;=hypothèses!$BP$15,hypothèses!$BS$15,IF(K844&gt;=hypothèses!$BQ$15,hypothèses!$BT$15,K844*hypothèses!$BU$15)),IF(AND(D844=hypothèses!$BR$17,R844=hypothèses!$BN$1),IF(K844&lt;=hypothèses!$BP$17,hypothèses!$BS$17,IF(K844&gt;=hypothèses!$BQ$17,hypothèses!$BT$17,K844*hypothèses!$BU$17)),IF(AND(D844=hypothèses!$BR$18,R844=hypothèses!$BN$1),IF(K844&lt;=hypothèses!$BP$18,hypothèses!$BS$18,IF(K844&gt;=hypothèses!$BQ$18,hypothèses!$BT$18,K844*hypothèses!$BU$18)),0))))))))))))))</f>
        <v>0</v>
      </c>
      <c r="W844" t="str" cm="1">
        <f t="array" ref="W844">IFERROR(IF(T844&lt;0,0,IF(R844="tarif frais de dossier",30,K844*INDEX(hypothèses!$CC$2:$CR$21,MATCH(1,(K844&gt;=hypothèses!$BX$2:$BX$21)*(K844&lt;hypothèses!$BY$2:$BY$21)*(D844="Villeurbanne")+(K844&gt;=hypothèses!$BX$12:$BX$21)*(K844&lt;hypothèses!$BY$12:$BY$21)*(D844="Hors Villeurbanne"),0),CHOOSE(MATCH(R844,{"tarif eveil";"tarif courant";"tarif pratiques collectives";"tarif troisième cycle renforcé PPES";"tarif cumul";"tarif location"},0),1,4,7,10,13,16)))),"")</f>
        <v/>
      </c>
    </row>
    <row r="845" spans="1:23">
      <c r="A845" s="72" t="s">
        <v>71</v>
      </c>
      <c r="B845" s="72" t="s">
        <v>72</v>
      </c>
      <c r="C845" s="72" t="s">
        <v>73</v>
      </c>
      <c r="D845" t="s">
        <v>86</v>
      </c>
      <c r="E845" s="59">
        <v>9788</v>
      </c>
      <c r="F845">
        <v>4</v>
      </c>
      <c r="G845">
        <v>1</v>
      </c>
      <c r="H845">
        <f>IF(Tableau1[[#This Row],[Tranche RFR]]&gt;=2,Tableau1[[#This Row],[Tranche RFR]]-1,Tableau1[[#This Row],[Tranche RFR]])</f>
        <v>3</v>
      </c>
      <c r="I845">
        <f>Tableau1[[#This Row],[RFR]]/Tableau1[[#This Row],[nb parts sans couple]]</f>
        <v>3262.6666666666665</v>
      </c>
      <c r="J845" t="s">
        <v>77</v>
      </c>
      <c r="K845" s="4">
        <f t="shared" si="13"/>
        <v>815.66666666666663</v>
      </c>
      <c r="L845" s="49">
        <f>IF($K845&lt;=hypothèses!$BG$2,1,IF(AND($K845&gt;hypothèses!$BF$3,$K845&lt;=hypothèses!$BG$3),2,IF(AND($K845&gt;hypothèses!$BF$4,$K845&lt;=hypothèses!$BG$4),3,IF(AND($K845&gt;hypothèses!$BF$5,$K845&lt;=hypothèses!$BG$5),4,IF(AND($K845&gt;hypothèses!$BF$6,$K845&lt;=hypothèses!$BG$6),5,IF(AND($K845&gt;hypothèses!$BF$7,$K845&lt;=hypothèses!$BG$7),6,IF(AND($K845&gt;hypothèses!$BF$8,$K845&lt;=hypothèses!$BG$8),7,IF(AND($K845&gt;hypothèses!$BF$9,$K845&lt;=hypothèses!$BG$9),8,IF(AND($K845&gt;hypothèses!$BF$10,$K845&lt;=hypothèses!$BG$10),9,IF(AND($K845&gt;hypothèses!$BF$11,$K845&lt;=hypothèses!$BG$11),10,IF(Tableau1[[#This Row],[QF mens]]&gt;hypothèses!BG854,10,"")))))))))))</f>
        <v>5</v>
      </c>
      <c r="M845" s="49">
        <f>IF($K845&lt;=hypothèses!$BY$2,1,IF(AND($K845&gt;hypothèses!$BX$3,$K845&lt;=hypothèses!$BY$3),2,IF(AND($K845&gt;hypothèses!$BX$4,$K845&lt;=hypothèses!$BY$4),3,IF(AND($K845&gt;hypothèses!$BX$5,$K845&lt;=hypothèses!$BY$5),4,IF(AND($K845&gt;hypothèses!$BX$6,$K845&lt;=hypothèses!$BY$6),5,IF(AND($K845&gt;hypothèses!$BX$7,$K845&lt;=hypothèses!$BY$7),6,IF(AND($K845&gt;hypothèses!$BX$8,$K845&lt;=hypothèses!$BY$8),7,IF(AND($K845&gt;hypothèses!$BX$9,$K845&lt;=hypothèses!$BY$9),8,IF(AND($K845&gt;hypothèses!$BX$10,$K845&lt;=hypothèses!$BY$10),9,IF(AND($K845&gt;hypothèses!$BX$11,$K845&lt;=hypothèses!$BY$11),10,IF(Tableau1[[#This Row],[QF mens]]&gt;hypothèses!BH854,10,"")))))))))))</f>
        <v>3</v>
      </c>
      <c r="N845" s="49" t="s">
        <v>82</v>
      </c>
      <c r="O845" s="49" t="s">
        <v>77</v>
      </c>
      <c r="P845" s="49" t="s">
        <v>83</v>
      </c>
      <c r="Q845" s="49" t="s">
        <v>82</v>
      </c>
      <c r="T845">
        <v>0</v>
      </c>
      <c r="U845" s="58" t="str" cm="1">
        <f t="array" ref="U84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845" s="58">
        <f>IF(R845="Tarif Frais de dossier",30,IF(T845&lt;0,0,IF(AND(D845=hypothèses!$BR$2,R845=hypothèses!$BI$1),IF(K845&lt;=hypothèses!$BP$2,hypothèses!$BS$2,IF(K845&gt;=hypothèses!$BQ$2,hypothèses!$BT$2,K845*hypothèses!$BU$2)),IF(AND(D845=hypothèses!$BR$3,R845=hypothèses!$BI$1),IF(K845&lt;=hypothèses!$BP$3,hypothèses!$BS$3,IF(K845&gt;=hypothèses!$BQ$3,hypothèses!$BT$3,K845*hypothèses!$BU$3)),IF(AND(D845=hypothèses!$BR$5,R845=hypothèses!$BJ$1),IF(K845&lt;=hypothèses!$BP$5,hypothèses!$BS$5,IF(K845&gt;=hypothèses!$BQ$5,hypothèses!$BT$5,K845*hypothèses!$BU$5)),IF(AND(D845=hypothèses!$BR$6,R845=hypothèses!$BJ$1),IF(K845&lt;=hypothèses!$BP$6,hypothèses!$BS$6,IF(K845&gt;=hypothèses!$BQ$6,hypothèses!$BT$6,K845*hypothèses!$BU$6)),IF(AND(D845=hypothèses!$BR$8,R845=hypothèses!$BK$1),IF(K845&lt;=hypothèses!$BP$8,hypothèses!$BS$8,IF(K845&gt;=hypothèses!$BQ$8,hypothèses!$BT$8,K845*hypothèses!$BU$8)),IF(AND(D845=hypothèses!$BR$9,R845=hypothèses!$BK$1),IF(K845&lt;=hypothèses!$BP$9,hypothèses!$BS$9,IF(K845&gt;=hypothèses!$BQ$9,hypothèses!$BT$9,K845*hypothèses!$BU$9)),IF(AND(D845=hypothèses!$BR$11,R845=hypothèses!$BL$1),IF(K845&lt;=hypothèses!$BP$11,hypothèses!$BS$11,IF(K845&gt;=hypothèses!$BQ$11,hypothèses!$BT$11,K845*hypothèses!$BU$11)),IF(AND(D845=hypothèses!$BR$12,R845=hypothèses!$BL$1),IF(K845&lt;=hypothèses!$BP$12,hypothèses!$BS$12,IF(K845&gt;=hypothèses!$BQ$12,hypothèses!$BT$12,K845*hypothèses!$BU$12)),IF(AND(D845=hypothèses!$BR$14,R845=hypothèses!$BM$1),IF(K845&lt;=hypothèses!$BP$14,hypothèses!$BS$14,IF(K845&gt;=hypothèses!$BQ$14,hypothèses!$BT$14,K845*hypothèses!$BU$14)),IF(AND(D845=hypothèses!$BR$15,R845=hypothèses!$BM$1),IF(K845&lt;=hypothèses!$BP$15,hypothèses!$BS$15,IF(K845&gt;=hypothèses!$BQ$15,hypothèses!$BT$15,K845*hypothèses!$BU$15)),IF(AND(D845=hypothèses!$BR$17,R845=hypothèses!$BN$1),IF(K845&lt;=hypothèses!$BP$17,hypothèses!$BS$17,IF(K845&gt;=hypothèses!$BQ$17,hypothèses!$BT$17,K845*hypothèses!$BU$17)),IF(AND(D845=hypothèses!$BR$18,R845=hypothèses!$BN$1),IF(K845&lt;=hypothèses!$BP$18,hypothèses!$BS$18,IF(K845&gt;=hypothèses!$BQ$18,hypothèses!$BT$18,K845*hypothèses!$BU$18)),0))))))))))))))</f>
        <v>0</v>
      </c>
      <c r="W845" t="str" cm="1">
        <f t="array" ref="W845">IFERROR(IF(T845&lt;0,0,IF(R845="tarif frais de dossier",30,K845*INDEX(hypothèses!$CC$2:$CR$21,MATCH(1,(K845&gt;=hypothèses!$BX$2:$BX$21)*(K845&lt;hypothèses!$BY$2:$BY$21)*(D845="Villeurbanne")+(K845&gt;=hypothèses!$BX$12:$BX$21)*(K845&lt;hypothèses!$BY$12:$BY$21)*(D845="Hors Villeurbanne"),0),CHOOSE(MATCH(R845,{"tarif eveil";"tarif courant";"tarif pratiques collectives";"tarif troisième cycle renforcé PPES";"tarif cumul";"tarif location"},0),1,4,7,10,13,16)))),"")</f>
        <v/>
      </c>
    </row>
    <row r="846" spans="1:23">
      <c r="A846" s="71" t="s">
        <v>71</v>
      </c>
      <c r="B846" s="71" t="s">
        <v>72</v>
      </c>
      <c r="C846" s="71" t="s">
        <v>73</v>
      </c>
      <c r="D846" t="s">
        <v>86</v>
      </c>
      <c r="E846" s="59">
        <v>9788</v>
      </c>
      <c r="F846">
        <v>4</v>
      </c>
      <c r="G846">
        <v>1</v>
      </c>
      <c r="H846">
        <f>IF(Tableau1[[#This Row],[Tranche RFR]]&gt;=2,Tableau1[[#This Row],[Tranche RFR]]-1,Tableau1[[#This Row],[Tranche RFR]])</f>
        <v>3</v>
      </c>
      <c r="I846">
        <f>Tableau1[[#This Row],[RFR]]/Tableau1[[#This Row],[nb parts sans couple]]</f>
        <v>3262.6666666666665</v>
      </c>
      <c r="J846" t="s">
        <v>77</v>
      </c>
      <c r="K846" s="4">
        <f t="shared" si="13"/>
        <v>815.66666666666663</v>
      </c>
      <c r="L846" s="49">
        <f>IF($K846&lt;=hypothèses!$BG$2,1,IF(AND($K846&gt;hypothèses!$BF$3,$K846&lt;=hypothèses!$BG$3),2,IF(AND($K846&gt;hypothèses!$BF$4,$K846&lt;=hypothèses!$BG$4),3,IF(AND($K846&gt;hypothèses!$BF$5,$K846&lt;=hypothèses!$BG$5),4,IF(AND($K846&gt;hypothèses!$BF$6,$K846&lt;=hypothèses!$BG$6),5,IF(AND($K846&gt;hypothèses!$BF$7,$K846&lt;=hypothèses!$BG$7),6,IF(AND($K846&gt;hypothèses!$BF$8,$K846&lt;=hypothèses!$BG$8),7,IF(AND($K846&gt;hypothèses!$BF$9,$K846&lt;=hypothèses!$BG$9),8,IF(AND($K846&gt;hypothèses!$BF$10,$K846&lt;=hypothèses!$BG$10),9,IF(AND($K846&gt;hypothèses!$BF$11,$K846&lt;=hypothèses!$BG$11),10,IF(Tableau1[[#This Row],[QF mens]]&gt;hypothèses!BG855,10,"")))))))))))</f>
        <v>5</v>
      </c>
      <c r="M846" s="49">
        <f>IF($K846&lt;=hypothèses!$BY$2,1,IF(AND($K846&gt;hypothèses!$BX$3,$K846&lt;=hypothèses!$BY$3),2,IF(AND($K846&gt;hypothèses!$BX$4,$K846&lt;=hypothèses!$BY$4),3,IF(AND($K846&gt;hypothèses!$BX$5,$K846&lt;=hypothèses!$BY$5),4,IF(AND($K846&gt;hypothèses!$BX$6,$K846&lt;=hypothèses!$BY$6),5,IF(AND($K846&gt;hypothèses!$BX$7,$K846&lt;=hypothèses!$BY$7),6,IF(AND($K846&gt;hypothèses!$BX$8,$K846&lt;=hypothèses!$BY$8),7,IF(AND($K846&gt;hypothèses!$BX$9,$K846&lt;=hypothèses!$BY$9),8,IF(AND($K846&gt;hypothèses!$BX$10,$K846&lt;=hypothèses!$BY$10),9,IF(AND($K846&gt;hypothèses!$BX$11,$K846&lt;=hypothèses!$BY$11),10,IF(Tableau1[[#This Row],[QF mens]]&gt;hypothèses!BH855,10,"")))))))))))</f>
        <v>3</v>
      </c>
      <c r="N846" s="49" t="s">
        <v>82</v>
      </c>
      <c r="O846" s="49" t="s">
        <v>77</v>
      </c>
      <c r="P846" s="49" t="s">
        <v>83</v>
      </c>
      <c r="Q846" s="49" t="s">
        <v>82</v>
      </c>
      <c r="T846">
        <v>0</v>
      </c>
      <c r="U846" s="58" t="str" cm="1">
        <f t="array" ref="U84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846" s="58">
        <f>IF(R846="Tarif Frais de dossier",30,IF(T846&lt;0,0,IF(AND(D846=hypothèses!$BR$2,R846=hypothèses!$BI$1),IF(K846&lt;=hypothèses!$BP$2,hypothèses!$BS$2,IF(K846&gt;=hypothèses!$BQ$2,hypothèses!$BT$2,K846*hypothèses!$BU$2)),IF(AND(D846=hypothèses!$BR$3,R846=hypothèses!$BI$1),IF(K846&lt;=hypothèses!$BP$3,hypothèses!$BS$3,IF(K846&gt;=hypothèses!$BQ$3,hypothèses!$BT$3,K846*hypothèses!$BU$3)),IF(AND(D846=hypothèses!$BR$5,R846=hypothèses!$BJ$1),IF(K846&lt;=hypothèses!$BP$5,hypothèses!$BS$5,IF(K846&gt;=hypothèses!$BQ$5,hypothèses!$BT$5,K846*hypothèses!$BU$5)),IF(AND(D846=hypothèses!$BR$6,R846=hypothèses!$BJ$1),IF(K846&lt;=hypothèses!$BP$6,hypothèses!$BS$6,IF(K846&gt;=hypothèses!$BQ$6,hypothèses!$BT$6,K846*hypothèses!$BU$6)),IF(AND(D846=hypothèses!$BR$8,R846=hypothèses!$BK$1),IF(K846&lt;=hypothèses!$BP$8,hypothèses!$BS$8,IF(K846&gt;=hypothèses!$BQ$8,hypothèses!$BT$8,K846*hypothèses!$BU$8)),IF(AND(D846=hypothèses!$BR$9,R846=hypothèses!$BK$1),IF(K846&lt;=hypothèses!$BP$9,hypothèses!$BS$9,IF(K846&gt;=hypothèses!$BQ$9,hypothèses!$BT$9,K846*hypothèses!$BU$9)),IF(AND(D846=hypothèses!$BR$11,R846=hypothèses!$BL$1),IF(K846&lt;=hypothèses!$BP$11,hypothèses!$BS$11,IF(K846&gt;=hypothèses!$BQ$11,hypothèses!$BT$11,K846*hypothèses!$BU$11)),IF(AND(D846=hypothèses!$BR$12,R846=hypothèses!$BL$1),IF(K846&lt;=hypothèses!$BP$12,hypothèses!$BS$12,IF(K846&gt;=hypothèses!$BQ$12,hypothèses!$BT$12,K846*hypothèses!$BU$12)),IF(AND(D846=hypothèses!$BR$14,R846=hypothèses!$BM$1),IF(K846&lt;=hypothèses!$BP$14,hypothèses!$BS$14,IF(K846&gt;=hypothèses!$BQ$14,hypothèses!$BT$14,K846*hypothèses!$BU$14)),IF(AND(D846=hypothèses!$BR$15,R846=hypothèses!$BM$1),IF(K846&lt;=hypothèses!$BP$15,hypothèses!$BS$15,IF(K846&gt;=hypothèses!$BQ$15,hypothèses!$BT$15,K846*hypothèses!$BU$15)),IF(AND(D846=hypothèses!$BR$17,R846=hypothèses!$BN$1),IF(K846&lt;=hypothèses!$BP$17,hypothèses!$BS$17,IF(K846&gt;=hypothèses!$BQ$17,hypothèses!$BT$17,K846*hypothèses!$BU$17)),IF(AND(D846=hypothèses!$BR$18,R846=hypothèses!$BN$1),IF(K846&lt;=hypothèses!$BP$18,hypothèses!$BS$18,IF(K846&gt;=hypothèses!$BQ$18,hypothèses!$BT$18,K846*hypothèses!$BU$18)),0))))))))))))))</f>
        <v>0</v>
      </c>
      <c r="W846" t="str" cm="1">
        <f t="array" ref="W846">IFERROR(IF(T846&lt;0,0,IF(R846="tarif frais de dossier",30,K846*INDEX(hypothèses!$CC$2:$CR$21,MATCH(1,(K846&gt;=hypothèses!$BX$2:$BX$21)*(K846&lt;hypothèses!$BY$2:$BY$21)*(D846="Villeurbanne")+(K846&gt;=hypothèses!$BX$12:$BX$21)*(K846&lt;hypothèses!$BY$12:$BY$21)*(D846="Hors Villeurbanne"),0),CHOOSE(MATCH(R846,{"tarif eveil";"tarif courant";"tarif pratiques collectives";"tarif troisième cycle renforcé PPES";"tarif cumul";"tarif location"},0),1,4,7,10,13,16)))),"")</f>
        <v/>
      </c>
    </row>
    <row r="847" spans="1:23">
      <c r="A847" s="72" t="s">
        <v>71</v>
      </c>
      <c r="B847" s="72" t="s">
        <v>72</v>
      </c>
      <c r="C847" s="72" t="s">
        <v>73</v>
      </c>
      <c r="D847" t="s">
        <v>70</v>
      </c>
      <c r="E847" s="59">
        <v>64726</v>
      </c>
      <c r="F847">
        <v>26</v>
      </c>
      <c r="G847">
        <v>3</v>
      </c>
      <c r="H847">
        <f>IF(Tableau1[[#This Row],[Tranche RFR]]&gt;=2,Tableau1[[#This Row],[Tranche RFR]]-1,Tableau1[[#This Row],[Tranche RFR]])</f>
        <v>25</v>
      </c>
      <c r="I847">
        <f>Tableau1[[#This Row],[RFR]]/Tableau1[[#This Row],[nb parts sans couple]]</f>
        <v>2589.04</v>
      </c>
      <c r="J847" t="s">
        <v>77</v>
      </c>
      <c r="K847" s="4">
        <f t="shared" si="13"/>
        <v>1797.9444444444443</v>
      </c>
      <c r="L847" s="49">
        <f>IF($K847&lt;=hypothèses!$BG$2,1,IF(AND($K847&gt;hypothèses!$BF$3,$K847&lt;=hypothèses!$BG$3),2,IF(AND($K847&gt;hypothèses!$BF$4,$K847&lt;=hypothèses!$BG$4),3,IF(AND($K847&gt;hypothèses!$BF$5,$K847&lt;=hypothèses!$BG$5),4,IF(AND($K847&gt;hypothèses!$BF$6,$K847&lt;=hypothèses!$BG$6),5,IF(AND($K847&gt;hypothèses!$BF$7,$K847&lt;=hypothèses!$BG$7),6,IF(AND($K847&gt;hypothèses!$BF$8,$K847&lt;=hypothèses!$BG$8),7,IF(AND($K847&gt;hypothèses!$BF$9,$K847&lt;=hypothèses!$BG$9),8,IF(AND($K847&gt;hypothèses!$BF$10,$K847&lt;=hypothèses!$BG$10),9,IF(AND($K847&gt;hypothèses!$BF$11,$K847&lt;=hypothèses!$BG$11),10,IF(Tableau1[[#This Row],[QF mens]]&gt;hypothèses!BG856,10,"")))))))))))</f>
        <v>8</v>
      </c>
      <c r="M847" s="49">
        <f>IF($K847&lt;=hypothèses!$BY$2,1,IF(AND($K847&gt;hypothèses!$BX$3,$K847&lt;=hypothèses!$BY$3),2,IF(AND($K847&gt;hypothèses!$BX$4,$K847&lt;=hypothèses!$BY$4),3,IF(AND($K847&gt;hypothèses!$BX$5,$K847&lt;=hypothèses!$BY$5),4,IF(AND($K847&gt;hypothèses!$BX$6,$K847&lt;=hypothèses!$BY$6),5,IF(AND($K847&gt;hypothèses!$BX$7,$K847&lt;=hypothèses!$BY$7),6,IF(AND($K847&gt;hypothèses!$BX$8,$K847&lt;=hypothèses!$BY$8),7,IF(AND($K847&gt;hypothèses!$BX$9,$K847&lt;=hypothèses!$BY$9),8,IF(AND($K847&gt;hypothèses!$BX$10,$K847&lt;=hypothèses!$BY$10),9,IF(AND($K847&gt;hypothèses!$BX$11,$K847&lt;=hypothèses!$BY$11),10,IF(Tableau1[[#This Row],[QF mens]]&gt;hypothèses!BH856,10,"")))))))))))</f>
        <v>8</v>
      </c>
      <c r="N847" s="49" t="s">
        <v>82</v>
      </c>
      <c r="O847" s="49" t="s">
        <v>77</v>
      </c>
      <c r="P847" s="49" t="s">
        <v>83</v>
      </c>
      <c r="Q847" s="49" t="s">
        <v>82</v>
      </c>
      <c r="R847" t="s">
        <v>14</v>
      </c>
      <c r="S847">
        <v>1</v>
      </c>
      <c r="T847">
        <v>30</v>
      </c>
      <c r="U847" s="58" cm="1">
        <f t="array" ref="U84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847" s="58">
        <f>IF(R847="Tarif Frais de dossier",30,IF(T847&lt;0,0,IF(AND(D847=hypothèses!$BR$2,R847=hypothèses!$BI$1),IF(K847&lt;=hypothèses!$BP$2,hypothèses!$BS$2,IF(K847&gt;=hypothèses!$BQ$2,hypothèses!$BT$2,K847*hypothèses!$BU$2)),IF(AND(D847=hypothèses!$BR$3,R847=hypothèses!$BI$1),IF(K847&lt;=hypothèses!$BP$3,hypothèses!$BS$3,IF(K847&gt;=hypothèses!$BQ$3,hypothèses!$BT$3,K847*hypothèses!$BU$3)),IF(AND(D847=hypothèses!$BR$5,R847=hypothèses!$BJ$1),IF(K847&lt;=hypothèses!$BP$5,hypothèses!$BS$5,IF(K847&gt;=hypothèses!$BQ$5,hypothèses!$BT$5,K847*hypothèses!$BU$5)),IF(AND(D847=hypothèses!$BR$6,R847=hypothèses!$BJ$1),IF(K847&lt;=hypothèses!$BP$6,hypothèses!$BS$6,IF(K847&gt;=hypothèses!$BQ$6,hypothèses!$BT$6,K847*hypothèses!$BU$6)),IF(AND(D847=hypothèses!$BR$8,R847=hypothèses!$BK$1),IF(K847&lt;=hypothèses!$BP$8,hypothèses!$BS$8,IF(K847&gt;=hypothèses!$BQ$8,hypothèses!$BT$8,K847*hypothèses!$BU$8)),IF(AND(D847=hypothèses!$BR$9,R847=hypothèses!$BK$1),IF(K847&lt;=hypothèses!$BP$9,hypothèses!$BS$9,IF(K847&gt;=hypothèses!$BQ$9,hypothèses!$BT$9,K847*hypothèses!$BU$9)),IF(AND(D847=hypothèses!$BR$11,R847=hypothèses!$BL$1),IF(K847&lt;=hypothèses!$BP$11,hypothèses!$BS$11,IF(K847&gt;=hypothèses!$BQ$11,hypothèses!$BT$11,K847*hypothèses!$BU$11)),IF(AND(D847=hypothèses!$BR$12,R847=hypothèses!$BL$1),IF(K847&lt;=hypothèses!$BP$12,hypothèses!$BS$12,IF(K847&gt;=hypothèses!$BQ$12,hypothèses!$BT$12,K847*hypothèses!$BU$12)),IF(AND(D847=hypothèses!$BR$14,R847=hypothèses!$BM$1),IF(K847&lt;=hypothèses!$BP$14,hypothèses!$BS$14,IF(K847&gt;=hypothèses!$BQ$14,hypothèses!$BT$14,K847*hypothèses!$BU$14)),IF(AND(D847=hypothèses!$BR$15,R847=hypothèses!$BM$1),IF(K847&lt;=hypothèses!$BP$15,hypothèses!$BS$15,IF(K847&gt;=hypothèses!$BQ$15,hypothèses!$BT$15,K847*hypothèses!$BU$15)),IF(AND(D847=hypothèses!$BR$17,R847=hypothèses!$BN$1),IF(K847&lt;=hypothèses!$BP$17,hypothèses!$BS$17,IF(K847&gt;=hypothèses!$BQ$17,hypothèses!$BT$17,K847*hypothèses!$BU$17)),IF(AND(D847=hypothèses!$BR$18,R847=hypothèses!$BN$1),IF(K847&lt;=hypothèses!$BP$18,hypothèses!$BS$18,IF(K847&gt;=hypothèses!$BQ$18,hypothèses!$BT$18,K847*hypothèses!$BU$18)),0))))))))))))))</f>
        <v>30</v>
      </c>
      <c r="W847" cm="1">
        <f t="array" ref="W847">IFERROR(IF(T847&lt;0,0,IF(R847="tarif frais de dossier",30,K847*INDEX(hypothèses!$CC$2:$CR$21,MATCH(1,(K847&gt;=hypothèses!$BX$2:$BX$21)*(K847&lt;hypothèses!$BY$2:$BY$21)*(D847="Villeurbanne")+(K847&gt;=hypothèses!$BX$12:$BX$21)*(K847&lt;hypothèses!$BY$12:$BY$21)*(D847="Hors Villeurbanne"),0),CHOOSE(MATCH(R847,{"tarif eveil";"tarif courant";"tarif pratiques collectives";"tarif troisième cycle renforcé PPES";"tarif cumul";"tarif location"},0),1,4,7,10,13,16)))),"")</f>
        <v>30</v>
      </c>
    </row>
    <row r="848" spans="1:23">
      <c r="A848" s="71" t="s">
        <v>71</v>
      </c>
      <c r="B848" s="71" t="s">
        <v>72</v>
      </c>
      <c r="C848" s="71" t="s">
        <v>73</v>
      </c>
      <c r="D848" t="s">
        <v>70</v>
      </c>
      <c r="E848" s="59">
        <v>64726</v>
      </c>
      <c r="F848">
        <v>26</v>
      </c>
      <c r="G848">
        <v>3</v>
      </c>
      <c r="H848">
        <f>IF(Tableau1[[#This Row],[Tranche RFR]]&gt;=2,Tableau1[[#This Row],[Tranche RFR]]-1,Tableau1[[#This Row],[Tranche RFR]])</f>
        <v>25</v>
      </c>
      <c r="I848">
        <f>Tableau1[[#This Row],[RFR]]/Tableau1[[#This Row],[nb parts sans couple]]</f>
        <v>2589.04</v>
      </c>
      <c r="J848" t="s">
        <v>77</v>
      </c>
      <c r="K848" s="4">
        <f t="shared" si="13"/>
        <v>1797.9444444444443</v>
      </c>
      <c r="L848" s="49">
        <f>IF($K848&lt;=hypothèses!$BG$2,1,IF(AND($K848&gt;hypothèses!$BF$3,$K848&lt;=hypothèses!$BG$3),2,IF(AND($K848&gt;hypothèses!$BF$4,$K848&lt;=hypothèses!$BG$4),3,IF(AND($K848&gt;hypothèses!$BF$5,$K848&lt;=hypothèses!$BG$5),4,IF(AND($K848&gt;hypothèses!$BF$6,$K848&lt;=hypothèses!$BG$6),5,IF(AND($K848&gt;hypothèses!$BF$7,$K848&lt;=hypothèses!$BG$7),6,IF(AND($K848&gt;hypothèses!$BF$8,$K848&lt;=hypothèses!$BG$8),7,IF(AND($K848&gt;hypothèses!$BF$9,$K848&lt;=hypothèses!$BG$9),8,IF(AND($K848&gt;hypothèses!$BF$10,$K848&lt;=hypothèses!$BG$10),9,IF(AND($K848&gt;hypothèses!$BF$11,$K848&lt;=hypothèses!$BG$11),10,IF(Tableau1[[#This Row],[QF mens]]&gt;hypothèses!BG857,10,"")))))))))))</f>
        <v>8</v>
      </c>
      <c r="M848" s="49">
        <f>IF($K848&lt;=hypothèses!$BY$2,1,IF(AND($K848&gt;hypothèses!$BX$3,$K848&lt;=hypothèses!$BY$3),2,IF(AND($K848&gt;hypothèses!$BX$4,$K848&lt;=hypothèses!$BY$4),3,IF(AND($K848&gt;hypothèses!$BX$5,$K848&lt;=hypothèses!$BY$5),4,IF(AND($K848&gt;hypothèses!$BX$6,$K848&lt;=hypothèses!$BY$6),5,IF(AND($K848&gt;hypothèses!$BX$7,$K848&lt;=hypothèses!$BY$7),6,IF(AND($K848&gt;hypothèses!$BX$8,$K848&lt;=hypothèses!$BY$8),7,IF(AND($K848&gt;hypothèses!$BX$9,$K848&lt;=hypothèses!$BY$9),8,IF(AND($K848&gt;hypothèses!$BX$10,$K848&lt;=hypothèses!$BY$10),9,IF(AND($K848&gt;hypothèses!$BX$11,$K848&lt;=hypothèses!$BY$11),10,IF(Tableau1[[#This Row],[QF mens]]&gt;hypothèses!BH857,10,"")))))))))))</f>
        <v>8</v>
      </c>
      <c r="N848" s="49" t="s">
        <v>82</v>
      </c>
      <c r="O848" s="49" t="s">
        <v>77</v>
      </c>
      <c r="P848" s="49" t="s">
        <v>83</v>
      </c>
      <c r="Q848" s="49" t="s">
        <v>82</v>
      </c>
      <c r="R848" t="s">
        <v>13</v>
      </c>
      <c r="S848">
        <v>1.1000000000000001</v>
      </c>
      <c r="T848">
        <v>958.1</v>
      </c>
      <c r="U848" s="58" cm="1">
        <f t="array" ref="U84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928.99400000000014</v>
      </c>
      <c r="V848" s="58">
        <f>IF(R848="Tarif Frais de dossier",30,IF(T848&lt;0,0,IF(AND(D848=hypothèses!$BR$2,R848=hypothèses!$BI$1),IF(K848&lt;=hypothèses!$BP$2,hypothèses!$BS$2,IF(K848&gt;=hypothèses!$BQ$2,hypothèses!$BT$2,K848*hypothèses!$BU$2)),IF(AND(D848=hypothèses!$BR$3,R848=hypothèses!$BI$1),IF(K848&lt;=hypothèses!$BP$3,hypothèses!$BS$3,IF(K848&gt;=hypothèses!$BQ$3,hypothèses!$BT$3,K848*hypothèses!$BU$3)),IF(AND(D848=hypothèses!$BR$5,R848=hypothèses!$BJ$1),IF(K848&lt;=hypothèses!$BP$5,hypothèses!$BS$5,IF(K848&gt;=hypothèses!$BQ$5,hypothèses!$BT$5,K848*hypothèses!$BU$5)),IF(AND(D848=hypothèses!$BR$6,R848=hypothèses!$BJ$1),IF(K848&lt;=hypothèses!$BP$6,hypothèses!$BS$6,IF(K848&gt;=hypothèses!$BQ$6,hypothèses!$BT$6,K848*hypothèses!$BU$6)),IF(AND(D848=hypothèses!$BR$8,R848=hypothèses!$BK$1),IF(K848&lt;=hypothèses!$BP$8,hypothèses!$BS$8,IF(K848&gt;=hypothèses!$BQ$8,hypothèses!$BT$8,K848*hypothèses!$BU$8)),IF(AND(D848=hypothèses!$BR$9,R848=hypothèses!$BK$1),IF(K848&lt;=hypothèses!$BP$9,hypothèses!$BS$9,IF(K848&gt;=hypothèses!$BQ$9,hypothèses!$BT$9,K848*hypothèses!$BU$9)),IF(AND(D848=hypothèses!$BR$11,R848=hypothèses!$BL$1),IF(K848&lt;=hypothèses!$BP$11,hypothèses!$BS$11,IF(K848&gt;=hypothèses!$BQ$11,hypothèses!$BT$11,K848*hypothèses!$BU$11)),IF(AND(D848=hypothèses!$BR$12,R848=hypothèses!$BL$1),IF(K848&lt;=hypothèses!$BP$12,hypothèses!$BS$12,IF(K848&gt;=hypothèses!$BQ$12,hypothèses!$BT$12,K848*hypothèses!$BU$12)),IF(AND(D848=hypothèses!$BR$14,R848=hypothèses!$BM$1),IF(K848&lt;=hypothèses!$BP$14,hypothèses!$BS$14,IF(K848&gt;=hypothèses!$BQ$14,hypothèses!$BT$14,K848*hypothèses!$BU$14)),IF(AND(D848=hypothèses!$BR$15,R848=hypothèses!$BM$1),IF(K848&lt;=hypothèses!$BP$15,hypothèses!$BS$15,IF(K848&gt;=hypothèses!$BQ$15,hypothèses!$BT$15,K848*hypothèses!$BU$15)),IF(AND(D848=hypothèses!$BR$17,R848=hypothèses!$BN$1),IF(K848&lt;=hypothèses!$BP$17,hypothèses!$BS$17,IF(K848&gt;=hypothèses!$BQ$17,hypothèses!$BT$17,K848*hypothèses!$BU$17)),IF(AND(D848=hypothèses!$BR$18,R848=hypothèses!$BN$1),IF(K848&lt;=hypothèses!$BP$18,hypothèses!$BS$18,IF(K848&gt;=hypothèses!$BQ$18,hypothèses!$BT$18,K848*hypothèses!$BU$18)),0))))))))))))))</f>
        <v>474.65733333333333</v>
      </c>
      <c r="W848" t="str" cm="1">
        <f t="array" ref="W848">IFERROR(IF(T848&lt;0,0,IF(R848="tarif frais de dossier",30,K848*INDEX(hypothèses!$CC$2:$CR$21,MATCH(1,(K848&gt;=hypothèses!$BX$2:$BX$21)*(K848&lt;hypothèses!$BY$2:$BY$21)*(D848="Villeurbanne")+(K848&gt;=hypothèses!$BX$12:$BX$21)*(K848&lt;hypothèses!$BY$12:$BY$21)*(D848="Hors Villeurbanne"),0),CHOOSE(MATCH(R848,{"tarif eveil";"tarif courant";"tarif pratiques collectives";"tarif troisième cycle renforcé PPES";"tarif cumul";"tarif location"},0),1,4,7,10,13,16)))),"")</f>
        <v/>
      </c>
    </row>
    <row r="849" spans="1:23">
      <c r="A849" s="72" t="s">
        <v>71</v>
      </c>
      <c r="B849" s="72" t="s">
        <v>72</v>
      </c>
      <c r="C849" s="72" t="s">
        <v>73</v>
      </c>
      <c r="D849" t="s">
        <v>70</v>
      </c>
      <c r="E849" s="59">
        <v>64726</v>
      </c>
      <c r="F849">
        <v>26</v>
      </c>
      <c r="G849">
        <v>3</v>
      </c>
      <c r="H849">
        <f>IF(Tableau1[[#This Row],[Tranche RFR]]&gt;=2,Tableau1[[#This Row],[Tranche RFR]]-1,Tableau1[[#This Row],[Tranche RFR]])</f>
        <v>25</v>
      </c>
      <c r="I849">
        <f>Tableau1[[#This Row],[RFR]]/Tableau1[[#This Row],[nb parts sans couple]]</f>
        <v>2589.04</v>
      </c>
      <c r="J849" t="s">
        <v>77</v>
      </c>
      <c r="K849" s="4">
        <f t="shared" si="13"/>
        <v>1797.9444444444443</v>
      </c>
      <c r="L849" s="49">
        <f>IF($K849&lt;=hypothèses!$BG$2,1,IF(AND($K849&gt;hypothèses!$BF$3,$K849&lt;=hypothèses!$BG$3),2,IF(AND($K849&gt;hypothèses!$BF$4,$K849&lt;=hypothèses!$BG$4),3,IF(AND($K849&gt;hypothèses!$BF$5,$K849&lt;=hypothèses!$BG$5),4,IF(AND($K849&gt;hypothèses!$BF$6,$K849&lt;=hypothèses!$BG$6),5,IF(AND($K849&gt;hypothèses!$BF$7,$K849&lt;=hypothèses!$BG$7),6,IF(AND($K849&gt;hypothèses!$BF$8,$K849&lt;=hypothèses!$BG$8),7,IF(AND($K849&gt;hypothèses!$BF$9,$K849&lt;=hypothèses!$BG$9),8,IF(AND($K849&gt;hypothèses!$BF$10,$K849&lt;=hypothèses!$BG$10),9,IF(AND($K849&gt;hypothèses!$BF$11,$K849&lt;=hypothèses!$BG$11),10,IF(Tableau1[[#This Row],[QF mens]]&gt;hypothèses!BG858,10,"")))))))))))</f>
        <v>8</v>
      </c>
      <c r="M849" s="49">
        <f>IF($K849&lt;=hypothèses!$BY$2,1,IF(AND($K849&gt;hypothèses!$BX$3,$K849&lt;=hypothèses!$BY$3),2,IF(AND($K849&gt;hypothèses!$BX$4,$K849&lt;=hypothèses!$BY$4),3,IF(AND($K849&gt;hypothèses!$BX$5,$K849&lt;=hypothèses!$BY$5),4,IF(AND($K849&gt;hypothèses!$BX$6,$K849&lt;=hypothèses!$BY$6),5,IF(AND($K849&gt;hypothèses!$BX$7,$K849&lt;=hypothèses!$BY$7),6,IF(AND($K849&gt;hypothèses!$BX$8,$K849&lt;=hypothèses!$BY$8),7,IF(AND($K849&gt;hypothèses!$BX$9,$K849&lt;=hypothèses!$BY$9),8,IF(AND($K849&gt;hypothèses!$BX$10,$K849&lt;=hypothèses!$BY$10),9,IF(AND($K849&gt;hypothèses!$BX$11,$K849&lt;=hypothèses!$BY$11),10,IF(Tableau1[[#This Row],[QF mens]]&gt;hypothèses!BH858,10,"")))))))))))</f>
        <v>8</v>
      </c>
      <c r="N849" s="49" t="s">
        <v>82</v>
      </c>
      <c r="O849" s="49" t="s">
        <v>77</v>
      </c>
      <c r="P849" s="49" t="s">
        <v>83</v>
      </c>
      <c r="Q849" s="49" t="s">
        <v>82</v>
      </c>
      <c r="R849" t="s">
        <v>19</v>
      </c>
      <c r="S849">
        <v>1</v>
      </c>
      <c r="T849">
        <v>-191.62</v>
      </c>
      <c r="U849" s="58" cm="1">
        <f t="array" ref="U84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849" s="58">
        <f>IF(R849="Tarif Frais de dossier",30,IF(T849&lt;0,0,IF(AND(D849=hypothèses!$BR$2,R849=hypothèses!$BI$1),IF(K849&lt;=hypothèses!$BP$2,hypothèses!$BS$2,IF(K849&gt;=hypothèses!$BQ$2,hypothèses!$BT$2,K849*hypothèses!$BU$2)),IF(AND(D849=hypothèses!$BR$3,R849=hypothèses!$BI$1),IF(K849&lt;=hypothèses!$BP$3,hypothèses!$BS$3,IF(K849&gt;=hypothèses!$BQ$3,hypothèses!$BT$3,K849*hypothèses!$BU$3)),IF(AND(D849=hypothèses!$BR$5,R849=hypothèses!$BJ$1),IF(K849&lt;=hypothèses!$BP$5,hypothèses!$BS$5,IF(K849&gt;=hypothèses!$BQ$5,hypothèses!$BT$5,K849*hypothèses!$BU$5)),IF(AND(D849=hypothèses!$BR$6,R849=hypothèses!$BJ$1),IF(K849&lt;=hypothèses!$BP$6,hypothèses!$BS$6,IF(K849&gt;=hypothèses!$BQ$6,hypothèses!$BT$6,K849*hypothèses!$BU$6)),IF(AND(D849=hypothèses!$BR$8,R849=hypothèses!$BK$1),IF(K849&lt;=hypothèses!$BP$8,hypothèses!$BS$8,IF(K849&gt;=hypothèses!$BQ$8,hypothèses!$BT$8,K849*hypothèses!$BU$8)),IF(AND(D849=hypothèses!$BR$9,R849=hypothèses!$BK$1),IF(K849&lt;=hypothèses!$BP$9,hypothèses!$BS$9,IF(K849&gt;=hypothèses!$BQ$9,hypothèses!$BT$9,K849*hypothèses!$BU$9)),IF(AND(D849=hypothèses!$BR$11,R849=hypothèses!$BL$1),IF(K849&lt;=hypothèses!$BP$11,hypothèses!$BS$11,IF(K849&gt;=hypothèses!$BQ$11,hypothèses!$BT$11,K849*hypothèses!$BU$11)),IF(AND(D849=hypothèses!$BR$12,R849=hypothèses!$BL$1),IF(K849&lt;=hypothèses!$BP$12,hypothèses!$BS$12,IF(K849&gt;=hypothèses!$BQ$12,hypothèses!$BT$12,K849*hypothèses!$BU$12)),IF(AND(D849=hypothèses!$BR$14,R849=hypothèses!$BM$1),IF(K849&lt;=hypothèses!$BP$14,hypothèses!$BS$14,IF(K849&gt;=hypothèses!$BQ$14,hypothèses!$BT$14,K849*hypothèses!$BU$14)),IF(AND(D849=hypothèses!$BR$15,R849=hypothèses!$BM$1),IF(K849&lt;=hypothèses!$BP$15,hypothèses!$BS$15,IF(K849&gt;=hypothèses!$BQ$15,hypothèses!$BT$15,K849*hypothèses!$BU$15)),IF(AND(D849=hypothèses!$BR$17,R849=hypothèses!$BN$1),IF(K849&lt;=hypothèses!$BP$17,hypothèses!$BS$17,IF(K849&gt;=hypothèses!$BQ$17,hypothèses!$BT$17,K849*hypothèses!$BU$17)),IF(AND(D849=hypothèses!$BR$18,R849=hypothèses!$BN$1),IF(K849&lt;=hypothèses!$BP$18,hypothèses!$BS$18,IF(K849&gt;=hypothèses!$BQ$18,hypothèses!$BT$18,K849*hypothèses!$BU$18)),0))))))))))))))</f>
        <v>0</v>
      </c>
      <c r="W849" cm="1">
        <f t="array" ref="W849">IFERROR(IF(T849&lt;0,0,IF(R849="tarif frais de dossier",30,K849*INDEX(hypothèses!$CC$2:$CR$21,MATCH(1,(K849&gt;=hypothèses!$BX$2:$BX$21)*(K849&lt;hypothèses!$BY$2:$BY$21)*(D849="Villeurbanne")+(K849&gt;=hypothèses!$BX$12:$BX$21)*(K849&lt;hypothèses!$BY$12:$BY$21)*(D849="Hors Villeurbanne"),0),CHOOSE(MATCH(R849,{"tarif eveil";"tarif courant";"tarif pratiques collectives";"tarif troisième cycle renforcé PPES";"tarif cumul";"tarif location"},0),1,4,7,10,13,16)))),"")</f>
        <v>0</v>
      </c>
    </row>
    <row r="850" spans="1:23">
      <c r="A850" s="71" t="s">
        <v>71</v>
      </c>
      <c r="B850" s="71" t="s">
        <v>72</v>
      </c>
      <c r="C850" s="71" t="s">
        <v>73</v>
      </c>
      <c r="D850" t="s">
        <v>70</v>
      </c>
      <c r="E850" s="59">
        <v>64726</v>
      </c>
      <c r="F850">
        <v>26</v>
      </c>
      <c r="G850">
        <v>3</v>
      </c>
      <c r="H850">
        <f>IF(Tableau1[[#This Row],[Tranche RFR]]&gt;=2,Tableau1[[#This Row],[Tranche RFR]]-1,Tableau1[[#This Row],[Tranche RFR]])</f>
        <v>25</v>
      </c>
      <c r="I850">
        <f>Tableau1[[#This Row],[RFR]]/Tableau1[[#This Row],[nb parts sans couple]]</f>
        <v>2589.04</v>
      </c>
      <c r="J850" t="s">
        <v>77</v>
      </c>
      <c r="K850" s="4">
        <f t="shared" si="13"/>
        <v>1797.9444444444443</v>
      </c>
      <c r="L850" s="49">
        <f>IF($K850&lt;=hypothèses!$BG$2,1,IF(AND($K850&gt;hypothèses!$BF$3,$K850&lt;=hypothèses!$BG$3),2,IF(AND($K850&gt;hypothèses!$BF$4,$K850&lt;=hypothèses!$BG$4),3,IF(AND($K850&gt;hypothèses!$BF$5,$K850&lt;=hypothèses!$BG$5),4,IF(AND($K850&gt;hypothèses!$BF$6,$K850&lt;=hypothèses!$BG$6),5,IF(AND($K850&gt;hypothèses!$BF$7,$K850&lt;=hypothèses!$BG$7),6,IF(AND($K850&gt;hypothèses!$BF$8,$K850&lt;=hypothèses!$BG$8),7,IF(AND($K850&gt;hypothèses!$BF$9,$K850&lt;=hypothèses!$BG$9),8,IF(AND($K850&gt;hypothèses!$BF$10,$K850&lt;=hypothèses!$BG$10),9,IF(AND($K850&gt;hypothèses!$BF$11,$K850&lt;=hypothèses!$BG$11),10,IF(Tableau1[[#This Row],[QF mens]]&gt;hypothèses!BG859,10,"")))))))))))</f>
        <v>8</v>
      </c>
      <c r="M850" s="49">
        <f>IF($K850&lt;=hypothèses!$BY$2,1,IF(AND($K850&gt;hypothèses!$BX$3,$K850&lt;=hypothèses!$BY$3),2,IF(AND($K850&gt;hypothèses!$BX$4,$K850&lt;=hypothèses!$BY$4),3,IF(AND($K850&gt;hypothèses!$BX$5,$K850&lt;=hypothèses!$BY$5),4,IF(AND($K850&gt;hypothèses!$BX$6,$K850&lt;=hypothèses!$BY$6),5,IF(AND($K850&gt;hypothèses!$BX$7,$K850&lt;=hypothèses!$BY$7),6,IF(AND($K850&gt;hypothèses!$BX$8,$K850&lt;=hypothèses!$BY$8),7,IF(AND($K850&gt;hypothèses!$BX$9,$K850&lt;=hypothèses!$BY$9),8,IF(AND($K850&gt;hypothèses!$BX$10,$K850&lt;=hypothèses!$BY$10),9,IF(AND($K850&gt;hypothèses!$BX$11,$K850&lt;=hypothèses!$BY$11),10,IF(Tableau1[[#This Row],[QF mens]]&gt;hypothèses!BH859,10,"")))))))))))</f>
        <v>8</v>
      </c>
      <c r="N850" s="49" t="s">
        <v>82</v>
      </c>
      <c r="O850" s="49" t="s">
        <v>77</v>
      </c>
      <c r="P850" s="49" t="s">
        <v>83</v>
      </c>
      <c r="Q850" s="49" t="s">
        <v>82</v>
      </c>
      <c r="R850" t="s">
        <v>13</v>
      </c>
      <c r="S850">
        <v>1</v>
      </c>
      <c r="T850">
        <v>871</v>
      </c>
      <c r="U850" s="58" cm="1">
        <f t="array" ref="U85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844.54000000000008</v>
      </c>
      <c r="V850" s="58">
        <f>IF(R850="Tarif Frais de dossier",30,IF(T850&lt;0,0,IF(AND(D850=hypothèses!$BR$2,R850=hypothèses!$BI$1),IF(K850&lt;=hypothèses!$BP$2,hypothèses!$BS$2,IF(K850&gt;=hypothèses!$BQ$2,hypothèses!$BT$2,K850*hypothèses!$BU$2)),IF(AND(D850=hypothèses!$BR$3,R850=hypothèses!$BI$1),IF(K850&lt;=hypothèses!$BP$3,hypothèses!$BS$3,IF(K850&gt;=hypothèses!$BQ$3,hypothèses!$BT$3,K850*hypothèses!$BU$3)),IF(AND(D850=hypothèses!$BR$5,R850=hypothèses!$BJ$1),IF(K850&lt;=hypothèses!$BP$5,hypothèses!$BS$5,IF(K850&gt;=hypothèses!$BQ$5,hypothèses!$BT$5,K850*hypothèses!$BU$5)),IF(AND(D850=hypothèses!$BR$6,R850=hypothèses!$BJ$1),IF(K850&lt;=hypothèses!$BP$6,hypothèses!$BS$6,IF(K850&gt;=hypothèses!$BQ$6,hypothèses!$BT$6,K850*hypothèses!$BU$6)),IF(AND(D850=hypothèses!$BR$8,R850=hypothèses!$BK$1),IF(K850&lt;=hypothèses!$BP$8,hypothèses!$BS$8,IF(K850&gt;=hypothèses!$BQ$8,hypothèses!$BT$8,K850*hypothèses!$BU$8)),IF(AND(D850=hypothèses!$BR$9,R850=hypothèses!$BK$1),IF(K850&lt;=hypothèses!$BP$9,hypothèses!$BS$9,IF(K850&gt;=hypothèses!$BQ$9,hypothèses!$BT$9,K850*hypothèses!$BU$9)),IF(AND(D850=hypothèses!$BR$11,R850=hypothèses!$BL$1),IF(K850&lt;=hypothèses!$BP$11,hypothèses!$BS$11,IF(K850&gt;=hypothèses!$BQ$11,hypothèses!$BT$11,K850*hypothèses!$BU$11)),IF(AND(D850=hypothèses!$BR$12,R850=hypothèses!$BL$1),IF(K850&lt;=hypothèses!$BP$12,hypothèses!$BS$12,IF(K850&gt;=hypothèses!$BQ$12,hypothèses!$BT$12,K850*hypothèses!$BU$12)),IF(AND(D850=hypothèses!$BR$14,R850=hypothèses!$BM$1),IF(K850&lt;=hypothèses!$BP$14,hypothèses!$BS$14,IF(K850&gt;=hypothèses!$BQ$14,hypothèses!$BT$14,K850*hypothèses!$BU$14)),IF(AND(D850=hypothèses!$BR$15,R850=hypothèses!$BM$1),IF(K850&lt;=hypothèses!$BP$15,hypothèses!$BS$15,IF(K850&gt;=hypothèses!$BQ$15,hypothèses!$BT$15,K850*hypothèses!$BU$15)),IF(AND(D850=hypothèses!$BR$17,R850=hypothèses!$BN$1),IF(K850&lt;=hypothèses!$BP$17,hypothèses!$BS$17,IF(K850&gt;=hypothèses!$BQ$17,hypothèses!$BT$17,K850*hypothèses!$BU$17)),IF(AND(D850=hypothèses!$BR$18,R850=hypothèses!$BN$1),IF(K850&lt;=hypothèses!$BP$18,hypothèses!$BS$18,IF(K850&gt;=hypothèses!$BQ$18,hypothèses!$BT$18,K850*hypothèses!$BU$18)),0))))))))))))))</f>
        <v>474.65733333333333</v>
      </c>
      <c r="W850" t="str" cm="1">
        <f t="array" ref="W850">IFERROR(IF(T850&lt;0,0,IF(R850="tarif frais de dossier",30,K850*INDEX(hypothèses!$CC$2:$CR$21,MATCH(1,(K850&gt;=hypothèses!$BX$2:$BX$21)*(K850&lt;hypothèses!$BY$2:$BY$21)*(D850="Villeurbanne")+(K850&gt;=hypothèses!$BX$12:$BX$21)*(K850&lt;hypothèses!$BY$12:$BY$21)*(D850="Hors Villeurbanne"),0),CHOOSE(MATCH(R850,{"tarif eveil";"tarif courant";"tarif pratiques collectives";"tarif troisième cycle renforcé PPES";"tarif cumul";"tarif location"},0),1,4,7,10,13,16)))),"")</f>
        <v/>
      </c>
    </row>
    <row r="851" spans="1:23">
      <c r="A851" s="72" t="s">
        <v>71</v>
      </c>
      <c r="B851" s="72" t="s">
        <v>72</v>
      </c>
      <c r="C851" s="72" t="s">
        <v>73</v>
      </c>
      <c r="D851" t="s">
        <v>70</v>
      </c>
      <c r="E851" s="59">
        <v>64726</v>
      </c>
      <c r="F851">
        <v>26</v>
      </c>
      <c r="G851">
        <v>3</v>
      </c>
      <c r="H851">
        <f>IF(Tableau1[[#This Row],[Tranche RFR]]&gt;=2,Tableau1[[#This Row],[Tranche RFR]]-1,Tableau1[[#This Row],[Tranche RFR]])</f>
        <v>25</v>
      </c>
      <c r="I851">
        <f>Tableau1[[#This Row],[RFR]]/Tableau1[[#This Row],[nb parts sans couple]]</f>
        <v>2589.04</v>
      </c>
      <c r="J851" t="s">
        <v>77</v>
      </c>
      <c r="K851" s="4">
        <f t="shared" si="13"/>
        <v>1797.9444444444443</v>
      </c>
      <c r="L851" s="49">
        <f>IF($K851&lt;=hypothèses!$BG$2,1,IF(AND($K851&gt;hypothèses!$BF$3,$K851&lt;=hypothèses!$BG$3),2,IF(AND($K851&gt;hypothèses!$BF$4,$K851&lt;=hypothèses!$BG$4),3,IF(AND($K851&gt;hypothèses!$BF$5,$K851&lt;=hypothèses!$BG$5),4,IF(AND($K851&gt;hypothèses!$BF$6,$K851&lt;=hypothèses!$BG$6),5,IF(AND($K851&gt;hypothèses!$BF$7,$K851&lt;=hypothèses!$BG$7),6,IF(AND($K851&gt;hypothèses!$BF$8,$K851&lt;=hypothèses!$BG$8),7,IF(AND($K851&gt;hypothèses!$BF$9,$K851&lt;=hypothèses!$BG$9),8,IF(AND($K851&gt;hypothèses!$BF$10,$K851&lt;=hypothèses!$BG$10),9,IF(AND($K851&gt;hypothèses!$BF$11,$K851&lt;=hypothèses!$BG$11),10,IF(Tableau1[[#This Row],[QF mens]]&gt;hypothèses!BG860,10,"")))))))))))</f>
        <v>8</v>
      </c>
      <c r="M851" s="49">
        <f>IF($K851&lt;=hypothèses!$BY$2,1,IF(AND($K851&gt;hypothèses!$BX$3,$K851&lt;=hypothèses!$BY$3),2,IF(AND($K851&gt;hypothèses!$BX$4,$K851&lt;=hypothèses!$BY$4),3,IF(AND($K851&gt;hypothèses!$BX$5,$K851&lt;=hypothèses!$BY$5),4,IF(AND($K851&gt;hypothèses!$BX$6,$K851&lt;=hypothèses!$BY$6),5,IF(AND($K851&gt;hypothèses!$BX$7,$K851&lt;=hypothèses!$BY$7),6,IF(AND($K851&gt;hypothèses!$BX$8,$K851&lt;=hypothèses!$BY$8),7,IF(AND($K851&gt;hypothèses!$BX$9,$K851&lt;=hypothèses!$BY$9),8,IF(AND($K851&gt;hypothèses!$BX$10,$K851&lt;=hypothèses!$BY$10),9,IF(AND($K851&gt;hypothèses!$BX$11,$K851&lt;=hypothèses!$BY$11),10,IF(Tableau1[[#This Row],[QF mens]]&gt;hypothèses!BH860,10,"")))))))))))</f>
        <v>8</v>
      </c>
      <c r="N851" s="49" t="s">
        <v>82</v>
      </c>
      <c r="O851" s="49" t="s">
        <v>77</v>
      </c>
      <c r="P851" s="49" t="s">
        <v>83</v>
      </c>
      <c r="Q851" s="49" t="s">
        <v>82</v>
      </c>
      <c r="R851" t="s">
        <v>20</v>
      </c>
      <c r="S851">
        <v>1</v>
      </c>
      <c r="T851">
        <v>87.1</v>
      </c>
      <c r="U851" s="58" cm="1">
        <f t="array" ref="U85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851" s="58">
        <f>IF(R851="Tarif Frais de dossier",30,IF(T851&lt;0,0,IF(AND(D851=hypothèses!$BR$2,R851=hypothèses!$BI$1),IF(K851&lt;=hypothèses!$BP$2,hypothèses!$BS$2,IF(K851&gt;=hypothèses!$BQ$2,hypothèses!$BT$2,K851*hypothèses!$BU$2)),IF(AND(D851=hypothèses!$BR$3,R851=hypothèses!$BI$1),IF(K851&lt;=hypothèses!$BP$3,hypothèses!$BS$3,IF(K851&gt;=hypothèses!$BQ$3,hypothèses!$BT$3,K851*hypothèses!$BU$3)),IF(AND(D851=hypothèses!$BR$5,R851=hypothèses!$BJ$1),IF(K851&lt;=hypothèses!$BP$5,hypothèses!$BS$5,IF(K851&gt;=hypothèses!$BQ$5,hypothèses!$BT$5,K851*hypothèses!$BU$5)),IF(AND(D851=hypothèses!$BR$6,R851=hypothèses!$BJ$1),IF(K851&lt;=hypothèses!$BP$6,hypothèses!$BS$6,IF(K851&gt;=hypothèses!$BQ$6,hypothèses!$BT$6,K851*hypothèses!$BU$6)),IF(AND(D851=hypothèses!$BR$8,R851=hypothèses!$BK$1),IF(K851&lt;=hypothèses!$BP$8,hypothèses!$BS$8,IF(K851&gt;=hypothèses!$BQ$8,hypothèses!$BT$8,K851*hypothèses!$BU$8)),IF(AND(D851=hypothèses!$BR$9,R851=hypothèses!$BK$1),IF(K851&lt;=hypothèses!$BP$9,hypothèses!$BS$9,IF(K851&gt;=hypothèses!$BQ$9,hypothèses!$BT$9,K851*hypothèses!$BU$9)),IF(AND(D851=hypothèses!$BR$11,R851=hypothèses!$BL$1),IF(K851&lt;=hypothèses!$BP$11,hypothèses!$BS$11,IF(K851&gt;=hypothèses!$BQ$11,hypothèses!$BT$11,K851*hypothèses!$BU$11)),IF(AND(D851=hypothèses!$BR$12,R851=hypothèses!$BL$1),IF(K851&lt;=hypothèses!$BP$12,hypothèses!$BS$12,IF(K851&gt;=hypothèses!$BQ$12,hypothèses!$BT$12,K851*hypothèses!$BU$12)),IF(AND(D851=hypothèses!$BR$14,R851=hypothèses!$BM$1),IF(K851&lt;=hypothèses!$BP$14,hypothèses!$BS$14,IF(K851&gt;=hypothèses!$BQ$14,hypothèses!$BT$14,K851*hypothèses!$BU$14)),IF(AND(D851=hypothèses!$BR$15,R851=hypothèses!$BM$1),IF(K851&lt;=hypothèses!$BP$15,hypothèses!$BS$15,IF(K851&gt;=hypothèses!$BQ$15,hypothèses!$BT$15,K851*hypothèses!$BU$15)),IF(AND(D851=hypothèses!$BR$17,R851=hypothèses!$BN$1),IF(K851&lt;=hypothèses!$BP$17,hypothèses!$BS$17,IF(K851&gt;=hypothèses!$BQ$17,hypothèses!$BT$17,K851*hypothèses!$BU$17)),IF(AND(D851=hypothèses!$BR$18,R851=hypothèses!$BN$1),IF(K851&lt;=hypothèses!$BP$18,hypothèses!$BS$18,IF(K851&gt;=hypothèses!$BQ$18,hypothèses!$BT$18,K851*hypothèses!$BU$18)),0))))))))))))))</f>
        <v>0</v>
      </c>
      <c r="W851" t="str" cm="1">
        <f t="array" ref="W851">IFERROR(IF(T851&lt;0,0,IF(R851="tarif frais de dossier",30,K851*INDEX(hypothèses!$CC$2:$CR$21,MATCH(1,(K851&gt;=hypothèses!$BX$2:$BX$21)*(K851&lt;hypothèses!$BY$2:$BY$21)*(D851="Villeurbanne")+(K851&gt;=hypothèses!$BX$12:$BX$21)*(K851&lt;hypothèses!$BY$12:$BY$21)*(D851="Hors Villeurbanne"),0),CHOOSE(MATCH(R851,{"tarif eveil";"tarif courant";"tarif pratiques collectives";"tarif troisième cycle renforcé PPES";"tarif cumul";"tarif location"},0),1,4,7,10,13,16)))),"")</f>
        <v/>
      </c>
    </row>
    <row r="852" spans="1:23">
      <c r="A852" s="71" t="s">
        <v>71</v>
      </c>
      <c r="B852" s="71" t="s">
        <v>72</v>
      </c>
      <c r="C852" s="71" t="s">
        <v>73</v>
      </c>
      <c r="D852" t="s">
        <v>70</v>
      </c>
      <c r="E852" s="59">
        <v>64726</v>
      </c>
      <c r="F852">
        <v>26</v>
      </c>
      <c r="G852">
        <v>3</v>
      </c>
      <c r="H852">
        <f>IF(Tableau1[[#This Row],[Tranche RFR]]&gt;=2,Tableau1[[#This Row],[Tranche RFR]]-1,Tableau1[[#This Row],[Tranche RFR]])</f>
        <v>25</v>
      </c>
      <c r="I852">
        <f>Tableau1[[#This Row],[RFR]]/Tableau1[[#This Row],[nb parts sans couple]]</f>
        <v>2589.04</v>
      </c>
      <c r="J852" t="s">
        <v>77</v>
      </c>
      <c r="K852" s="4">
        <f t="shared" si="13"/>
        <v>1797.9444444444443</v>
      </c>
      <c r="L852" s="49">
        <f>IF($K852&lt;=hypothèses!$BG$2,1,IF(AND($K852&gt;hypothèses!$BF$3,$K852&lt;=hypothèses!$BG$3),2,IF(AND($K852&gt;hypothèses!$BF$4,$K852&lt;=hypothèses!$BG$4),3,IF(AND($K852&gt;hypothèses!$BF$5,$K852&lt;=hypothèses!$BG$5),4,IF(AND($K852&gt;hypothèses!$BF$6,$K852&lt;=hypothèses!$BG$6),5,IF(AND($K852&gt;hypothèses!$BF$7,$K852&lt;=hypothèses!$BG$7),6,IF(AND($K852&gt;hypothèses!$BF$8,$K852&lt;=hypothèses!$BG$8),7,IF(AND($K852&gt;hypothèses!$BF$9,$K852&lt;=hypothèses!$BG$9),8,IF(AND($K852&gt;hypothèses!$BF$10,$K852&lt;=hypothèses!$BG$10),9,IF(AND($K852&gt;hypothèses!$BF$11,$K852&lt;=hypothèses!$BG$11),10,IF(Tableau1[[#This Row],[QF mens]]&gt;hypothèses!BG861,10,"")))))))))))</f>
        <v>8</v>
      </c>
      <c r="M852" s="49">
        <f>IF($K852&lt;=hypothèses!$BY$2,1,IF(AND($K852&gt;hypothèses!$BX$3,$K852&lt;=hypothèses!$BY$3),2,IF(AND($K852&gt;hypothèses!$BX$4,$K852&lt;=hypothèses!$BY$4),3,IF(AND($K852&gt;hypothèses!$BX$5,$K852&lt;=hypothèses!$BY$5),4,IF(AND($K852&gt;hypothèses!$BX$6,$K852&lt;=hypothèses!$BY$6),5,IF(AND($K852&gt;hypothèses!$BX$7,$K852&lt;=hypothèses!$BY$7),6,IF(AND($K852&gt;hypothèses!$BX$8,$K852&lt;=hypothèses!$BY$8),7,IF(AND($K852&gt;hypothèses!$BX$9,$K852&lt;=hypothèses!$BY$9),8,IF(AND($K852&gt;hypothèses!$BX$10,$K852&lt;=hypothèses!$BY$10),9,IF(AND($K852&gt;hypothèses!$BX$11,$K852&lt;=hypothèses!$BY$11),10,IF(Tableau1[[#This Row],[QF mens]]&gt;hypothèses!BH861,10,"")))))))))))</f>
        <v>8</v>
      </c>
      <c r="N852" s="49" t="s">
        <v>82</v>
      </c>
      <c r="O852" s="49" t="s">
        <v>77</v>
      </c>
      <c r="P852" s="49" t="s">
        <v>83</v>
      </c>
      <c r="Q852" s="49" t="s">
        <v>82</v>
      </c>
      <c r="R852" t="s">
        <v>15</v>
      </c>
      <c r="S852">
        <v>1</v>
      </c>
      <c r="T852">
        <v>-87.1</v>
      </c>
      <c r="U852" s="58" cm="1">
        <f t="array" ref="U85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852" s="58">
        <f>IF(R852="Tarif Frais de dossier",30,IF(T852&lt;0,0,IF(AND(D852=hypothèses!$BR$2,R852=hypothèses!$BI$1),IF(K852&lt;=hypothèses!$BP$2,hypothèses!$BS$2,IF(K852&gt;=hypothèses!$BQ$2,hypothèses!$BT$2,K852*hypothèses!$BU$2)),IF(AND(D852=hypothèses!$BR$3,R852=hypothèses!$BI$1),IF(K852&lt;=hypothèses!$BP$3,hypothèses!$BS$3,IF(K852&gt;=hypothèses!$BQ$3,hypothèses!$BT$3,K852*hypothèses!$BU$3)),IF(AND(D852=hypothèses!$BR$5,R852=hypothèses!$BJ$1),IF(K852&lt;=hypothèses!$BP$5,hypothèses!$BS$5,IF(K852&gt;=hypothèses!$BQ$5,hypothèses!$BT$5,K852*hypothèses!$BU$5)),IF(AND(D852=hypothèses!$BR$6,R852=hypothèses!$BJ$1),IF(K852&lt;=hypothèses!$BP$6,hypothèses!$BS$6,IF(K852&gt;=hypothèses!$BQ$6,hypothèses!$BT$6,K852*hypothèses!$BU$6)),IF(AND(D852=hypothèses!$BR$8,R852=hypothèses!$BK$1),IF(K852&lt;=hypothèses!$BP$8,hypothèses!$BS$8,IF(K852&gt;=hypothèses!$BQ$8,hypothèses!$BT$8,K852*hypothèses!$BU$8)),IF(AND(D852=hypothèses!$BR$9,R852=hypothèses!$BK$1),IF(K852&lt;=hypothèses!$BP$9,hypothèses!$BS$9,IF(K852&gt;=hypothèses!$BQ$9,hypothèses!$BT$9,K852*hypothèses!$BU$9)),IF(AND(D852=hypothèses!$BR$11,R852=hypothèses!$BL$1),IF(K852&lt;=hypothèses!$BP$11,hypothèses!$BS$11,IF(K852&gt;=hypothèses!$BQ$11,hypothèses!$BT$11,K852*hypothèses!$BU$11)),IF(AND(D852=hypothèses!$BR$12,R852=hypothèses!$BL$1),IF(K852&lt;=hypothèses!$BP$12,hypothèses!$BS$12,IF(K852&gt;=hypothèses!$BQ$12,hypothèses!$BT$12,K852*hypothèses!$BU$12)),IF(AND(D852=hypothèses!$BR$14,R852=hypothèses!$BM$1),IF(K852&lt;=hypothèses!$BP$14,hypothèses!$BS$14,IF(K852&gt;=hypothèses!$BQ$14,hypothèses!$BT$14,K852*hypothèses!$BU$14)),IF(AND(D852=hypothèses!$BR$15,R852=hypothèses!$BM$1),IF(K852&lt;=hypothèses!$BP$15,hypothèses!$BS$15,IF(K852&gt;=hypothèses!$BQ$15,hypothèses!$BT$15,K852*hypothèses!$BU$15)),IF(AND(D852=hypothèses!$BR$17,R852=hypothèses!$BN$1),IF(K852&lt;=hypothèses!$BP$17,hypothèses!$BS$17,IF(K852&gt;=hypothèses!$BQ$17,hypothèses!$BT$17,K852*hypothèses!$BU$17)),IF(AND(D852=hypothèses!$BR$18,R852=hypothèses!$BN$1),IF(K852&lt;=hypothèses!$BP$18,hypothèses!$BS$18,IF(K852&gt;=hypothèses!$BQ$18,hypothèses!$BT$18,K852*hypothèses!$BU$18)),0))))))))))))))</f>
        <v>0</v>
      </c>
      <c r="W852" cm="1">
        <f t="array" ref="W852">IFERROR(IF(T852&lt;0,0,IF(R852="tarif frais de dossier",30,K852*INDEX(hypothèses!$CC$2:$CR$21,MATCH(1,(K852&gt;=hypothèses!$BX$2:$BX$21)*(K852&lt;hypothèses!$BY$2:$BY$21)*(D852="Villeurbanne")+(K852&gt;=hypothèses!$BX$12:$BX$21)*(K852&lt;hypothèses!$BY$12:$BY$21)*(D852="Hors Villeurbanne"),0),CHOOSE(MATCH(R852,{"tarif eveil";"tarif courant";"tarif pratiques collectives";"tarif troisième cycle renforcé PPES";"tarif cumul";"tarif location"},0),1,4,7,10,13,16)))),"")</f>
        <v>0</v>
      </c>
    </row>
    <row r="853" spans="1:23">
      <c r="A853" s="72" t="s">
        <v>71</v>
      </c>
      <c r="B853" s="72" t="s">
        <v>72</v>
      </c>
      <c r="C853" s="72" t="s">
        <v>73</v>
      </c>
      <c r="D853" t="s">
        <v>70</v>
      </c>
      <c r="E853" s="59">
        <v>64726</v>
      </c>
      <c r="F853">
        <v>26</v>
      </c>
      <c r="G853">
        <v>3</v>
      </c>
      <c r="H853">
        <f>IF(Tableau1[[#This Row],[Tranche RFR]]&gt;=2,Tableau1[[#This Row],[Tranche RFR]]-1,Tableau1[[#This Row],[Tranche RFR]])</f>
        <v>25</v>
      </c>
      <c r="I853">
        <f>Tableau1[[#This Row],[RFR]]/Tableau1[[#This Row],[nb parts sans couple]]</f>
        <v>2589.04</v>
      </c>
      <c r="J853" t="s">
        <v>77</v>
      </c>
      <c r="K853" s="4">
        <f t="shared" si="13"/>
        <v>1797.9444444444443</v>
      </c>
      <c r="L853" s="49">
        <f>IF($K853&lt;=hypothèses!$BG$2,1,IF(AND($K853&gt;hypothèses!$BF$3,$K853&lt;=hypothèses!$BG$3),2,IF(AND($K853&gt;hypothèses!$BF$4,$K853&lt;=hypothèses!$BG$4),3,IF(AND($K853&gt;hypothèses!$BF$5,$K853&lt;=hypothèses!$BG$5),4,IF(AND($K853&gt;hypothèses!$BF$6,$K853&lt;=hypothèses!$BG$6),5,IF(AND($K853&gt;hypothèses!$BF$7,$K853&lt;=hypothèses!$BG$7),6,IF(AND($K853&gt;hypothèses!$BF$8,$K853&lt;=hypothèses!$BG$8),7,IF(AND($K853&gt;hypothèses!$BF$9,$K853&lt;=hypothèses!$BG$9),8,IF(AND($K853&gt;hypothèses!$BF$10,$K853&lt;=hypothèses!$BG$10),9,IF(AND($K853&gt;hypothèses!$BF$11,$K853&lt;=hypothèses!$BG$11),10,IF(Tableau1[[#This Row],[QF mens]]&gt;hypothèses!BG862,10,"")))))))))))</f>
        <v>8</v>
      </c>
      <c r="M853" s="49">
        <f>IF($K853&lt;=hypothèses!$BY$2,1,IF(AND($K853&gt;hypothèses!$BX$3,$K853&lt;=hypothèses!$BY$3),2,IF(AND($K853&gt;hypothèses!$BX$4,$K853&lt;=hypothèses!$BY$4),3,IF(AND($K853&gt;hypothèses!$BX$5,$K853&lt;=hypothèses!$BY$5),4,IF(AND($K853&gt;hypothèses!$BX$6,$K853&lt;=hypothèses!$BY$6),5,IF(AND($K853&gt;hypothèses!$BX$7,$K853&lt;=hypothèses!$BY$7),6,IF(AND($K853&gt;hypothèses!$BX$8,$K853&lt;=hypothèses!$BY$8),7,IF(AND($K853&gt;hypothèses!$BX$9,$K853&lt;=hypothèses!$BY$9),8,IF(AND($K853&gt;hypothèses!$BX$10,$K853&lt;=hypothèses!$BY$10),9,IF(AND($K853&gt;hypothèses!$BX$11,$K853&lt;=hypothèses!$BY$11),10,IF(Tableau1[[#This Row],[QF mens]]&gt;hypothèses!BH862,10,"")))))))))))</f>
        <v>8</v>
      </c>
      <c r="N853" s="49" t="s">
        <v>82</v>
      </c>
      <c r="O853" s="49" t="s">
        <v>77</v>
      </c>
      <c r="P853" s="49" t="s">
        <v>83</v>
      </c>
      <c r="Q853" s="49" t="s">
        <v>82</v>
      </c>
      <c r="R853" t="s">
        <v>19</v>
      </c>
      <c r="S853">
        <v>1</v>
      </c>
      <c r="T853">
        <v>-174.2</v>
      </c>
      <c r="U853" s="58" cm="1">
        <f t="array" ref="U85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853" s="58">
        <f>IF(R853="Tarif Frais de dossier",30,IF(T853&lt;0,0,IF(AND(D853=hypothèses!$BR$2,R853=hypothèses!$BI$1),IF(K853&lt;=hypothèses!$BP$2,hypothèses!$BS$2,IF(K853&gt;=hypothèses!$BQ$2,hypothèses!$BT$2,K853*hypothèses!$BU$2)),IF(AND(D853=hypothèses!$BR$3,R853=hypothèses!$BI$1),IF(K853&lt;=hypothèses!$BP$3,hypothèses!$BS$3,IF(K853&gt;=hypothèses!$BQ$3,hypothèses!$BT$3,K853*hypothèses!$BU$3)),IF(AND(D853=hypothèses!$BR$5,R853=hypothèses!$BJ$1),IF(K853&lt;=hypothèses!$BP$5,hypothèses!$BS$5,IF(K853&gt;=hypothèses!$BQ$5,hypothèses!$BT$5,K853*hypothèses!$BU$5)),IF(AND(D853=hypothèses!$BR$6,R853=hypothèses!$BJ$1),IF(K853&lt;=hypothèses!$BP$6,hypothèses!$BS$6,IF(K853&gt;=hypothèses!$BQ$6,hypothèses!$BT$6,K853*hypothèses!$BU$6)),IF(AND(D853=hypothèses!$BR$8,R853=hypothèses!$BK$1),IF(K853&lt;=hypothèses!$BP$8,hypothèses!$BS$8,IF(K853&gt;=hypothèses!$BQ$8,hypothèses!$BT$8,K853*hypothèses!$BU$8)),IF(AND(D853=hypothèses!$BR$9,R853=hypothèses!$BK$1),IF(K853&lt;=hypothèses!$BP$9,hypothèses!$BS$9,IF(K853&gt;=hypothèses!$BQ$9,hypothèses!$BT$9,K853*hypothèses!$BU$9)),IF(AND(D853=hypothèses!$BR$11,R853=hypothèses!$BL$1),IF(K853&lt;=hypothèses!$BP$11,hypothèses!$BS$11,IF(K853&gt;=hypothèses!$BQ$11,hypothèses!$BT$11,K853*hypothèses!$BU$11)),IF(AND(D853=hypothèses!$BR$12,R853=hypothèses!$BL$1),IF(K853&lt;=hypothèses!$BP$12,hypothèses!$BS$12,IF(K853&gt;=hypothèses!$BQ$12,hypothèses!$BT$12,K853*hypothèses!$BU$12)),IF(AND(D853=hypothèses!$BR$14,R853=hypothèses!$BM$1),IF(K853&lt;=hypothèses!$BP$14,hypothèses!$BS$14,IF(K853&gt;=hypothèses!$BQ$14,hypothèses!$BT$14,K853*hypothèses!$BU$14)),IF(AND(D853=hypothèses!$BR$15,R853=hypothèses!$BM$1),IF(K853&lt;=hypothèses!$BP$15,hypothèses!$BS$15,IF(K853&gt;=hypothèses!$BQ$15,hypothèses!$BT$15,K853*hypothèses!$BU$15)),IF(AND(D853=hypothèses!$BR$17,R853=hypothèses!$BN$1),IF(K853&lt;=hypothèses!$BP$17,hypothèses!$BS$17,IF(K853&gt;=hypothèses!$BQ$17,hypothèses!$BT$17,K853*hypothèses!$BU$17)),IF(AND(D853=hypothèses!$BR$18,R853=hypothèses!$BN$1),IF(K853&lt;=hypothèses!$BP$18,hypothèses!$BS$18,IF(K853&gt;=hypothèses!$BQ$18,hypothèses!$BT$18,K853*hypothèses!$BU$18)),0))))))))))))))</f>
        <v>0</v>
      </c>
      <c r="W853" cm="1">
        <f t="array" ref="W853">IFERROR(IF(T853&lt;0,0,IF(R853="tarif frais de dossier",30,K853*INDEX(hypothèses!$CC$2:$CR$21,MATCH(1,(K853&gt;=hypothèses!$BX$2:$BX$21)*(K853&lt;hypothèses!$BY$2:$BY$21)*(D853="Villeurbanne")+(K853&gt;=hypothèses!$BX$12:$BX$21)*(K853&lt;hypothèses!$BY$12:$BY$21)*(D853="Hors Villeurbanne"),0),CHOOSE(MATCH(R853,{"tarif eveil";"tarif courant";"tarif pratiques collectives";"tarif troisième cycle renforcé PPES";"tarif cumul";"tarif location"},0),1,4,7,10,13,16)))),"")</f>
        <v>0</v>
      </c>
    </row>
    <row r="854" spans="1:23">
      <c r="A854" s="71" t="s">
        <v>71</v>
      </c>
      <c r="B854" s="71" t="s">
        <v>72</v>
      </c>
      <c r="C854" s="71" t="s">
        <v>73</v>
      </c>
      <c r="D854" t="s">
        <v>70</v>
      </c>
      <c r="E854" s="59">
        <v>64726</v>
      </c>
      <c r="F854">
        <v>26</v>
      </c>
      <c r="G854">
        <v>3</v>
      </c>
      <c r="H854">
        <f>IF(Tableau1[[#This Row],[Tranche RFR]]&gt;=2,Tableau1[[#This Row],[Tranche RFR]]-1,Tableau1[[#This Row],[Tranche RFR]])</f>
        <v>25</v>
      </c>
      <c r="I854">
        <f>Tableau1[[#This Row],[RFR]]/Tableau1[[#This Row],[nb parts sans couple]]</f>
        <v>2589.04</v>
      </c>
      <c r="J854" t="s">
        <v>77</v>
      </c>
      <c r="K854" s="4">
        <f t="shared" si="13"/>
        <v>1797.9444444444443</v>
      </c>
      <c r="L854" s="49">
        <f>IF($K854&lt;=hypothèses!$BG$2,1,IF(AND($K854&gt;hypothèses!$BF$3,$K854&lt;=hypothèses!$BG$3),2,IF(AND($K854&gt;hypothèses!$BF$4,$K854&lt;=hypothèses!$BG$4),3,IF(AND($K854&gt;hypothèses!$BF$5,$K854&lt;=hypothèses!$BG$5),4,IF(AND($K854&gt;hypothèses!$BF$6,$K854&lt;=hypothèses!$BG$6),5,IF(AND($K854&gt;hypothèses!$BF$7,$K854&lt;=hypothèses!$BG$7),6,IF(AND($K854&gt;hypothèses!$BF$8,$K854&lt;=hypothèses!$BG$8),7,IF(AND($K854&gt;hypothèses!$BF$9,$K854&lt;=hypothèses!$BG$9),8,IF(AND($K854&gt;hypothèses!$BF$10,$K854&lt;=hypothèses!$BG$10),9,IF(AND($K854&gt;hypothèses!$BF$11,$K854&lt;=hypothèses!$BG$11),10,IF(Tableau1[[#This Row],[QF mens]]&gt;hypothèses!BG863,10,"")))))))))))</f>
        <v>8</v>
      </c>
      <c r="M854" s="49">
        <f>IF($K854&lt;=hypothèses!$BY$2,1,IF(AND($K854&gt;hypothèses!$BX$3,$K854&lt;=hypothèses!$BY$3),2,IF(AND($K854&gt;hypothèses!$BX$4,$K854&lt;=hypothèses!$BY$4),3,IF(AND($K854&gt;hypothèses!$BX$5,$K854&lt;=hypothèses!$BY$5),4,IF(AND($K854&gt;hypothèses!$BX$6,$K854&lt;=hypothèses!$BY$6),5,IF(AND($K854&gt;hypothèses!$BX$7,$K854&lt;=hypothèses!$BY$7),6,IF(AND($K854&gt;hypothèses!$BX$8,$K854&lt;=hypothèses!$BY$8),7,IF(AND($K854&gt;hypothèses!$BX$9,$K854&lt;=hypothèses!$BY$9),8,IF(AND($K854&gt;hypothèses!$BX$10,$K854&lt;=hypothèses!$BY$10),9,IF(AND($K854&gt;hypothèses!$BX$11,$K854&lt;=hypothèses!$BY$11),10,IF(Tableau1[[#This Row],[QF mens]]&gt;hypothèses!BH863,10,"")))))))))))</f>
        <v>8</v>
      </c>
      <c r="N854" s="49" t="s">
        <v>82</v>
      </c>
      <c r="O854" s="49" t="s">
        <v>77</v>
      </c>
      <c r="P854" s="49" t="s">
        <v>83</v>
      </c>
      <c r="Q854" s="49" t="s">
        <v>82</v>
      </c>
      <c r="R854" t="s">
        <v>14</v>
      </c>
      <c r="S854">
        <v>1</v>
      </c>
      <c r="T854">
        <v>30</v>
      </c>
      <c r="U854" s="58" cm="1">
        <f t="array" ref="U85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854" s="58">
        <f>IF(R854="Tarif Frais de dossier",30,IF(T854&lt;0,0,IF(AND(D854=hypothèses!$BR$2,R854=hypothèses!$BI$1),IF(K854&lt;=hypothèses!$BP$2,hypothèses!$BS$2,IF(K854&gt;=hypothèses!$BQ$2,hypothèses!$BT$2,K854*hypothèses!$BU$2)),IF(AND(D854=hypothèses!$BR$3,R854=hypothèses!$BI$1),IF(K854&lt;=hypothèses!$BP$3,hypothèses!$BS$3,IF(K854&gt;=hypothèses!$BQ$3,hypothèses!$BT$3,K854*hypothèses!$BU$3)),IF(AND(D854=hypothèses!$BR$5,R854=hypothèses!$BJ$1),IF(K854&lt;=hypothèses!$BP$5,hypothèses!$BS$5,IF(K854&gt;=hypothèses!$BQ$5,hypothèses!$BT$5,K854*hypothèses!$BU$5)),IF(AND(D854=hypothèses!$BR$6,R854=hypothèses!$BJ$1),IF(K854&lt;=hypothèses!$BP$6,hypothèses!$BS$6,IF(K854&gt;=hypothèses!$BQ$6,hypothèses!$BT$6,K854*hypothèses!$BU$6)),IF(AND(D854=hypothèses!$BR$8,R854=hypothèses!$BK$1),IF(K854&lt;=hypothèses!$BP$8,hypothèses!$BS$8,IF(K854&gt;=hypothèses!$BQ$8,hypothèses!$BT$8,K854*hypothèses!$BU$8)),IF(AND(D854=hypothèses!$BR$9,R854=hypothèses!$BK$1),IF(K854&lt;=hypothèses!$BP$9,hypothèses!$BS$9,IF(K854&gt;=hypothèses!$BQ$9,hypothèses!$BT$9,K854*hypothèses!$BU$9)),IF(AND(D854=hypothèses!$BR$11,R854=hypothèses!$BL$1),IF(K854&lt;=hypothèses!$BP$11,hypothèses!$BS$11,IF(K854&gt;=hypothèses!$BQ$11,hypothèses!$BT$11,K854*hypothèses!$BU$11)),IF(AND(D854=hypothèses!$BR$12,R854=hypothèses!$BL$1),IF(K854&lt;=hypothèses!$BP$12,hypothèses!$BS$12,IF(K854&gt;=hypothèses!$BQ$12,hypothèses!$BT$12,K854*hypothèses!$BU$12)),IF(AND(D854=hypothèses!$BR$14,R854=hypothèses!$BM$1),IF(K854&lt;=hypothèses!$BP$14,hypothèses!$BS$14,IF(K854&gt;=hypothèses!$BQ$14,hypothèses!$BT$14,K854*hypothèses!$BU$14)),IF(AND(D854=hypothèses!$BR$15,R854=hypothèses!$BM$1),IF(K854&lt;=hypothèses!$BP$15,hypothèses!$BS$15,IF(K854&gt;=hypothèses!$BQ$15,hypothèses!$BT$15,K854*hypothèses!$BU$15)),IF(AND(D854=hypothèses!$BR$17,R854=hypothèses!$BN$1),IF(K854&lt;=hypothèses!$BP$17,hypothèses!$BS$17,IF(K854&gt;=hypothèses!$BQ$17,hypothèses!$BT$17,K854*hypothèses!$BU$17)),IF(AND(D854=hypothèses!$BR$18,R854=hypothèses!$BN$1),IF(K854&lt;=hypothèses!$BP$18,hypothèses!$BS$18,IF(K854&gt;=hypothèses!$BQ$18,hypothèses!$BT$18,K854*hypothèses!$BU$18)),0))))))))))))))</f>
        <v>30</v>
      </c>
      <c r="W854" cm="1">
        <f t="array" ref="W854">IFERROR(IF(T854&lt;0,0,IF(R854="tarif frais de dossier",30,K854*INDEX(hypothèses!$CC$2:$CR$21,MATCH(1,(K854&gt;=hypothèses!$BX$2:$BX$21)*(K854&lt;hypothèses!$BY$2:$BY$21)*(D854="Villeurbanne")+(K854&gt;=hypothèses!$BX$12:$BX$21)*(K854&lt;hypothèses!$BY$12:$BY$21)*(D854="Hors Villeurbanne"),0),CHOOSE(MATCH(R854,{"tarif eveil";"tarif courant";"tarif pratiques collectives";"tarif troisième cycle renforcé PPES";"tarif cumul";"tarif location"},0),1,4,7,10,13,16)))),"")</f>
        <v>30</v>
      </c>
    </row>
    <row r="855" spans="1:23">
      <c r="A855" s="72" t="s">
        <v>71</v>
      </c>
      <c r="B855" s="72" t="s">
        <v>72</v>
      </c>
      <c r="C855" s="72" t="s">
        <v>73</v>
      </c>
      <c r="D855" t="s">
        <v>70</v>
      </c>
      <c r="E855" s="59">
        <v>64726</v>
      </c>
      <c r="F855">
        <v>26</v>
      </c>
      <c r="G855">
        <v>3</v>
      </c>
      <c r="H855">
        <f>IF(Tableau1[[#This Row],[Tranche RFR]]&gt;=2,Tableau1[[#This Row],[Tranche RFR]]-1,Tableau1[[#This Row],[Tranche RFR]])</f>
        <v>25</v>
      </c>
      <c r="I855">
        <f>Tableau1[[#This Row],[RFR]]/Tableau1[[#This Row],[nb parts sans couple]]</f>
        <v>2589.04</v>
      </c>
      <c r="J855" t="s">
        <v>77</v>
      </c>
      <c r="K855" s="4">
        <f t="shared" si="13"/>
        <v>1797.9444444444443</v>
      </c>
      <c r="L855" s="49">
        <f>IF($K855&lt;=hypothèses!$BG$2,1,IF(AND($K855&gt;hypothèses!$BF$3,$K855&lt;=hypothèses!$BG$3),2,IF(AND($K855&gt;hypothèses!$BF$4,$K855&lt;=hypothèses!$BG$4),3,IF(AND($K855&gt;hypothèses!$BF$5,$K855&lt;=hypothèses!$BG$5),4,IF(AND($K855&gt;hypothèses!$BF$6,$K855&lt;=hypothèses!$BG$6),5,IF(AND($K855&gt;hypothèses!$BF$7,$K855&lt;=hypothèses!$BG$7),6,IF(AND($K855&gt;hypothèses!$BF$8,$K855&lt;=hypothèses!$BG$8),7,IF(AND($K855&gt;hypothèses!$BF$9,$K855&lt;=hypothèses!$BG$9),8,IF(AND($K855&gt;hypothèses!$BF$10,$K855&lt;=hypothèses!$BG$10),9,IF(AND($K855&gt;hypothèses!$BF$11,$K855&lt;=hypothèses!$BG$11),10,IF(Tableau1[[#This Row],[QF mens]]&gt;hypothèses!BG864,10,"")))))))))))</f>
        <v>8</v>
      </c>
      <c r="M855" s="49">
        <f>IF($K855&lt;=hypothèses!$BY$2,1,IF(AND($K855&gt;hypothèses!$BX$3,$K855&lt;=hypothèses!$BY$3),2,IF(AND($K855&gt;hypothèses!$BX$4,$K855&lt;=hypothèses!$BY$4),3,IF(AND($K855&gt;hypothèses!$BX$5,$K855&lt;=hypothèses!$BY$5),4,IF(AND($K855&gt;hypothèses!$BX$6,$K855&lt;=hypothèses!$BY$6),5,IF(AND($K855&gt;hypothèses!$BX$7,$K855&lt;=hypothèses!$BY$7),6,IF(AND($K855&gt;hypothèses!$BX$8,$K855&lt;=hypothèses!$BY$8),7,IF(AND($K855&gt;hypothèses!$BX$9,$K855&lt;=hypothèses!$BY$9),8,IF(AND($K855&gt;hypothèses!$BX$10,$K855&lt;=hypothèses!$BY$10),9,IF(AND($K855&gt;hypothèses!$BX$11,$K855&lt;=hypothèses!$BY$11),10,IF(Tableau1[[#This Row],[QF mens]]&gt;hypothèses!BH864,10,"")))))))))))</f>
        <v>8</v>
      </c>
      <c r="N855" s="49" t="s">
        <v>82</v>
      </c>
      <c r="O855" s="49" t="s">
        <v>77</v>
      </c>
      <c r="P855" s="49" t="s">
        <v>83</v>
      </c>
      <c r="Q855" s="49" t="s">
        <v>82</v>
      </c>
      <c r="R855" t="s">
        <v>16</v>
      </c>
      <c r="S855">
        <v>1</v>
      </c>
      <c r="T855">
        <v>165</v>
      </c>
      <c r="U855" s="58" cm="1">
        <f t="array" ref="U85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171.77000000000004</v>
      </c>
      <c r="V855" s="58">
        <f>IF(R855="Tarif Frais de dossier",30,IF(T855&lt;0,0,IF(AND(D855=hypothèses!$BR$2,R855=hypothèses!$BI$1),IF(K855&lt;=hypothèses!$BP$2,hypothèses!$BS$2,IF(K855&gt;=hypothèses!$BQ$2,hypothèses!$BT$2,K855*hypothèses!$BU$2)),IF(AND(D855=hypothèses!$BR$3,R855=hypothèses!$BI$1),IF(K855&lt;=hypothèses!$BP$3,hypothèses!$BS$3,IF(K855&gt;=hypothèses!$BQ$3,hypothèses!$BT$3,K855*hypothèses!$BU$3)),IF(AND(D855=hypothèses!$BR$5,R855=hypothèses!$BJ$1),IF(K855&lt;=hypothèses!$BP$5,hypothèses!$BS$5,IF(K855&gt;=hypothèses!$BQ$5,hypothèses!$BT$5,K855*hypothèses!$BU$5)),IF(AND(D855=hypothèses!$BR$6,R855=hypothèses!$BJ$1),IF(K855&lt;=hypothèses!$BP$6,hypothèses!$BS$6,IF(K855&gt;=hypothèses!$BQ$6,hypothèses!$BT$6,K855*hypothèses!$BU$6)),IF(AND(D855=hypothèses!$BR$8,R855=hypothèses!$BK$1),IF(K855&lt;=hypothèses!$BP$8,hypothèses!$BS$8,IF(K855&gt;=hypothèses!$BQ$8,hypothèses!$BT$8,K855*hypothèses!$BU$8)),IF(AND(D855=hypothèses!$BR$9,R855=hypothèses!$BK$1),IF(K855&lt;=hypothèses!$BP$9,hypothèses!$BS$9,IF(K855&gt;=hypothèses!$BQ$9,hypothèses!$BT$9,K855*hypothèses!$BU$9)),IF(AND(D855=hypothèses!$BR$11,R855=hypothèses!$BL$1),IF(K855&lt;=hypothèses!$BP$11,hypothèses!$BS$11,IF(K855&gt;=hypothèses!$BQ$11,hypothèses!$BT$11,K855*hypothèses!$BU$11)),IF(AND(D855=hypothèses!$BR$12,R855=hypothèses!$BL$1),IF(K855&lt;=hypothèses!$BP$12,hypothèses!$BS$12,IF(K855&gt;=hypothèses!$BQ$12,hypothèses!$BT$12,K855*hypothèses!$BU$12)),IF(AND(D855=hypothèses!$BR$14,R855=hypothèses!$BM$1),IF(K855&lt;=hypothèses!$BP$14,hypothèses!$BS$14,IF(K855&gt;=hypothèses!$BQ$14,hypothèses!$BT$14,K855*hypothèses!$BU$14)),IF(AND(D855=hypothèses!$BR$15,R855=hypothèses!$BM$1),IF(K855&lt;=hypothèses!$BP$15,hypothèses!$BS$15,IF(K855&gt;=hypothèses!$BQ$15,hypothèses!$BT$15,K855*hypothèses!$BU$15)),IF(AND(D855=hypothèses!$BR$17,R855=hypothèses!$BN$1),IF(K855&lt;=hypothèses!$BP$17,hypothèses!$BS$17,IF(K855&gt;=hypothèses!$BQ$17,hypothèses!$BT$17,K855*hypothèses!$BU$17)),IF(AND(D855=hypothèses!$BR$18,R855=hypothèses!$BN$1),IF(K855&lt;=hypothèses!$BP$18,hypothèses!$BS$18,IF(K855&gt;=hypothèses!$BQ$18,hypothèses!$BT$18,K855*hypothèses!$BU$18)),0))))))))))))))</f>
        <v>182.5605128205128</v>
      </c>
      <c r="W855" t="str" cm="1">
        <f t="array" ref="W855">IFERROR(IF(T855&lt;0,0,IF(R855="tarif frais de dossier",30,K855*INDEX(hypothèses!$CC$2:$CR$21,MATCH(1,(K855&gt;=hypothèses!$BX$2:$BX$21)*(K855&lt;hypothèses!$BY$2:$BY$21)*(D855="Villeurbanne")+(K855&gt;=hypothèses!$BX$12:$BX$21)*(K855&lt;hypothèses!$BY$12:$BY$21)*(D855="Hors Villeurbanne"),0),CHOOSE(MATCH(R855,{"tarif eveil";"tarif courant";"tarif pratiques collectives";"tarif troisième cycle renforcé PPES";"tarif cumul";"tarif location"},0),1,4,7,10,13,16)))),"")</f>
        <v/>
      </c>
    </row>
    <row r="856" spans="1:23">
      <c r="A856" s="71" t="s">
        <v>71</v>
      </c>
      <c r="B856" s="71" t="s">
        <v>72</v>
      </c>
      <c r="C856" s="71" t="s">
        <v>73</v>
      </c>
      <c r="D856" t="s">
        <v>70</v>
      </c>
      <c r="E856" s="59">
        <v>64726</v>
      </c>
      <c r="F856">
        <v>26</v>
      </c>
      <c r="G856">
        <v>3</v>
      </c>
      <c r="H856">
        <f>IF(Tableau1[[#This Row],[Tranche RFR]]&gt;=2,Tableau1[[#This Row],[Tranche RFR]]-1,Tableau1[[#This Row],[Tranche RFR]])</f>
        <v>25</v>
      </c>
      <c r="I856">
        <f>Tableau1[[#This Row],[RFR]]/Tableau1[[#This Row],[nb parts sans couple]]</f>
        <v>2589.04</v>
      </c>
      <c r="J856" t="s">
        <v>77</v>
      </c>
      <c r="K856" s="4">
        <f t="shared" si="13"/>
        <v>1797.9444444444443</v>
      </c>
      <c r="L856" s="49">
        <f>IF($K856&lt;=hypothèses!$BG$2,1,IF(AND($K856&gt;hypothèses!$BF$3,$K856&lt;=hypothèses!$BG$3),2,IF(AND($K856&gt;hypothèses!$BF$4,$K856&lt;=hypothèses!$BG$4),3,IF(AND($K856&gt;hypothèses!$BF$5,$K856&lt;=hypothèses!$BG$5),4,IF(AND($K856&gt;hypothèses!$BF$6,$K856&lt;=hypothèses!$BG$6),5,IF(AND($K856&gt;hypothèses!$BF$7,$K856&lt;=hypothèses!$BG$7),6,IF(AND($K856&gt;hypothèses!$BF$8,$K856&lt;=hypothèses!$BG$8),7,IF(AND($K856&gt;hypothèses!$BF$9,$K856&lt;=hypothèses!$BG$9),8,IF(AND($K856&gt;hypothèses!$BF$10,$K856&lt;=hypothèses!$BG$10),9,IF(AND($K856&gt;hypothèses!$BF$11,$K856&lt;=hypothèses!$BG$11),10,IF(Tableau1[[#This Row],[QF mens]]&gt;hypothèses!BG865,10,"")))))))))))</f>
        <v>8</v>
      </c>
      <c r="M856" s="49">
        <f>IF($K856&lt;=hypothèses!$BY$2,1,IF(AND($K856&gt;hypothèses!$BX$3,$K856&lt;=hypothèses!$BY$3),2,IF(AND($K856&gt;hypothèses!$BX$4,$K856&lt;=hypothèses!$BY$4),3,IF(AND($K856&gt;hypothèses!$BX$5,$K856&lt;=hypothèses!$BY$5),4,IF(AND($K856&gt;hypothèses!$BX$6,$K856&lt;=hypothèses!$BY$6),5,IF(AND($K856&gt;hypothèses!$BX$7,$K856&lt;=hypothèses!$BY$7),6,IF(AND($K856&gt;hypothèses!$BX$8,$K856&lt;=hypothèses!$BY$8),7,IF(AND($K856&gt;hypothèses!$BX$9,$K856&lt;=hypothèses!$BY$9),8,IF(AND($K856&gt;hypothèses!$BX$10,$K856&lt;=hypothèses!$BY$10),9,IF(AND($K856&gt;hypothèses!$BX$11,$K856&lt;=hypothèses!$BY$11),10,IF(Tableau1[[#This Row],[QF mens]]&gt;hypothèses!BH865,10,"")))))))))))</f>
        <v>8</v>
      </c>
      <c r="N856" s="49" t="s">
        <v>82</v>
      </c>
      <c r="O856" s="49" t="s">
        <v>77</v>
      </c>
      <c r="P856" s="49" t="s">
        <v>83</v>
      </c>
      <c r="Q856" s="49" t="s">
        <v>82</v>
      </c>
      <c r="R856" t="s">
        <v>19</v>
      </c>
      <c r="S856">
        <v>1</v>
      </c>
      <c r="T856">
        <v>-33</v>
      </c>
      <c r="U856" s="58" cm="1">
        <f t="array" ref="U85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856" s="58">
        <f>IF(R856="Tarif Frais de dossier",30,IF(T856&lt;0,0,IF(AND(D856=hypothèses!$BR$2,R856=hypothèses!$BI$1),IF(K856&lt;=hypothèses!$BP$2,hypothèses!$BS$2,IF(K856&gt;=hypothèses!$BQ$2,hypothèses!$BT$2,K856*hypothèses!$BU$2)),IF(AND(D856=hypothèses!$BR$3,R856=hypothèses!$BI$1),IF(K856&lt;=hypothèses!$BP$3,hypothèses!$BS$3,IF(K856&gt;=hypothèses!$BQ$3,hypothèses!$BT$3,K856*hypothèses!$BU$3)),IF(AND(D856=hypothèses!$BR$5,R856=hypothèses!$BJ$1),IF(K856&lt;=hypothèses!$BP$5,hypothèses!$BS$5,IF(K856&gt;=hypothèses!$BQ$5,hypothèses!$BT$5,K856*hypothèses!$BU$5)),IF(AND(D856=hypothèses!$BR$6,R856=hypothèses!$BJ$1),IF(K856&lt;=hypothèses!$BP$6,hypothèses!$BS$6,IF(K856&gt;=hypothèses!$BQ$6,hypothèses!$BT$6,K856*hypothèses!$BU$6)),IF(AND(D856=hypothèses!$BR$8,R856=hypothèses!$BK$1),IF(K856&lt;=hypothèses!$BP$8,hypothèses!$BS$8,IF(K856&gt;=hypothèses!$BQ$8,hypothèses!$BT$8,K856*hypothèses!$BU$8)),IF(AND(D856=hypothèses!$BR$9,R856=hypothèses!$BK$1),IF(K856&lt;=hypothèses!$BP$9,hypothèses!$BS$9,IF(K856&gt;=hypothèses!$BQ$9,hypothèses!$BT$9,K856*hypothèses!$BU$9)),IF(AND(D856=hypothèses!$BR$11,R856=hypothèses!$BL$1),IF(K856&lt;=hypothèses!$BP$11,hypothèses!$BS$11,IF(K856&gt;=hypothèses!$BQ$11,hypothèses!$BT$11,K856*hypothèses!$BU$11)),IF(AND(D856=hypothèses!$BR$12,R856=hypothèses!$BL$1),IF(K856&lt;=hypothèses!$BP$12,hypothèses!$BS$12,IF(K856&gt;=hypothèses!$BQ$12,hypothèses!$BT$12,K856*hypothèses!$BU$12)),IF(AND(D856=hypothèses!$BR$14,R856=hypothèses!$BM$1),IF(K856&lt;=hypothèses!$BP$14,hypothèses!$BS$14,IF(K856&gt;=hypothèses!$BQ$14,hypothèses!$BT$14,K856*hypothèses!$BU$14)),IF(AND(D856=hypothèses!$BR$15,R856=hypothèses!$BM$1),IF(K856&lt;=hypothèses!$BP$15,hypothèses!$BS$15,IF(K856&gt;=hypothèses!$BQ$15,hypothèses!$BT$15,K856*hypothèses!$BU$15)),IF(AND(D856=hypothèses!$BR$17,R856=hypothèses!$BN$1),IF(K856&lt;=hypothèses!$BP$17,hypothèses!$BS$17,IF(K856&gt;=hypothèses!$BQ$17,hypothèses!$BT$17,K856*hypothèses!$BU$17)),IF(AND(D856=hypothèses!$BR$18,R856=hypothèses!$BN$1),IF(K856&lt;=hypothèses!$BP$18,hypothèses!$BS$18,IF(K856&gt;=hypothèses!$BQ$18,hypothèses!$BT$18,K856*hypothèses!$BU$18)),0))))))))))))))</f>
        <v>0</v>
      </c>
      <c r="W856" cm="1">
        <f t="array" ref="W856">IFERROR(IF(T856&lt;0,0,IF(R856="tarif frais de dossier",30,K856*INDEX(hypothèses!$CC$2:$CR$21,MATCH(1,(K856&gt;=hypothèses!$BX$2:$BX$21)*(K856&lt;hypothèses!$BY$2:$BY$21)*(D856="Villeurbanne")+(K856&gt;=hypothèses!$BX$12:$BX$21)*(K856&lt;hypothèses!$BY$12:$BY$21)*(D856="Hors Villeurbanne"),0),CHOOSE(MATCH(R856,{"tarif eveil";"tarif courant";"tarif pratiques collectives";"tarif troisième cycle renforcé PPES";"tarif cumul";"tarif location"},0),1,4,7,10,13,16)))),"")</f>
        <v>0</v>
      </c>
    </row>
    <row r="857" spans="1:23">
      <c r="A857" s="72" t="s">
        <v>71</v>
      </c>
      <c r="B857" s="72" t="s">
        <v>72</v>
      </c>
      <c r="C857" s="72" t="s">
        <v>73</v>
      </c>
      <c r="D857" t="s">
        <v>70</v>
      </c>
      <c r="E857" s="59">
        <v>92821</v>
      </c>
      <c r="F857">
        <v>38</v>
      </c>
      <c r="G857">
        <v>3</v>
      </c>
      <c r="H857">
        <f>IF(Tableau1[[#This Row],[Tranche RFR]]&gt;=2,Tableau1[[#This Row],[Tranche RFR]]-1,Tableau1[[#This Row],[Tranche RFR]])</f>
        <v>37</v>
      </c>
      <c r="I857">
        <f>Tableau1[[#This Row],[RFR]]/Tableau1[[#This Row],[nb parts sans couple]]</f>
        <v>2508.6756756756758</v>
      </c>
      <c r="J857" t="s">
        <v>77</v>
      </c>
      <c r="K857" s="4">
        <f t="shared" si="13"/>
        <v>2578.3611111111109</v>
      </c>
      <c r="L857" s="49">
        <f>IF($K857&lt;=hypothèses!$BG$2,1,IF(AND($K857&gt;hypothèses!$BF$3,$K857&lt;=hypothèses!$BG$3),2,IF(AND($K857&gt;hypothèses!$BF$4,$K857&lt;=hypothèses!$BG$4),3,IF(AND($K857&gt;hypothèses!$BF$5,$K857&lt;=hypothèses!$BG$5),4,IF(AND($K857&gt;hypothèses!$BF$6,$K857&lt;=hypothèses!$BG$6),5,IF(AND($K857&gt;hypothèses!$BF$7,$K857&lt;=hypothèses!$BG$7),6,IF(AND($K857&gt;hypothèses!$BF$8,$K857&lt;=hypothèses!$BG$8),7,IF(AND($K857&gt;hypothèses!$BF$9,$K857&lt;=hypothèses!$BG$9),8,IF(AND($K857&gt;hypothèses!$BF$10,$K857&lt;=hypothèses!$BG$10),9,IF(AND($K857&gt;hypothèses!$BF$11,$K857&lt;=hypothèses!$BG$11),10,IF(Tableau1[[#This Row],[QF mens]]&gt;hypothèses!BG866,10,"")))))))))))</f>
        <v>10</v>
      </c>
      <c r="M857" s="49">
        <f>IF($K857&lt;=hypothèses!$BY$2,1,IF(AND($K857&gt;hypothèses!$BX$3,$K857&lt;=hypothèses!$BY$3),2,IF(AND($K857&gt;hypothèses!$BX$4,$K857&lt;=hypothèses!$BY$4),3,IF(AND($K857&gt;hypothèses!$BX$5,$K857&lt;=hypothèses!$BY$5),4,IF(AND($K857&gt;hypothèses!$BX$6,$K857&lt;=hypothèses!$BY$6),5,IF(AND($K857&gt;hypothèses!$BX$7,$K857&lt;=hypothèses!$BY$7),6,IF(AND($K857&gt;hypothèses!$BX$8,$K857&lt;=hypothèses!$BY$8),7,IF(AND($K857&gt;hypothèses!$BX$9,$K857&lt;=hypothèses!$BY$9),8,IF(AND($K857&gt;hypothèses!$BX$10,$K857&lt;=hypothèses!$BY$10),9,IF(AND($K857&gt;hypothèses!$BX$11,$K857&lt;=hypothèses!$BY$11),10,IF(Tableau1[[#This Row],[QF mens]]&gt;hypothèses!BH866,10,"")))))))))))</f>
        <v>10</v>
      </c>
      <c r="N857" s="49" t="s">
        <v>82</v>
      </c>
      <c r="O857" s="49" t="s">
        <v>77</v>
      </c>
      <c r="P857" s="49" t="s">
        <v>83</v>
      </c>
      <c r="Q857" s="49" t="s">
        <v>82</v>
      </c>
      <c r="R857" t="s">
        <v>13</v>
      </c>
      <c r="S857">
        <v>1</v>
      </c>
      <c r="T857">
        <v>1027</v>
      </c>
      <c r="U857" s="58" cm="1">
        <f t="array" ref="U85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1066.98</v>
      </c>
      <c r="V857" s="58">
        <f>IF(R857="Tarif Frais de dossier",30,IF(T857&lt;0,0,IF(AND(D857=hypothèses!$BR$2,R857=hypothèses!$BI$1),IF(K857&lt;=hypothèses!$BP$2,hypothèses!$BS$2,IF(K857&gt;=hypothèses!$BQ$2,hypothèses!$BT$2,K857*hypothèses!$BU$2)),IF(AND(D857=hypothèses!$BR$3,R857=hypothèses!$BI$1),IF(K857&lt;=hypothèses!$BP$3,hypothèses!$BS$3,IF(K857&gt;=hypothèses!$BQ$3,hypothèses!$BT$3,K857*hypothèses!$BU$3)),IF(AND(D857=hypothèses!$BR$5,R857=hypothèses!$BJ$1),IF(K857&lt;=hypothèses!$BP$5,hypothèses!$BS$5,IF(K857&gt;=hypothèses!$BQ$5,hypothèses!$BT$5,K857*hypothèses!$BU$5)),IF(AND(D857=hypothèses!$BR$6,R857=hypothèses!$BJ$1),IF(K857&lt;=hypothèses!$BP$6,hypothèses!$BS$6,IF(K857&gt;=hypothèses!$BQ$6,hypothèses!$BT$6,K857*hypothèses!$BU$6)),IF(AND(D857=hypothèses!$BR$8,R857=hypothèses!$BK$1),IF(K857&lt;=hypothèses!$BP$8,hypothèses!$BS$8,IF(K857&gt;=hypothèses!$BQ$8,hypothèses!$BT$8,K857*hypothèses!$BU$8)),IF(AND(D857=hypothèses!$BR$9,R857=hypothèses!$BK$1),IF(K857&lt;=hypothèses!$BP$9,hypothèses!$BS$9,IF(K857&gt;=hypothèses!$BQ$9,hypothèses!$BT$9,K857*hypothèses!$BU$9)),IF(AND(D857=hypothèses!$BR$11,R857=hypothèses!$BL$1),IF(K857&lt;=hypothèses!$BP$11,hypothèses!$BS$11,IF(K857&gt;=hypothèses!$BQ$11,hypothèses!$BT$11,K857*hypothèses!$BU$11)),IF(AND(D857=hypothèses!$BR$12,R857=hypothèses!$BL$1),IF(K857&lt;=hypothèses!$BP$12,hypothèses!$BS$12,IF(K857&gt;=hypothèses!$BQ$12,hypothèses!$BT$12,K857*hypothèses!$BU$12)),IF(AND(D857=hypothèses!$BR$14,R857=hypothèses!$BM$1),IF(K857&lt;=hypothèses!$BP$14,hypothèses!$BS$14,IF(K857&gt;=hypothèses!$BQ$14,hypothèses!$BT$14,K857*hypothèses!$BU$14)),IF(AND(D857=hypothèses!$BR$15,R857=hypothèses!$BM$1),IF(K857&lt;=hypothèses!$BP$15,hypothèses!$BS$15,IF(K857&gt;=hypothèses!$BQ$15,hypothèses!$BT$15,K857*hypothèses!$BU$15)),IF(AND(D857=hypothèses!$BR$17,R857=hypothèses!$BN$1),IF(K857&lt;=hypothèses!$BP$17,hypothèses!$BS$17,IF(K857&gt;=hypothèses!$BQ$17,hypothèses!$BT$17,K857*hypothèses!$BU$17)),IF(AND(D857=hypothèses!$BR$18,R857=hypothèses!$BN$1),IF(K857&lt;=hypothèses!$BP$18,hypothèses!$BS$18,IF(K857&gt;=hypothèses!$BQ$18,hypothèses!$BT$18,K857*hypothèses!$BU$18)),0))))))))))))))</f>
        <v>680.6873333333333</v>
      </c>
      <c r="W857" t="str" cm="1">
        <f t="array" ref="W857">IFERROR(IF(T857&lt;0,0,IF(R857="tarif frais de dossier",30,K857*INDEX(hypothèses!$CC$2:$CR$21,MATCH(1,(K857&gt;=hypothèses!$BX$2:$BX$21)*(K857&lt;hypothèses!$BY$2:$BY$21)*(D857="Villeurbanne")+(K857&gt;=hypothèses!$BX$12:$BX$21)*(K857&lt;hypothèses!$BY$12:$BY$21)*(D857="Hors Villeurbanne"),0),CHOOSE(MATCH(R857,{"tarif eveil";"tarif courant";"tarif pratiques collectives";"tarif troisième cycle renforcé PPES";"tarif cumul";"tarif location"},0),1,4,7,10,13,16)))),"")</f>
        <v/>
      </c>
    </row>
    <row r="858" spans="1:23">
      <c r="A858" s="71" t="s">
        <v>71</v>
      </c>
      <c r="B858" s="71" t="s">
        <v>72</v>
      </c>
      <c r="C858" s="71" t="s">
        <v>73</v>
      </c>
      <c r="D858" t="s">
        <v>70</v>
      </c>
      <c r="E858" s="59">
        <v>92821</v>
      </c>
      <c r="F858">
        <v>38</v>
      </c>
      <c r="G858">
        <v>3</v>
      </c>
      <c r="H858">
        <f>IF(Tableau1[[#This Row],[Tranche RFR]]&gt;=2,Tableau1[[#This Row],[Tranche RFR]]-1,Tableau1[[#This Row],[Tranche RFR]])</f>
        <v>37</v>
      </c>
      <c r="I858">
        <f>Tableau1[[#This Row],[RFR]]/Tableau1[[#This Row],[nb parts sans couple]]</f>
        <v>2508.6756756756758</v>
      </c>
      <c r="J858" t="s">
        <v>77</v>
      </c>
      <c r="K858" s="4">
        <f t="shared" si="13"/>
        <v>2578.3611111111109</v>
      </c>
      <c r="L858" s="49">
        <f>IF($K858&lt;=hypothèses!$BG$2,1,IF(AND($K858&gt;hypothèses!$BF$3,$K858&lt;=hypothèses!$BG$3),2,IF(AND($K858&gt;hypothèses!$BF$4,$K858&lt;=hypothèses!$BG$4),3,IF(AND($K858&gt;hypothèses!$BF$5,$K858&lt;=hypothèses!$BG$5),4,IF(AND($K858&gt;hypothèses!$BF$6,$K858&lt;=hypothèses!$BG$6),5,IF(AND($K858&gt;hypothèses!$BF$7,$K858&lt;=hypothèses!$BG$7),6,IF(AND($K858&gt;hypothèses!$BF$8,$K858&lt;=hypothèses!$BG$8),7,IF(AND($K858&gt;hypothèses!$BF$9,$K858&lt;=hypothèses!$BG$9),8,IF(AND($K858&gt;hypothèses!$BF$10,$K858&lt;=hypothèses!$BG$10),9,IF(AND($K858&gt;hypothèses!$BF$11,$K858&lt;=hypothèses!$BG$11),10,IF(Tableau1[[#This Row],[QF mens]]&gt;hypothèses!BG867,10,"")))))))))))</f>
        <v>10</v>
      </c>
      <c r="M858" s="49">
        <f>IF($K858&lt;=hypothèses!$BY$2,1,IF(AND($K858&gt;hypothèses!$BX$3,$K858&lt;=hypothèses!$BY$3),2,IF(AND($K858&gt;hypothèses!$BX$4,$K858&lt;=hypothèses!$BY$4),3,IF(AND($K858&gt;hypothèses!$BX$5,$K858&lt;=hypothèses!$BY$5),4,IF(AND($K858&gt;hypothèses!$BX$6,$K858&lt;=hypothèses!$BY$6),5,IF(AND($K858&gt;hypothèses!$BX$7,$K858&lt;=hypothèses!$BY$7),6,IF(AND($K858&gt;hypothèses!$BX$8,$K858&lt;=hypothèses!$BY$8),7,IF(AND($K858&gt;hypothèses!$BX$9,$K858&lt;=hypothèses!$BY$9),8,IF(AND($K858&gt;hypothèses!$BX$10,$K858&lt;=hypothèses!$BY$10),9,IF(AND($K858&gt;hypothèses!$BX$11,$K858&lt;=hypothèses!$BY$11),10,IF(Tableau1[[#This Row],[QF mens]]&gt;hypothèses!BH867,10,"")))))))))))</f>
        <v>10</v>
      </c>
      <c r="N858" s="49" t="s">
        <v>82</v>
      </c>
      <c r="O858" s="49" t="s">
        <v>77</v>
      </c>
      <c r="P858" s="49" t="s">
        <v>83</v>
      </c>
      <c r="Q858" s="49" t="s">
        <v>82</v>
      </c>
      <c r="R858" t="s">
        <v>15</v>
      </c>
      <c r="S858">
        <v>1</v>
      </c>
      <c r="T858">
        <v>-102.7</v>
      </c>
      <c r="U858" s="58" cm="1">
        <f t="array" ref="U85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858" s="58">
        <f>IF(R858="Tarif Frais de dossier",30,IF(T858&lt;0,0,IF(AND(D858=hypothèses!$BR$2,R858=hypothèses!$BI$1),IF(K858&lt;=hypothèses!$BP$2,hypothèses!$BS$2,IF(K858&gt;=hypothèses!$BQ$2,hypothèses!$BT$2,K858*hypothèses!$BU$2)),IF(AND(D858=hypothèses!$BR$3,R858=hypothèses!$BI$1),IF(K858&lt;=hypothèses!$BP$3,hypothèses!$BS$3,IF(K858&gt;=hypothèses!$BQ$3,hypothèses!$BT$3,K858*hypothèses!$BU$3)),IF(AND(D858=hypothèses!$BR$5,R858=hypothèses!$BJ$1),IF(K858&lt;=hypothèses!$BP$5,hypothèses!$BS$5,IF(K858&gt;=hypothèses!$BQ$5,hypothèses!$BT$5,K858*hypothèses!$BU$5)),IF(AND(D858=hypothèses!$BR$6,R858=hypothèses!$BJ$1),IF(K858&lt;=hypothèses!$BP$6,hypothèses!$BS$6,IF(K858&gt;=hypothèses!$BQ$6,hypothèses!$BT$6,K858*hypothèses!$BU$6)),IF(AND(D858=hypothèses!$BR$8,R858=hypothèses!$BK$1),IF(K858&lt;=hypothèses!$BP$8,hypothèses!$BS$8,IF(K858&gt;=hypothèses!$BQ$8,hypothèses!$BT$8,K858*hypothèses!$BU$8)),IF(AND(D858=hypothèses!$BR$9,R858=hypothèses!$BK$1),IF(K858&lt;=hypothèses!$BP$9,hypothèses!$BS$9,IF(K858&gt;=hypothèses!$BQ$9,hypothèses!$BT$9,K858*hypothèses!$BU$9)),IF(AND(D858=hypothèses!$BR$11,R858=hypothèses!$BL$1),IF(K858&lt;=hypothèses!$BP$11,hypothèses!$BS$11,IF(K858&gt;=hypothèses!$BQ$11,hypothèses!$BT$11,K858*hypothèses!$BU$11)),IF(AND(D858=hypothèses!$BR$12,R858=hypothèses!$BL$1),IF(K858&lt;=hypothèses!$BP$12,hypothèses!$BS$12,IF(K858&gt;=hypothèses!$BQ$12,hypothèses!$BT$12,K858*hypothèses!$BU$12)),IF(AND(D858=hypothèses!$BR$14,R858=hypothèses!$BM$1),IF(K858&lt;=hypothèses!$BP$14,hypothèses!$BS$14,IF(K858&gt;=hypothèses!$BQ$14,hypothèses!$BT$14,K858*hypothèses!$BU$14)),IF(AND(D858=hypothèses!$BR$15,R858=hypothèses!$BM$1),IF(K858&lt;=hypothèses!$BP$15,hypothèses!$BS$15,IF(K858&gt;=hypothèses!$BQ$15,hypothèses!$BT$15,K858*hypothèses!$BU$15)),IF(AND(D858=hypothèses!$BR$17,R858=hypothèses!$BN$1),IF(K858&lt;=hypothèses!$BP$17,hypothèses!$BS$17,IF(K858&gt;=hypothèses!$BQ$17,hypothèses!$BT$17,K858*hypothèses!$BU$17)),IF(AND(D858=hypothèses!$BR$18,R858=hypothèses!$BN$1),IF(K858&lt;=hypothèses!$BP$18,hypothèses!$BS$18,IF(K858&gt;=hypothèses!$BQ$18,hypothèses!$BT$18,K858*hypothèses!$BU$18)),0))))))))))))))</f>
        <v>0</v>
      </c>
      <c r="W858" cm="1">
        <f t="array" ref="W858">IFERROR(IF(T858&lt;0,0,IF(R858="tarif frais de dossier",30,K858*INDEX(hypothèses!$CC$2:$CR$21,MATCH(1,(K858&gt;=hypothèses!$BX$2:$BX$21)*(K858&lt;hypothèses!$BY$2:$BY$21)*(D858="Villeurbanne")+(K858&gt;=hypothèses!$BX$12:$BX$21)*(K858&lt;hypothèses!$BY$12:$BY$21)*(D858="Hors Villeurbanne"),0),CHOOSE(MATCH(R858,{"tarif eveil";"tarif courant";"tarif pratiques collectives";"tarif troisième cycle renforcé PPES";"tarif cumul";"tarif location"},0),1,4,7,10,13,16)))),"")</f>
        <v>0</v>
      </c>
    </row>
    <row r="859" spans="1:23">
      <c r="A859" s="72" t="s">
        <v>71</v>
      </c>
      <c r="B859" s="72" t="s">
        <v>72</v>
      </c>
      <c r="C859" s="72" t="s">
        <v>73</v>
      </c>
      <c r="D859" t="s">
        <v>70</v>
      </c>
      <c r="E859" s="59">
        <v>92821</v>
      </c>
      <c r="F859">
        <v>38</v>
      </c>
      <c r="G859">
        <v>3</v>
      </c>
      <c r="H859">
        <f>IF(Tableau1[[#This Row],[Tranche RFR]]&gt;=2,Tableau1[[#This Row],[Tranche RFR]]-1,Tableau1[[#This Row],[Tranche RFR]])</f>
        <v>37</v>
      </c>
      <c r="I859">
        <f>Tableau1[[#This Row],[RFR]]/Tableau1[[#This Row],[nb parts sans couple]]</f>
        <v>2508.6756756756758</v>
      </c>
      <c r="J859" t="s">
        <v>77</v>
      </c>
      <c r="K859" s="4">
        <f t="shared" si="13"/>
        <v>2578.3611111111109</v>
      </c>
      <c r="L859" s="49">
        <f>IF($K859&lt;=hypothèses!$BG$2,1,IF(AND($K859&gt;hypothèses!$BF$3,$K859&lt;=hypothèses!$BG$3),2,IF(AND($K859&gt;hypothèses!$BF$4,$K859&lt;=hypothèses!$BG$4),3,IF(AND($K859&gt;hypothèses!$BF$5,$K859&lt;=hypothèses!$BG$5),4,IF(AND($K859&gt;hypothèses!$BF$6,$K859&lt;=hypothèses!$BG$6),5,IF(AND($K859&gt;hypothèses!$BF$7,$K859&lt;=hypothèses!$BG$7),6,IF(AND($K859&gt;hypothèses!$BF$8,$K859&lt;=hypothèses!$BG$8),7,IF(AND($K859&gt;hypothèses!$BF$9,$K859&lt;=hypothèses!$BG$9),8,IF(AND($K859&gt;hypothèses!$BF$10,$K859&lt;=hypothèses!$BG$10),9,IF(AND($K859&gt;hypothèses!$BF$11,$K859&lt;=hypothèses!$BG$11),10,IF(Tableau1[[#This Row],[QF mens]]&gt;hypothèses!BG868,10,"")))))))))))</f>
        <v>10</v>
      </c>
      <c r="M859" s="49">
        <f>IF($K859&lt;=hypothèses!$BY$2,1,IF(AND($K859&gt;hypothèses!$BX$3,$K859&lt;=hypothèses!$BY$3),2,IF(AND($K859&gt;hypothèses!$BX$4,$K859&lt;=hypothèses!$BY$4),3,IF(AND($K859&gt;hypothèses!$BX$5,$K859&lt;=hypothèses!$BY$5),4,IF(AND($K859&gt;hypothèses!$BX$6,$K859&lt;=hypothèses!$BY$6),5,IF(AND($K859&gt;hypothèses!$BX$7,$K859&lt;=hypothèses!$BY$7),6,IF(AND($K859&gt;hypothèses!$BX$8,$K859&lt;=hypothèses!$BY$8),7,IF(AND($K859&gt;hypothèses!$BX$9,$K859&lt;=hypothèses!$BY$9),8,IF(AND($K859&gt;hypothèses!$BX$10,$K859&lt;=hypothèses!$BY$10),9,IF(AND($K859&gt;hypothèses!$BX$11,$K859&lt;=hypothèses!$BY$11),10,IF(Tableau1[[#This Row],[QF mens]]&gt;hypothèses!BH868,10,"")))))))))))</f>
        <v>10</v>
      </c>
      <c r="N859" s="49" t="s">
        <v>82</v>
      </c>
      <c r="O859" s="49" t="s">
        <v>77</v>
      </c>
      <c r="P859" s="49" t="s">
        <v>83</v>
      </c>
      <c r="Q859" s="49" t="s">
        <v>82</v>
      </c>
      <c r="T859">
        <v>0</v>
      </c>
      <c r="U859" s="58" t="str" cm="1">
        <f t="array" ref="U85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859" s="58">
        <f>IF(R859="Tarif Frais de dossier",30,IF(T859&lt;0,0,IF(AND(D859=hypothèses!$BR$2,R859=hypothèses!$BI$1),IF(K859&lt;=hypothèses!$BP$2,hypothèses!$BS$2,IF(K859&gt;=hypothèses!$BQ$2,hypothèses!$BT$2,K859*hypothèses!$BU$2)),IF(AND(D859=hypothèses!$BR$3,R859=hypothèses!$BI$1),IF(K859&lt;=hypothèses!$BP$3,hypothèses!$BS$3,IF(K859&gt;=hypothèses!$BQ$3,hypothèses!$BT$3,K859*hypothèses!$BU$3)),IF(AND(D859=hypothèses!$BR$5,R859=hypothèses!$BJ$1),IF(K859&lt;=hypothèses!$BP$5,hypothèses!$BS$5,IF(K859&gt;=hypothèses!$BQ$5,hypothèses!$BT$5,K859*hypothèses!$BU$5)),IF(AND(D859=hypothèses!$BR$6,R859=hypothèses!$BJ$1),IF(K859&lt;=hypothèses!$BP$6,hypothèses!$BS$6,IF(K859&gt;=hypothèses!$BQ$6,hypothèses!$BT$6,K859*hypothèses!$BU$6)),IF(AND(D859=hypothèses!$BR$8,R859=hypothèses!$BK$1),IF(K859&lt;=hypothèses!$BP$8,hypothèses!$BS$8,IF(K859&gt;=hypothèses!$BQ$8,hypothèses!$BT$8,K859*hypothèses!$BU$8)),IF(AND(D859=hypothèses!$BR$9,R859=hypothèses!$BK$1),IF(K859&lt;=hypothèses!$BP$9,hypothèses!$BS$9,IF(K859&gt;=hypothèses!$BQ$9,hypothèses!$BT$9,K859*hypothèses!$BU$9)),IF(AND(D859=hypothèses!$BR$11,R859=hypothèses!$BL$1),IF(K859&lt;=hypothèses!$BP$11,hypothèses!$BS$11,IF(K859&gt;=hypothèses!$BQ$11,hypothèses!$BT$11,K859*hypothèses!$BU$11)),IF(AND(D859=hypothèses!$BR$12,R859=hypothèses!$BL$1),IF(K859&lt;=hypothèses!$BP$12,hypothèses!$BS$12,IF(K859&gt;=hypothèses!$BQ$12,hypothèses!$BT$12,K859*hypothèses!$BU$12)),IF(AND(D859=hypothèses!$BR$14,R859=hypothèses!$BM$1),IF(K859&lt;=hypothèses!$BP$14,hypothèses!$BS$14,IF(K859&gt;=hypothèses!$BQ$14,hypothèses!$BT$14,K859*hypothèses!$BU$14)),IF(AND(D859=hypothèses!$BR$15,R859=hypothèses!$BM$1),IF(K859&lt;=hypothèses!$BP$15,hypothèses!$BS$15,IF(K859&gt;=hypothèses!$BQ$15,hypothèses!$BT$15,K859*hypothèses!$BU$15)),IF(AND(D859=hypothèses!$BR$17,R859=hypothèses!$BN$1),IF(K859&lt;=hypothèses!$BP$17,hypothèses!$BS$17,IF(K859&gt;=hypothèses!$BQ$17,hypothèses!$BT$17,K859*hypothèses!$BU$17)),IF(AND(D859=hypothèses!$BR$18,R859=hypothèses!$BN$1),IF(K859&lt;=hypothèses!$BP$18,hypothèses!$BS$18,IF(K859&gt;=hypothèses!$BQ$18,hypothèses!$BT$18,K859*hypothèses!$BU$18)),0))))))))))))))</f>
        <v>0</v>
      </c>
      <c r="W859" t="str" cm="1">
        <f t="array" ref="W859">IFERROR(IF(T859&lt;0,0,IF(R859="tarif frais de dossier",30,K859*INDEX(hypothèses!$CC$2:$CR$21,MATCH(1,(K859&gt;=hypothèses!$BX$2:$BX$21)*(K859&lt;hypothèses!$BY$2:$BY$21)*(D859="Villeurbanne")+(K859&gt;=hypothèses!$BX$12:$BX$21)*(K859&lt;hypothèses!$BY$12:$BY$21)*(D859="Hors Villeurbanne"),0),CHOOSE(MATCH(R859,{"tarif eveil";"tarif courant";"tarif pratiques collectives";"tarif troisième cycle renforcé PPES";"tarif cumul";"tarif location"},0),1,4,7,10,13,16)))),"")</f>
        <v/>
      </c>
    </row>
    <row r="860" spans="1:23">
      <c r="A860" s="71" t="s">
        <v>71</v>
      </c>
      <c r="B860" s="71" t="s">
        <v>72</v>
      </c>
      <c r="C860" s="71" t="s">
        <v>73</v>
      </c>
      <c r="D860" t="s">
        <v>70</v>
      </c>
      <c r="E860" s="59">
        <v>92821</v>
      </c>
      <c r="F860">
        <v>38</v>
      </c>
      <c r="G860">
        <v>3</v>
      </c>
      <c r="H860">
        <f>IF(Tableau1[[#This Row],[Tranche RFR]]&gt;=2,Tableau1[[#This Row],[Tranche RFR]]-1,Tableau1[[#This Row],[Tranche RFR]])</f>
        <v>37</v>
      </c>
      <c r="I860">
        <f>Tableau1[[#This Row],[RFR]]/Tableau1[[#This Row],[nb parts sans couple]]</f>
        <v>2508.6756756756758</v>
      </c>
      <c r="J860" t="s">
        <v>77</v>
      </c>
      <c r="K860" s="4">
        <f t="shared" si="13"/>
        <v>2578.3611111111109</v>
      </c>
      <c r="L860" s="49">
        <f>IF($K860&lt;=hypothèses!$BG$2,1,IF(AND($K860&gt;hypothèses!$BF$3,$K860&lt;=hypothèses!$BG$3),2,IF(AND($K860&gt;hypothèses!$BF$4,$K860&lt;=hypothèses!$BG$4),3,IF(AND($K860&gt;hypothèses!$BF$5,$K860&lt;=hypothèses!$BG$5),4,IF(AND($K860&gt;hypothèses!$BF$6,$K860&lt;=hypothèses!$BG$6),5,IF(AND($K860&gt;hypothèses!$BF$7,$K860&lt;=hypothèses!$BG$7),6,IF(AND($K860&gt;hypothèses!$BF$8,$K860&lt;=hypothèses!$BG$8),7,IF(AND($K860&gt;hypothèses!$BF$9,$K860&lt;=hypothèses!$BG$9),8,IF(AND($K860&gt;hypothèses!$BF$10,$K860&lt;=hypothèses!$BG$10),9,IF(AND($K860&gt;hypothèses!$BF$11,$K860&lt;=hypothèses!$BG$11),10,IF(Tableau1[[#This Row],[QF mens]]&gt;hypothèses!BG869,10,"")))))))))))</f>
        <v>10</v>
      </c>
      <c r="M860" s="49">
        <f>IF($K860&lt;=hypothèses!$BY$2,1,IF(AND($K860&gt;hypothèses!$BX$3,$K860&lt;=hypothèses!$BY$3),2,IF(AND($K860&gt;hypothèses!$BX$4,$K860&lt;=hypothèses!$BY$4),3,IF(AND($K860&gt;hypothèses!$BX$5,$K860&lt;=hypothèses!$BY$5),4,IF(AND($K860&gt;hypothèses!$BX$6,$K860&lt;=hypothèses!$BY$6),5,IF(AND($K860&gt;hypothèses!$BX$7,$K860&lt;=hypothèses!$BY$7),6,IF(AND($K860&gt;hypothèses!$BX$8,$K860&lt;=hypothèses!$BY$8),7,IF(AND($K860&gt;hypothèses!$BX$9,$K860&lt;=hypothèses!$BY$9),8,IF(AND($K860&gt;hypothèses!$BX$10,$K860&lt;=hypothèses!$BY$10),9,IF(AND($K860&gt;hypothèses!$BX$11,$K860&lt;=hypothèses!$BY$11),10,IF(Tableau1[[#This Row],[QF mens]]&gt;hypothèses!BH869,10,"")))))))))))</f>
        <v>10</v>
      </c>
      <c r="N860" s="49" t="s">
        <v>82</v>
      </c>
      <c r="O860" s="49" t="s">
        <v>77</v>
      </c>
      <c r="P860" s="49" t="s">
        <v>83</v>
      </c>
      <c r="Q860" s="49" t="s">
        <v>82</v>
      </c>
      <c r="R860" t="s">
        <v>13</v>
      </c>
      <c r="S860">
        <v>1</v>
      </c>
      <c r="T860">
        <v>1027</v>
      </c>
      <c r="U860" s="58" cm="1">
        <f t="array" ref="U86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1066.98</v>
      </c>
      <c r="V860" s="58">
        <f>IF(R860="Tarif Frais de dossier",30,IF(T860&lt;0,0,IF(AND(D860=hypothèses!$BR$2,R860=hypothèses!$BI$1),IF(K860&lt;=hypothèses!$BP$2,hypothèses!$BS$2,IF(K860&gt;=hypothèses!$BQ$2,hypothèses!$BT$2,K860*hypothèses!$BU$2)),IF(AND(D860=hypothèses!$BR$3,R860=hypothèses!$BI$1),IF(K860&lt;=hypothèses!$BP$3,hypothèses!$BS$3,IF(K860&gt;=hypothèses!$BQ$3,hypothèses!$BT$3,K860*hypothèses!$BU$3)),IF(AND(D860=hypothèses!$BR$5,R860=hypothèses!$BJ$1),IF(K860&lt;=hypothèses!$BP$5,hypothèses!$BS$5,IF(K860&gt;=hypothèses!$BQ$5,hypothèses!$BT$5,K860*hypothèses!$BU$5)),IF(AND(D860=hypothèses!$BR$6,R860=hypothèses!$BJ$1),IF(K860&lt;=hypothèses!$BP$6,hypothèses!$BS$6,IF(K860&gt;=hypothèses!$BQ$6,hypothèses!$BT$6,K860*hypothèses!$BU$6)),IF(AND(D860=hypothèses!$BR$8,R860=hypothèses!$BK$1),IF(K860&lt;=hypothèses!$BP$8,hypothèses!$BS$8,IF(K860&gt;=hypothèses!$BQ$8,hypothèses!$BT$8,K860*hypothèses!$BU$8)),IF(AND(D860=hypothèses!$BR$9,R860=hypothèses!$BK$1),IF(K860&lt;=hypothèses!$BP$9,hypothèses!$BS$9,IF(K860&gt;=hypothèses!$BQ$9,hypothèses!$BT$9,K860*hypothèses!$BU$9)),IF(AND(D860=hypothèses!$BR$11,R860=hypothèses!$BL$1),IF(K860&lt;=hypothèses!$BP$11,hypothèses!$BS$11,IF(K860&gt;=hypothèses!$BQ$11,hypothèses!$BT$11,K860*hypothèses!$BU$11)),IF(AND(D860=hypothèses!$BR$12,R860=hypothèses!$BL$1),IF(K860&lt;=hypothèses!$BP$12,hypothèses!$BS$12,IF(K860&gt;=hypothèses!$BQ$12,hypothèses!$BT$12,K860*hypothèses!$BU$12)),IF(AND(D860=hypothèses!$BR$14,R860=hypothèses!$BM$1),IF(K860&lt;=hypothèses!$BP$14,hypothèses!$BS$14,IF(K860&gt;=hypothèses!$BQ$14,hypothèses!$BT$14,K860*hypothèses!$BU$14)),IF(AND(D860=hypothèses!$BR$15,R860=hypothèses!$BM$1),IF(K860&lt;=hypothèses!$BP$15,hypothèses!$BS$15,IF(K860&gt;=hypothèses!$BQ$15,hypothèses!$BT$15,K860*hypothèses!$BU$15)),IF(AND(D860=hypothèses!$BR$17,R860=hypothèses!$BN$1),IF(K860&lt;=hypothèses!$BP$17,hypothèses!$BS$17,IF(K860&gt;=hypothèses!$BQ$17,hypothèses!$BT$17,K860*hypothèses!$BU$17)),IF(AND(D860=hypothèses!$BR$18,R860=hypothèses!$BN$1),IF(K860&lt;=hypothèses!$BP$18,hypothèses!$BS$18,IF(K860&gt;=hypothèses!$BQ$18,hypothèses!$BT$18,K860*hypothèses!$BU$18)),0))))))))))))))</f>
        <v>680.6873333333333</v>
      </c>
      <c r="W860" t="str" cm="1">
        <f t="array" ref="W860">IFERROR(IF(T860&lt;0,0,IF(R860="tarif frais de dossier",30,K860*INDEX(hypothèses!$CC$2:$CR$21,MATCH(1,(K860&gt;=hypothèses!$BX$2:$BX$21)*(K860&lt;hypothèses!$BY$2:$BY$21)*(D860="Villeurbanne")+(K860&gt;=hypothèses!$BX$12:$BX$21)*(K860&lt;hypothèses!$BY$12:$BY$21)*(D860="Hors Villeurbanne"),0),CHOOSE(MATCH(R860,{"tarif eveil";"tarif courant";"tarif pratiques collectives";"tarif troisième cycle renforcé PPES";"tarif cumul";"tarif location"},0),1,4,7,10,13,16)))),"")</f>
        <v/>
      </c>
    </row>
    <row r="861" spans="1:23">
      <c r="A861" s="72" t="s">
        <v>71</v>
      </c>
      <c r="B861" s="72" t="s">
        <v>72</v>
      </c>
      <c r="C861" s="72" t="s">
        <v>73</v>
      </c>
      <c r="D861" t="s">
        <v>70</v>
      </c>
      <c r="E861" s="59">
        <v>92821</v>
      </c>
      <c r="F861">
        <v>38</v>
      </c>
      <c r="G861">
        <v>3</v>
      </c>
      <c r="H861">
        <f>IF(Tableau1[[#This Row],[Tranche RFR]]&gt;=2,Tableau1[[#This Row],[Tranche RFR]]-1,Tableau1[[#This Row],[Tranche RFR]])</f>
        <v>37</v>
      </c>
      <c r="I861">
        <f>Tableau1[[#This Row],[RFR]]/Tableau1[[#This Row],[nb parts sans couple]]</f>
        <v>2508.6756756756758</v>
      </c>
      <c r="J861" t="s">
        <v>77</v>
      </c>
      <c r="K861" s="4">
        <f t="shared" si="13"/>
        <v>2578.3611111111109</v>
      </c>
      <c r="L861" s="49">
        <f>IF($K861&lt;=hypothèses!$BG$2,1,IF(AND($K861&gt;hypothèses!$BF$3,$K861&lt;=hypothèses!$BG$3),2,IF(AND($K861&gt;hypothèses!$BF$4,$K861&lt;=hypothèses!$BG$4),3,IF(AND($K861&gt;hypothèses!$BF$5,$K861&lt;=hypothèses!$BG$5),4,IF(AND($K861&gt;hypothèses!$BF$6,$K861&lt;=hypothèses!$BG$6),5,IF(AND($K861&gt;hypothèses!$BF$7,$K861&lt;=hypothèses!$BG$7),6,IF(AND($K861&gt;hypothèses!$BF$8,$K861&lt;=hypothèses!$BG$8),7,IF(AND($K861&gt;hypothèses!$BF$9,$K861&lt;=hypothèses!$BG$9),8,IF(AND($K861&gt;hypothèses!$BF$10,$K861&lt;=hypothèses!$BG$10),9,IF(AND($K861&gt;hypothèses!$BF$11,$K861&lt;=hypothèses!$BG$11),10,IF(Tableau1[[#This Row],[QF mens]]&gt;hypothèses!BG870,10,"")))))))))))</f>
        <v>10</v>
      </c>
      <c r="M861" s="49">
        <f>IF($K861&lt;=hypothèses!$BY$2,1,IF(AND($K861&gt;hypothèses!$BX$3,$K861&lt;=hypothèses!$BY$3),2,IF(AND($K861&gt;hypothèses!$BX$4,$K861&lt;=hypothèses!$BY$4),3,IF(AND($K861&gt;hypothèses!$BX$5,$K861&lt;=hypothèses!$BY$5),4,IF(AND($K861&gt;hypothèses!$BX$6,$K861&lt;=hypothèses!$BY$6),5,IF(AND($K861&gt;hypothèses!$BX$7,$K861&lt;=hypothèses!$BY$7),6,IF(AND($K861&gt;hypothèses!$BX$8,$K861&lt;=hypothèses!$BY$8),7,IF(AND($K861&gt;hypothèses!$BX$9,$K861&lt;=hypothèses!$BY$9),8,IF(AND($K861&gt;hypothèses!$BX$10,$K861&lt;=hypothèses!$BY$10),9,IF(AND($K861&gt;hypothèses!$BX$11,$K861&lt;=hypothèses!$BY$11),10,IF(Tableau1[[#This Row],[QF mens]]&gt;hypothèses!BH870,10,"")))))))))))</f>
        <v>10</v>
      </c>
      <c r="N861" s="49" t="s">
        <v>82</v>
      </c>
      <c r="O861" s="49" t="s">
        <v>77</v>
      </c>
      <c r="P861" s="49" t="s">
        <v>83</v>
      </c>
      <c r="Q861" s="49" t="s">
        <v>82</v>
      </c>
      <c r="R861" t="s">
        <v>15</v>
      </c>
      <c r="S861">
        <v>1</v>
      </c>
      <c r="T861">
        <v>-102.7</v>
      </c>
      <c r="U861" s="58" cm="1">
        <f t="array" ref="U86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861" s="58">
        <f>IF(R861="Tarif Frais de dossier",30,IF(T861&lt;0,0,IF(AND(D861=hypothèses!$BR$2,R861=hypothèses!$BI$1),IF(K861&lt;=hypothèses!$BP$2,hypothèses!$BS$2,IF(K861&gt;=hypothèses!$BQ$2,hypothèses!$BT$2,K861*hypothèses!$BU$2)),IF(AND(D861=hypothèses!$BR$3,R861=hypothèses!$BI$1),IF(K861&lt;=hypothèses!$BP$3,hypothèses!$BS$3,IF(K861&gt;=hypothèses!$BQ$3,hypothèses!$BT$3,K861*hypothèses!$BU$3)),IF(AND(D861=hypothèses!$BR$5,R861=hypothèses!$BJ$1),IF(K861&lt;=hypothèses!$BP$5,hypothèses!$BS$5,IF(K861&gt;=hypothèses!$BQ$5,hypothèses!$BT$5,K861*hypothèses!$BU$5)),IF(AND(D861=hypothèses!$BR$6,R861=hypothèses!$BJ$1),IF(K861&lt;=hypothèses!$BP$6,hypothèses!$BS$6,IF(K861&gt;=hypothèses!$BQ$6,hypothèses!$BT$6,K861*hypothèses!$BU$6)),IF(AND(D861=hypothèses!$BR$8,R861=hypothèses!$BK$1),IF(K861&lt;=hypothèses!$BP$8,hypothèses!$BS$8,IF(K861&gt;=hypothèses!$BQ$8,hypothèses!$BT$8,K861*hypothèses!$BU$8)),IF(AND(D861=hypothèses!$BR$9,R861=hypothèses!$BK$1),IF(K861&lt;=hypothèses!$BP$9,hypothèses!$BS$9,IF(K861&gt;=hypothèses!$BQ$9,hypothèses!$BT$9,K861*hypothèses!$BU$9)),IF(AND(D861=hypothèses!$BR$11,R861=hypothèses!$BL$1),IF(K861&lt;=hypothèses!$BP$11,hypothèses!$BS$11,IF(K861&gt;=hypothèses!$BQ$11,hypothèses!$BT$11,K861*hypothèses!$BU$11)),IF(AND(D861=hypothèses!$BR$12,R861=hypothèses!$BL$1),IF(K861&lt;=hypothèses!$BP$12,hypothèses!$BS$12,IF(K861&gt;=hypothèses!$BQ$12,hypothèses!$BT$12,K861*hypothèses!$BU$12)),IF(AND(D861=hypothèses!$BR$14,R861=hypothèses!$BM$1),IF(K861&lt;=hypothèses!$BP$14,hypothèses!$BS$14,IF(K861&gt;=hypothèses!$BQ$14,hypothèses!$BT$14,K861*hypothèses!$BU$14)),IF(AND(D861=hypothèses!$BR$15,R861=hypothèses!$BM$1),IF(K861&lt;=hypothèses!$BP$15,hypothèses!$BS$15,IF(K861&gt;=hypothèses!$BQ$15,hypothèses!$BT$15,K861*hypothèses!$BU$15)),IF(AND(D861=hypothèses!$BR$17,R861=hypothèses!$BN$1),IF(K861&lt;=hypothèses!$BP$17,hypothèses!$BS$17,IF(K861&gt;=hypothèses!$BQ$17,hypothèses!$BT$17,K861*hypothèses!$BU$17)),IF(AND(D861=hypothèses!$BR$18,R861=hypothèses!$BN$1),IF(K861&lt;=hypothèses!$BP$18,hypothèses!$BS$18,IF(K861&gt;=hypothèses!$BQ$18,hypothèses!$BT$18,K861*hypothèses!$BU$18)),0))))))))))))))</f>
        <v>0</v>
      </c>
      <c r="W861" cm="1">
        <f t="array" ref="W861">IFERROR(IF(T861&lt;0,0,IF(R861="tarif frais de dossier",30,K861*INDEX(hypothèses!$CC$2:$CR$21,MATCH(1,(K861&gt;=hypothèses!$BX$2:$BX$21)*(K861&lt;hypothèses!$BY$2:$BY$21)*(D861="Villeurbanne")+(K861&gt;=hypothèses!$BX$12:$BX$21)*(K861&lt;hypothèses!$BY$12:$BY$21)*(D861="Hors Villeurbanne"),0),CHOOSE(MATCH(R861,{"tarif eveil";"tarif courant";"tarif pratiques collectives";"tarif troisième cycle renforcé PPES";"tarif cumul";"tarif location"},0),1,4,7,10,13,16)))),"")</f>
        <v>0</v>
      </c>
    </row>
    <row r="862" spans="1:23">
      <c r="A862" s="71" t="s">
        <v>71</v>
      </c>
      <c r="B862" s="71" t="s">
        <v>72</v>
      </c>
      <c r="C862" s="71" t="s">
        <v>73</v>
      </c>
      <c r="D862" t="s">
        <v>70</v>
      </c>
      <c r="E862" s="59">
        <v>22701</v>
      </c>
      <c r="F862">
        <v>10</v>
      </c>
      <c r="G862">
        <v>4</v>
      </c>
      <c r="H862">
        <f>IF(Tableau1[[#This Row],[Tranche RFR]]&gt;=2,Tableau1[[#This Row],[Tranche RFR]]-1,Tableau1[[#This Row],[Tranche RFR]])</f>
        <v>9</v>
      </c>
      <c r="I862">
        <f>Tableau1[[#This Row],[RFR]]/Tableau1[[#This Row],[nb parts sans couple]]</f>
        <v>2522.3333333333335</v>
      </c>
      <c r="J862" t="s">
        <v>77</v>
      </c>
      <c r="K862" s="4">
        <f t="shared" si="13"/>
        <v>472.9375</v>
      </c>
      <c r="L862" s="49">
        <f>IF($K862&lt;=hypothèses!$BG$2,1,IF(AND($K862&gt;hypothèses!$BF$3,$K862&lt;=hypothèses!$BG$3),2,IF(AND($K862&gt;hypothèses!$BF$4,$K862&lt;=hypothèses!$BG$4),3,IF(AND($K862&gt;hypothèses!$BF$5,$K862&lt;=hypothèses!$BG$5),4,IF(AND($K862&gt;hypothèses!$BF$6,$K862&lt;=hypothèses!$BG$6),5,IF(AND($K862&gt;hypothèses!$BF$7,$K862&lt;=hypothèses!$BG$7),6,IF(AND($K862&gt;hypothèses!$BF$8,$K862&lt;=hypothèses!$BG$8),7,IF(AND($K862&gt;hypothèses!$BF$9,$K862&lt;=hypothèses!$BG$9),8,IF(AND($K862&gt;hypothèses!$BF$10,$K862&lt;=hypothèses!$BG$10),9,IF(AND($K862&gt;hypothèses!$BF$11,$K862&lt;=hypothèses!$BG$11),10,IF(Tableau1[[#This Row],[QF mens]]&gt;hypothèses!BG871,10,"")))))))))))</f>
        <v>3</v>
      </c>
      <c r="M862" s="49">
        <f>IF($K862&lt;=hypothèses!$BY$2,1,IF(AND($K862&gt;hypothèses!$BX$3,$K862&lt;=hypothèses!$BY$3),2,IF(AND($K862&gt;hypothèses!$BX$4,$K862&lt;=hypothèses!$BY$4),3,IF(AND($K862&gt;hypothèses!$BX$5,$K862&lt;=hypothèses!$BY$5),4,IF(AND($K862&gt;hypothèses!$BX$6,$K862&lt;=hypothèses!$BY$6),5,IF(AND($K862&gt;hypothèses!$BX$7,$K862&lt;=hypothèses!$BY$7),6,IF(AND($K862&gt;hypothèses!$BX$8,$K862&lt;=hypothèses!$BY$8),7,IF(AND($K862&gt;hypothèses!$BX$9,$K862&lt;=hypothèses!$BY$9),8,IF(AND($K862&gt;hypothèses!$BX$10,$K862&lt;=hypothèses!$BY$10),9,IF(AND($K862&gt;hypothèses!$BX$11,$K862&lt;=hypothèses!$BY$11),10,IF(Tableau1[[#This Row],[QF mens]]&gt;hypothèses!BH871,10,"")))))))))))</f>
        <v>2</v>
      </c>
      <c r="N862" s="49" t="s">
        <v>82</v>
      </c>
      <c r="O862" s="49" t="s">
        <v>77</v>
      </c>
      <c r="P862" s="49" t="s">
        <v>83</v>
      </c>
      <c r="Q862" s="49" t="s">
        <v>82</v>
      </c>
      <c r="R862" t="s">
        <v>16</v>
      </c>
      <c r="S862">
        <v>1</v>
      </c>
      <c r="T862">
        <v>67</v>
      </c>
      <c r="U862" s="58" cm="1">
        <f t="array" ref="U86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96.22</v>
      </c>
      <c r="V862" s="58">
        <f>IF(R862="Tarif Frais de dossier",30,IF(T862&lt;0,0,IF(AND(D862=hypothèses!$BR$2,R862=hypothèses!$BI$1),IF(K862&lt;=hypothèses!$BP$2,hypothèses!$BS$2,IF(K862&gt;=hypothèses!$BQ$2,hypothèses!$BT$2,K862*hypothèses!$BU$2)),IF(AND(D862=hypothèses!$BR$3,R862=hypothèses!$BI$1),IF(K862&lt;=hypothèses!$BP$3,hypothèses!$BS$3,IF(K862&gt;=hypothèses!$BQ$3,hypothèses!$BT$3,K862*hypothèses!$BU$3)),IF(AND(D862=hypothèses!$BR$5,R862=hypothèses!$BJ$1),IF(K862&lt;=hypothèses!$BP$5,hypothèses!$BS$5,IF(K862&gt;=hypothèses!$BQ$5,hypothèses!$BT$5,K862*hypothèses!$BU$5)),IF(AND(D862=hypothèses!$BR$6,R862=hypothèses!$BJ$1),IF(K862&lt;=hypothèses!$BP$6,hypothèses!$BS$6,IF(K862&gt;=hypothèses!$BQ$6,hypothèses!$BT$6,K862*hypothèses!$BU$6)),IF(AND(D862=hypothèses!$BR$8,R862=hypothèses!$BK$1),IF(K862&lt;=hypothèses!$BP$8,hypothèses!$BS$8,IF(K862&gt;=hypothèses!$BQ$8,hypothèses!$BT$8,K862*hypothèses!$BU$8)),IF(AND(D862=hypothèses!$BR$9,R862=hypothèses!$BK$1),IF(K862&lt;=hypothèses!$BP$9,hypothèses!$BS$9,IF(K862&gt;=hypothèses!$BQ$9,hypothèses!$BT$9,K862*hypothèses!$BU$9)),IF(AND(D862=hypothèses!$BR$11,R862=hypothèses!$BL$1),IF(K862&lt;=hypothèses!$BP$11,hypothèses!$BS$11,IF(K862&gt;=hypothèses!$BQ$11,hypothèses!$BT$11,K862*hypothèses!$BU$11)),IF(AND(D862=hypothèses!$BR$12,R862=hypothèses!$BL$1),IF(K862&lt;=hypothèses!$BP$12,hypothèses!$BS$12,IF(K862&gt;=hypothèses!$BQ$12,hypothèses!$BT$12,K862*hypothèses!$BU$12)),IF(AND(D862=hypothèses!$BR$14,R862=hypothèses!$BM$1),IF(K862&lt;=hypothèses!$BP$14,hypothèses!$BS$14,IF(K862&gt;=hypothèses!$BQ$14,hypothèses!$BT$14,K862*hypothèses!$BU$14)),IF(AND(D862=hypothèses!$BR$15,R862=hypothèses!$BM$1),IF(K862&lt;=hypothèses!$BP$15,hypothèses!$BS$15,IF(K862&gt;=hypothèses!$BQ$15,hypothèses!$BT$15,K862*hypothèses!$BU$15)),IF(AND(D862=hypothèses!$BR$17,R862=hypothèses!$BN$1),IF(K862&lt;=hypothèses!$BP$17,hypothèses!$BS$17,IF(K862&gt;=hypothèses!$BQ$17,hypothèses!$BT$17,K862*hypothèses!$BU$17)),IF(AND(D862=hypothèses!$BR$18,R862=hypothèses!$BN$1),IF(K862&lt;=hypothèses!$BP$18,hypothèses!$BS$18,IF(K862&gt;=hypothèses!$BQ$18,hypothèses!$BT$18,K862*hypothèses!$BU$18)),0))))))))))))))</f>
        <v>66</v>
      </c>
      <c r="W862" t="str" cm="1">
        <f t="array" ref="W862">IFERROR(IF(T862&lt;0,0,IF(R862="tarif frais de dossier",30,K862*INDEX(hypothèses!$CC$2:$CR$21,MATCH(1,(K862&gt;=hypothèses!$BX$2:$BX$21)*(K862&lt;hypothèses!$BY$2:$BY$21)*(D862="Villeurbanne")+(K862&gt;=hypothèses!$BX$12:$BX$21)*(K862&lt;hypothèses!$BY$12:$BY$21)*(D862="Hors Villeurbanne"),0),CHOOSE(MATCH(R862,{"tarif eveil";"tarif courant";"tarif pratiques collectives";"tarif troisième cycle renforcé PPES";"tarif cumul";"tarif location"},0),1,4,7,10,13,16)))),"")</f>
        <v/>
      </c>
    </row>
    <row r="863" spans="1:23">
      <c r="A863" s="72" t="s">
        <v>71</v>
      </c>
      <c r="B863" s="72" t="s">
        <v>72</v>
      </c>
      <c r="C863" s="72" t="s">
        <v>73</v>
      </c>
      <c r="D863" t="s">
        <v>70</v>
      </c>
      <c r="E863" s="59">
        <v>22701</v>
      </c>
      <c r="F863">
        <v>10</v>
      </c>
      <c r="G863">
        <v>4</v>
      </c>
      <c r="H863">
        <f>IF(Tableau1[[#This Row],[Tranche RFR]]&gt;=2,Tableau1[[#This Row],[Tranche RFR]]-1,Tableau1[[#This Row],[Tranche RFR]])</f>
        <v>9</v>
      </c>
      <c r="I863">
        <f>Tableau1[[#This Row],[RFR]]/Tableau1[[#This Row],[nb parts sans couple]]</f>
        <v>2522.3333333333335</v>
      </c>
      <c r="J863" t="s">
        <v>77</v>
      </c>
      <c r="K863" s="4">
        <f t="shared" si="13"/>
        <v>472.9375</v>
      </c>
      <c r="L863" s="49">
        <f>IF($K863&lt;=hypothèses!$BG$2,1,IF(AND($K863&gt;hypothèses!$BF$3,$K863&lt;=hypothèses!$BG$3),2,IF(AND($K863&gt;hypothèses!$BF$4,$K863&lt;=hypothèses!$BG$4),3,IF(AND($K863&gt;hypothèses!$BF$5,$K863&lt;=hypothèses!$BG$5),4,IF(AND($K863&gt;hypothèses!$BF$6,$K863&lt;=hypothèses!$BG$6),5,IF(AND($K863&gt;hypothèses!$BF$7,$K863&lt;=hypothèses!$BG$7),6,IF(AND($K863&gt;hypothèses!$BF$8,$K863&lt;=hypothèses!$BG$8),7,IF(AND($K863&gt;hypothèses!$BF$9,$K863&lt;=hypothèses!$BG$9),8,IF(AND($K863&gt;hypothèses!$BF$10,$K863&lt;=hypothèses!$BG$10),9,IF(AND($K863&gt;hypothèses!$BF$11,$K863&lt;=hypothèses!$BG$11),10,IF(Tableau1[[#This Row],[QF mens]]&gt;hypothèses!BG872,10,"")))))))))))</f>
        <v>3</v>
      </c>
      <c r="M863" s="49">
        <f>IF($K863&lt;=hypothèses!$BY$2,1,IF(AND($K863&gt;hypothèses!$BX$3,$K863&lt;=hypothèses!$BY$3),2,IF(AND($K863&gt;hypothèses!$BX$4,$K863&lt;=hypothèses!$BY$4),3,IF(AND($K863&gt;hypothèses!$BX$5,$K863&lt;=hypothèses!$BY$5),4,IF(AND($K863&gt;hypothèses!$BX$6,$K863&lt;=hypothèses!$BY$6),5,IF(AND($K863&gt;hypothèses!$BX$7,$K863&lt;=hypothèses!$BY$7),6,IF(AND($K863&gt;hypothèses!$BX$8,$K863&lt;=hypothèses!$BY$8),7,IF(AND($K863&gt;hypothèses!$BX$9,$K863&lt;=hypothèses!$BY$9),8,IF(AND($K863&gt;hypothèses!$BX$10,$K863&lt;=hypothèses!$BY$10),9,IF(AND($K863&gt;hypothèses!$BX$11,$K863&lt;=hypothèses!$BY$11),10,IF(Tableau1[[#This Row],[QF mens]]&gt;hypothèses!BH872,10,"")))))))))))</f>
        <v>2</v>
      </c>
      <c r="N863" s="49" t="s">
        <v>82</v>
      </c>
      <c r="O863" s="49" t="s">
        <v>77</v>
      </c>
      <c r="P863" s="49" t="s">
        <v>83</v>
      </c>
      <c r="Q863" s="49" t="s">
        <v>82</v>
      </c>
      <c r="R863" t="s">
        <v>14</v>
      </c>
      <c r="S863">
        <v>1</v>
      </c>
      <c r="T863">
        <v>30</v>
      </c>
      <c r="U863" s="58" cm="1">
        <f t="array" ref="U86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863" s="58">
        <f>IF(R863="Tarif Frais de dossier",30,IF(T863&lt;0,0,IF(AND(D863=hypothèses!$BR$2,R863=hypothèses!$BI$1),IF(K863&lt;=hypothèses!$BP$2,hypothèses!$BS$2,IF(K863&gt;=hypothèses!$BQ$2,hypothèses!$BT$2,K863*hypothèses!$BU$2)),IF(AND(D863=hypothèses!$BR$3,R863=hypothèses!$BI$1),IF(K863&lt;=hypothèses!$BP$3,hypothèses!$BS$3,IF(K863&gt;=hypothèses!$BQ$3,hypothèses!$BT$3,K863*hypothèses!$BU$3)),IF(AND(D863=hypothèses!$BR$5,R863=hypothèses!$BJ$1),IF(K863&lt;=hypothèses!$BP$5,hypothèses!$BS$5,IF(K863&gt;=hypothèses!$BQ$5,hypothèses!$BT$5,K863*hypothèses!$BU$5)),IF(AND(D863=hypothèses!$BR$6,R863=hypothèses!$BJ$1),IF(K863&lt;=hypothèses!$BP$6,hypothèses!$BS$6,IF(K863&gt;=hypothèses!$BQ$6,hypothèses!$BT$6,K863*hypothèses!$BU$6)),IF(AND(D863=hypothèses!$BR$8,R863=hypothèses!$BK$1),IF(K863&lt;=hypothèses!$BP$8,hypothèses!$BS$8,IF(K863&gt;=hypothèses!$BQ$8,hypothèses!$BT$8,K863*hypothèses!$BU$8)),IF(AND(D863=hypothèses!$BR$9,R863=hypothèses!$BK$1),IF(K863&lt;=hypothèses!$BP$9,hypothèses!$BS$9,IF(K863&gt;=hypothèses!$BQ$9,hypothèses!$BT$9,K863*hypothèses!$BU$9)),IF(AND(D863=hypothèses!$BR$11,R863=hypothèses!$BL$1),IF(K863&lt;=hypothèses!$BP$11,hypothèses!$BS$11,IF(K863&gt;=hypothèses!$BQ$11,hypothèses!$BT$11,K863*hypothèses!$BU$11)),IF(AND(D863=hypothèses!$BR$12,R863=hypothèses!$BL$1),IF(K863&lt;=hypothèses!$BP$12,hypothèses!$BS$12,IF(K863&gt;=hypothèses!$BQ$12,hypothèses!$BT$12,K863*hypothèses!$BU$12)),IF(AND(D863=hypothèses!$BR$14,R863=hypothèses!$BM$1),IF(K863&lt;=hypothèses!$BP$14,hypothèses!$BS$14,IF(K863&gt;=hypothèses!$BQ$14,hypothèses!$BT$14,K863*hypothèses!$BU$14)),IF(AND(D863=hypothèses!$BR$15,R863=hypothèses!$BM$1),IF(K863&lt;=hypothèses!$BP$15,hypothèses!$BS$15,IF(K863&gt;=hypothèses!$BQ$15,hypothèses!$BT$15,K863*hypothèses!$BU$15)),IF(AND(D863=hypothèses!$BR$17,R863=hypothèses!$BN$1),IF(K863&lt;=hypothèses!$BP$17,hypothèses!$BS$17,IF(K863&gt;=hypothèses!$BQ$17,hypothèses!$BT$17,K863*hypothèses!$BU$17)),IF(AND(D863=hypothèses!$BR$18,R863=hypothèses!$BN$1),IF(K863&lt;=hypothèses!$BP$18,hypothèses!$BS$18,IF(K863&gt;=hypothèses!$BQ$18,hypothèses!$BT$18,K863*hypothèses!$BU$18)),0))))))))))))))</f>
        <v>30</v>
      </c>
      <c r="W863" cm="1">
        <f t="array" ref="W863">IFERROR(IF(T863&lt;0,0,IF(R863="tarif frais de dossier",30,K863*INDEX(hypothèses!$CC$2:$CR$21,MATCH(1,(K863&gt;=hypothèses!$BX$2:$BX$21)*(K863&lt;hypothèses!$BY$2:$BY$21)*(D863="Villeurbanne")+(K863&gt;=hypothèses!$BX$12:$BX$21)*(K863&lt;hypothèses!$BY$12:$BY$21)*(D863="Hors Villeurbanne"),0),CHOOSE(MATCH(R863,{"tarif eveil";"tarif courant";"tarif pratiques collectives";"tarif troisième cycle renforcé PPES";"tarif cumul";"tarif location"},0),1,4,7,10,13,16)))),"")</f>
        <v>30</v>
      </c>
    </row>
    <row r="864" spans="1:23">
      <c r="A864" s="71" t="s">
        <v>71</v>
      </c>
      <c r="B864" s="71" t="s">
        <v>72</v>
      </c>
      <c r="C864" s="71" t="s">
        <v>73</v>
      </c>
      <c r="D864" t="s">
        <v>86</v>
      </c>
      <c r="E864" s="59">
        <v>36750</v>
      </c>
      <c r="F864">
        <v>15</v>
      </c>
      <c r="G864">
        <v>3</v>
      </c>
      <c r="H864">
        <f>IF(Tableau1[[#This Row],[Tranche RFR]]&gt;=2,Tableau1[[#This Row],[Tranche RFR]]-1,Tableau1[[#This Row],[Tranche RFR]])</f>
        <v>14</v>
      </c>
      <c r="I864">
        <f>Tableau1[[#This Row],[RFR]]/Tableau1[[#This Row],[nb parts sans couple]]</f>
        <v>2625</v>
      </c>
      <c r="J864" t="s">
        <v>77</v>
      </c>
      <c r="K864" s="4">
        <f t="shared" si="13"/>
        <v>1020.8333333333334</v>
      </c>
      <c r="L864" s="49">
        <f>IF($K864&lt;=hypothèses!$BG$2,1,IF(AND($K864&gt;hypothèses!$BF$3,$K864&lt;=hypothèses!$BG$3),2,IF(AND($K864&gt;hypothèses!$BF$4,$K864&lt;=hypothèses!$BG$4),3,IF(AND($K864&gt;hypothèses!$BF$5,$K864&lt;=hypothèses!$BG$5),4,IF(AND($K864&gt;hypothèses!$BF$6,$K864&lt;=hypothèses!$BG$6),5,IF(AND($K864&gt;hypothèses!$BF$7,$K864&lt;=hypothèses!$BG$7),6,IF(AND($K864&gt;hypothèses!$BF$8,$K864&lt;=hypothèses!$BG$8),7,IF(AND($K864&gt;hypothèses!$BF$9,$K864&lt;=hypothèses!$BG$9),8,IF(AND($K864&gt;hypothèses!$BF$10,$K864&lt;=hypothèses!$BG$10),9,IF(AND($K864&gt;hypothèses!$BF$11,$K864&lt;=hypothèses!$BG$11),10,IF(Tableau1[[#This Row],[QF mens]]&gt;hypothèses!BG873,10,"")))))))))))</f>
        <v>6</v>
      </c>
      <c r="M864" s="49">
        <f>IF($K864&lt;=hypothèses!$BY$2,1,IF(AND($K864&gt;hypothèses!$BX$3,$K864&lt;=hypothèses!$BY$3),2,IF(AND($K864&gt;hypothèses!$BX$4,$K864&lt;=hypothèses!$BY$4),3,IF(AND($K864&gt;hypothèses!$BX$5,$K864&lt;=hypothèses!$BY$5),4,IF(AND($K864&gt;hypothèses!$BX$6,$K864&lt;=hypothèses!$BY$6),5,IF(AND($K864&gt;hypothèses!$BX$7,$K864&lt;=hypothèses!$BY$7),6,IF(AND($K864&gt;hypothèses!$BX$8,$K864&lt;=hypothèses!$BY$8),7,IF(AND($K864&gt;hypothèses!$BX$9,$K864&lt;=hypothèses!$BY$9),8,IF(AND($K864&gt;hypothèses!$BX$10,$K864&lt;=hypothèses!$BY$10),9,IF(AND($K864&gt;hypothèses!$BX$11,$K864&lt;=hypothèses!$BY$11),10,IF(Tableau1[[#This Row],[QF mens]]&gt;hypothèses!BH873,10,"")))))))))))</f>
        <v>4</v>
      </c>
      <c r="N864" s="49" t="s">
        <v>82</v>
      </c>
      <c r="O864" s="49" t="s">
        <v>77</v>
      </c>
      <c r="P864" s="49" t="s">
        <v>83</v>
      </c>
      <c r="Q864" s="49" t="s">
        <v>82</v>
      </c>
      <c r="R864" t="s">
        <v>13</v>
      </c>
      <c r="S864">
        <v>1.3</v>
      </c>
      <c r="T864">
        <v>955.5</v>
      </c>
      <c r="U864" s="58" cm="1">
        <f t="array" ref="U86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1000.155</v>
      </c>
      <c r="V864" s="58">
        <f>IF(R864="Tarif Frais de dossier",30,IF(T864&lt;0,0,IF(AND(D864=hypothèses!$BR$2,R864=hypothèses!$BI$1),IF(K864&lt;=hypothèses!$BP$2,hypothèses!$BS$2,IF(K864&gt;=hypothèses!$BQ$2,hypothèses!$BT$2,K864*hypothèses!$BU$2)),IF(AND(D864=hypothèses!$BR$3,R864=hypothèses!$BI$1),IF(K864&lt;=hypothèses!$BP$3,hypothèses!$BS$3,IF(K864&gt;=hypothèses!$BQ$3,hypothèses!$BT$3,K864*hypothèses!$BU$3)),IF(AND(D864=hypothèses!$BR$5,R864=hypothèses!$BJ$1),IF(K864&lt;=hypothèses!$BP$5,hypothèses!$BS$5,IF(K864&gt;=hypothèses!$BQ$5,hypothèses!$BT$5,K864*hypothèses!$BU$5)),IF(AND(D864=hypothèses!$BR$6,R864=hypothèses!$BJ$1),IF(K864&lt;=hypothèses!$BP$6,hypothèses!$BS$6,IF(K864&gt;=hypothèses!$BQ$6,hypothèses!$BT$6,K864*hypothèses!$BU$6)),IF(AND(D864=hypothèses!$BR$8,R864=hypothèses!$BK$1),IF(K864&lt;=hypothèses!$BP$8,hypothèses!$BS$8,IF(K864&gt;=hypothèses!$BQ$8,hypothèses!$BT$8,K864*hypothèses!$BU$8)),IF(AND(D864=hypothèses!$BR$9,R864=hypothèses!$BK$1),IF(K864&lt;=hypothèses!$BP$9,hypothèses!$BS$9,IF(K864&gt;=hypothèses!$BQ$9,hypothèses!$BT$9,K864*hypothèses!$BU$9)),IF(AND(D864=hypothèses!$BR$11,R864=hypothèses!$BL$1),IF(K864&lt;=hypothèses!$BP$11,hypothèses!$BS$11,IF(K864&gt;=hypothèses!$BQ$11,hypothèses!$BT$11,K864*hypothèses!$BU$11)),IF(AND(D864=hypothèses!$BR$12,R864=hypothèses!$BL$1),IF(K864&lt;=hypothèses!$BP$12,hypothèses!$BS$12,IF(K864&gt;=hypothèses!$BQ$12,hypothèses!$BT$12,K864*hypothèses!$BU$12)),IF(AND(D864=hypothèses!$BR$14,R864=hypothèses!$BM$1),IF(K864&lt;=hypothèses!$BP$14,hypothèses!$BS$14,IF(K864&gt;=hypothèses!$BQ$14,hypothèses!$BT$14,K864*hypothèses!$BU$14)),IF(AND(D864=hypothèses!$BR$15,R864=hypothèses!$BM$1),IF(K864&lt;=hypothèses!$BP$15,hypothèses!$BS$15,IF(K864&gt;=hypothèses!$BQ$15,hypothèses!$BT$15,K864*hypothèses!$BU$15)),IF(AND(D864=hypothèses!$BR$17,R864=hypothèses!$BN$1),IF(K864&lt;=hypothèses!$BP$17,hypothèses!$BS$17,IF(K864&gt;=hypothèses!$BQ$17,hypothèses!$BT$17,K864*hypothèses!$BU$17)),IF(AND(D864=hypothèses!$BR$18,R864=hypothèses!$BN$1),IF(K864&lt;=hypothèses!$BP$18,hypothèses!$BS$18,IF(K864&gt;=hypothèses!$BQ$18,hypothèses!$BT$18,K864*hypothèses!$BU$18)),0))))))))))))))</f>
        <v>336.875</v>
      </c>
      <c r="W864" t="str" cm="1">
        <f t="array" ref="W864">IFERROR(IF(T864&lt;0,0,IF(R864="tarif frais de dossier",30,K864*INDEX(hypothèses!$CC$2:$CR$21,MATCH(1,(K864&gt;=hypothèses!$BX$2:$BX$21)*(K864&lt;hypothèses!$BY$2:$BY$21)*(D864="Villeurbanne")+(K864&gt;=hypothèses!$BX$12:$BX$21)*(K864&lt;hypothèses!$BY$12:$BY$21)*(D864="Hors Villeurbanne"),0),CHOOSE(MATCH(R864,{"tarif eveil";"tarif courant";"tarif pratiques collectives";"tarif troisième cycle renforcé PPES";"tarif cumul";"tarif location"},0),1,4,7,10,13,16)))),"")</f>
        <v/>
      </c>
    </row>
    <row r="865" spans="1:23">
      <c r="A865" s="72" t="s">
        <v>71</v>
      </c>
      <c r="B865" s="72" t="s">
        <v>72</v>
      </c>
      <c r="C865" s="72" t="s">
        <v>73</v>
      </c>
      <c r="D865" t="s">
        <v>86</v>
      </c>
      <c r="E865" s="59">
        <v>36750</v>
      </c>
      <c r="F865">
        <v>15</v>
      </c>
      <c r="G865">
        <v>3</v>
      </c>
      <c r="H865">
        <f>IF(Tableau1[[#This Row],[Tranche RFR]]&gt;=2,Tableau1[[#This Row],[Tranche RFR]]-1,Tableau1[[#This Row],[Tranche RFR]])</f>
        <v>14</v>
      </c>
      <c r="I865">
        <f>Tableau1[[#This Row],[RFR]]/Tableau1[[#This Row],[nb parts sans couple]]</f>
        <v>2625</v>
      </c>
      <c r="J865" t="s">
        <v>77</v>
      </c>
      <c r="K865" s="4">
        <f t="shared" si="13"/>
        <v>1020.8333333333334</v>
      </c>
      <c r="L865" s="49">
        <f>IF($K865&lt;=hypothèses!$BG$2,1,IF(AND($K865&gt;hypothèses!$BF$3,$K865&lt;=hypothèses!$BG$3),2,IF(AND($K865&gt;hypothèses!$BF$4,$K865&lt;=hypothèses!$BG$4),3,IF(AND($K865&gt;hypothèses!$BF$5,$K865&lt;=hypothèses!$BG$5),4,IF(AND($K865&gt;hypothèses!$BF$6,$K865&lt;=hypothèses!$BG$6),5,IF(AND($K865&gt;hypothèses!$BF$7,$K865&lt;=hypothèses!$BG$7),6,IF(AND($K865&gt;hypothèses!$BF$8,$K865&lt;=hypothèses!$BG$8),7,IF(AND($K865&gt;hypothèses!$BF$9,$K865&lt;=hypothèses!$BG$9),8,IF(AND($K865&gt;hypothèses!$BF$10,$K865&lt;=hypothèses!$BG$10),9,IF(AND($K865&gt;hypothèses!$BF$11,$K865&lt;=hypothèses!$BG$11),10,IF(Tableau1[[#This Row],[QF mens]]&gt;hypothèses!BG874,10,"")))))))))))</f>
        <v>6</v>
      </c>
      <c r="M865" s="49">
        <f>IF($K865&lt;=hypothèses!$BY$2,1,IF(AND($K865&gt;hypothèses!$BX$3,$K865&lt;=hypothèses!$BY$3),2,IF(AND($K865&gt;hypothèses!$BX$4,$K865&lt;=hypothèses!$BY$4),3,IF(AND($K865&gt;hypothèses!$BX$5,$K865&lt;=hypothèses!$BY$5),4,IF(AND($K865&gt;hypothèses!$BX$6,$K865&lt;=hypothèses!$BY$6),5,IF(AND($K865&gt;hypothèses!$BX$7,$K865&lt;=hypothèses!$BY$7),6,IF(AND($K865&gt;hypothèses!$BX$8,$K865&lt;=hypothèses!$BY$8),7,IF(AND($K865&gt;hypothèses!$BX$9,$K865&lt;=hypothèses!$BY$9),8,IF(AND($K865&gt;hypothèses!$BX$10,$K865&lt;=hypothèses!$BY$10),9,IF(AND($K865&gt;hypothèses!$BX$11,$K865&lt;=hypothèses!$BY$11),10,IF(Tableau1[[#This Row],[QF mens]]&gt;hypothèses!BH874,10,"")))))))))))</f>
        <v>4</v>
      </c>
      <c r="N865" s="49" t="s">
        <v>82</v>
      </c>
      <c r="O865" s="49" t="s">
        <v>77</v>
      </c>
      <c r="P865" s="49" t="s">
        <v>83</v>
      </c>
      <c r="Q865" s="49" t="s">
        <v>82</v>
      </c>
      <c r="T865">
        <v>0</v>
      </c>
      <c r="U865" s="58" t="str" cm="1">
        <f t="array" ref="U86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865" s="58">
        <f>IF(R865="Tarif Frais de dossier",30,IF(T865&lt;0,0,IF(AND(D865=hypothèses!$BR$2,R865=hypothèses!$BI$1),IF(K865&lt;=hypothèses!$BP$2,hypothèses!$BS$2,IF(K865&gt;=hypothèses!$BQ$2,hypothèses!$BT$2,K865*hypothèses!$BU$2)),IF(AND(D865=hypothèses!$BR$3,R865=hypothèses!$BI$1),IF(K865&lt;=hypothèses!$BP$3,hypothèses!$BS$3,IF(K865&gt;=hypothèses!$BQ$3,hypothèses!$BT$3,K865*hypothèses!$BU$3)),IF(AND(D865=hypothèses!$BR$5,R865=hypothèses!$BJ$1),IF(K865&lt;=hypothèses!$BP$5,hypothèses!$BS$5,IF(K865&gt;=hypothèses!$BQ$5,hypothèses!$BT$5,K865*hypothèses!$BU$5)),IF(AND(D865=hypothèses!$BR$6,R865=hypothèses!$BJ$1),IF(K865&lt;=hypothèses!$BP$6,hypothèses!$BS$6,IF(K865&gt;=hypothèses!$BQ$6,hypothèses!$BT$6,K865*hypothèses!$BU$6)),IF(AND(D865=hypothèses!$BR$8,R865=hypothèses!$BK$1),IF(K865&lt;=hypothèses!$BP$8,hypothèses!$BS$8,IF(K865&gt;=hypothèses!$BQ$8,hypothèses!$BT$8,K865*hypothèses!$BU$8)),IF(AND(D865=hypothèses!$BR$9,R865=hypothèses!$BK$1),IF(K865&lt;=hypothèses!$BP$9,hypothèses!$BS$9,IF(K865&gt;=hypothèses!$BQ$9,hypothèses!$BT$9,K865*hypothèses!$BU$9)),IF(AND(D865=hypothèses!$BR$11,R865=hypothèses!$BL$1),IF(K865&lt;=hypothèses!$BP$11,hypothèses!$BS$11,IF(K865&gt;=hypothèses!$BQ$11,hypothèses!$BT$11,K865*hypothèses!$BU$11)),IF(AND(D865=hypothèses!$BR$12,R865=hypothèses!$BL$1),IF(K865&lt;=hypothèses!$BP$12,hypothèses!$BS$12,IF(K865&gt;=hypothèses!$BQ$12,hypothèses!$BT$12,K865*hypothèses!$BU$12)),IF(AND(D865=hypothèses!$BR$14,R865=hypothèses!$BM$1),IF(K865&lt;=hypothèses!$BP$14,hypothèses!$BS$14,IF(K865&gt;=hypothèses!$BQ$14,hypothèses!$BT$14,K865*hypothèses!$BU$14)),IF(AND(D865=hypothèses!$BR$15,R865=hypothèses!$BM$1),IF(K865&lt;=hypothèses!$BP$15,hypothèses!$BS$15,IF(K865&gt;=hypothèses!$BQ$15,hypothèses!$BT$15,K865*hypothèses!$BU$15)),IF(AND(D865=hypothèses!$BR$17,R865=hypothèses!$BN$1),IF(K865&lt;=hypothèses!$BP$17,hypothèses!$BS$17,IF(K865&gt;=hypothèses!$BQ$17,hypothèses!$BT$17,K865*hypothèses!$BU$17)),IF(AND(D865=hypothèses!$BR$18,R865=hypothèses!$BN$1),IF(K865&lt;=hypothèses!$BP$18,hypothèses!$BS$18,IF(K865&gt;=hypothèses!$BQ$18,hypothèses!$BT$18,K865*hypothèses!$BU$18)),0))))))))))))))</f>
        <v>0</v>
      </c>
      <c r="W865" t="str" cm="1">
        <f t="array" ref="W865">IFERROR(IF(T865&lt;0,0,IF(R865="tarif frais de dossier",30,K865*INDEX(hypothèses!$CC$2:$CR$21,MATCH(1,(K865&gt;=hypothèses!$BX$2:$BX$21)*(K865&lt;hypothèses!$BY$2:$BY$21)*(D865="Villeurbanne")+(K865&gt;=hypothèses!$BX$12:$BX$21)*(K865&lt;hypothèses!$BY$12:$BY$21)*(D865="Hors Villeurbanne"),0),CHOOSE(MATCH(R865,{"tarif eveil";"tarif courant";"tarif pratiques collectives";"tarif troisième cycle renforcé PPES";"tarif cumul";"tarif location"},0),1,4,7,10,13,16)))),"")</f>
        <v/>
      </c>
    </row>
    <row r="866" spans="1:23">
      <c r="A866" s="71" t="s">
        <v>71</v>
      </c>
      <c r="B866" s="71" t="s">
        <v>72</v>
      </c>
      <c r="C866" s="71" t="s">
        <v>73</v>
      </c>
      <c r="D866" t="s">
        <v>86</v>
      </c>
      <c r="E866" s="59">
        <v>36750</v>
      </c>
      <c r="F866">
        <v>15</v>
      </c>
      <c r="G866">
        <v>3</v>
      </c>
      <c r="H866">
        <f>IF(Tableau1[[#This Row],[Tranche RFR]]&gt;=2,Tableau1[[#This Row],[Tranche RFR]]-1,Tableau1[[#This Row],[Tranche RFR]])</f>
        <v>14</v>
      </c>
      <c r="I866">
        <f>Tableau1[[#This Row],[RFR]]/Tableau1[[#This Row],[nb parts sans couple]]</f>
        <v>2625</v>
      </c>
      <c r="J866" t="s">
        <v>77</v>
      </c>
      <c r="K866" s="4">
        <f t="shared" si="13"/>
        <v>1020.8333333333334</v>
      </c>
      <c r="L866" s="49">
        <f>IF($K866&lt;=hypothèses!$BG$2,1,IF(AND($K866&gt;hypothèses!$BF$3,$K866&lt;=hypothèses!$BG$3),2,IF(AND($K866&gt;hypothèses!$BF$4,$K866&lt;=hypothèses!$BG$4),3,IF(AND($K866&gt;hypothèses!$BF$5,$K866&lt;=hypothèses!$BG$5),4,IF(AND($K866&gt;hypothèses!$BF$6,$K866&lt;=hypothèses!$BG$6),5,IF(AND($K866&gt;hypothèses!$BF$7,$K866&lt;=hypothèses!$BG$7),6,IF(AND($K866&gt;hypothèses!$BF$8,$K866&lt;=hypothèses!$BG$8),7,IF(AND($K866&gt;hypothèses!$BF$9,$K866&lt;=hypothèses!$BG$9),8,IF(AND($K866&gt;hypothèses!$BF$10,$K866&lt;=hypothèses!$BG$10),9,IF(AND($K866&gt;hypothèses!$BF$11,$K866&lt;=hypothèses!$BG$11),10,IF(Tableau1[[#This Row],[QF mens]]&gt;hypothèses!BG875,10,"")))))))))))</f>
        <v>6</v>
      </c>
      <c r="M866" s="49">
        <f>IF($K866&lt;=hypothèses!$BY$2,1,IF(AND($K866&gt;hypothèses!$BX$3,$K866&lt;=hypothèses!$BY$3),2,IF(AND($K866&gt;hypothèses!$BX$4,$K866&lt;=hypothèses!$BY$4),3,IF(AND($K866&gt;hypothèses!$BX$5,$K866&lt;=hypothèses!$BY$5),4,IF(AND($K866&gt;hypothèses!$BX$6,$K866&lt;=hypothèses!$BY$6),5,IF(AND($K866&gt;hypothèses!$BX$7,$K866&lt;=hypothèses!$BY$7),6,IF(AND($K866&gt;hypothèses!$BX$8,$K866&lt;=hypothèses!$BY$8),7,IF(AND($K866&gt;hypothèses!$BX$9,$K866&lt;=hypothèses!$BY$9),8,IF(AND($K866&gt;hypothèses!$BX$10,$K866&lt;=hypothèses!$BY$10),9,IF(AND($K866&gt;hypothèses!$BX$11,$K866&lt;=hypothèses!$BY$11),10,IF(Tableau1[[#This Row],[QF mens]]&gt;hypothèses!BH875,10,"")))))))))))</f>
        <v>4</v>
      </c>
      <c r="N866" s="49" t="s">
        <v>82</v>
      </c>
      <c r="O866" s="49" t="s">
        <v>77</v>
      </c>
      <c r="P866" s="49" t="s">
        <v>83</v>
      </c>
      <c r="Q866" s="49" t="s">
        <v>82</v>
      </c>
      <c r="T866">
        <v>0</v>
      </c>
      <c r="U866" s="58" t="str" cm="1">
        <f t="array" ref="U86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866" s="58">
        <f>IF(R866="Tarif Frais de dossier",30,IF(T866&lt;0,0,IF(AND(D866=hypothèses!$BR$2,R866=hypothèses!$BI$1),IF(K866&lt;=hypothèses!$BP$2,hypothèses!$BS$2,IF(K866&gt;=hypothèses!$BQ$2,hypothèses!$BT$2,K866*hypothèses!$BU$2)),IF(AND(D866=hypothèses!$BR$3,R866=hypothèses!$BI$1),IF(K866&lt;=hypothèses!$BP$3,hypothèses!$BS$3,IF(K866&gt;=hypothèses!$BQ$3,hypothèses!$BT$3,K866*hypothèses!$BU$3)),IF(AND(D866=hypothèses!$BR$5,R866=hypothèses!$BJ$1),IF(K866&lt;=hypothèses!$BP$5,hypothèses!$BS$5,IF(K866&gt;=hypothèses!$BQ$5,hypothèses!$BT$5,K866*hypothèses!$BU$5)),IF(AND(D866=hypothèses!$BR$6,R866=hypothèses!$BJ$1),IF(K866&lt;=hypothèses!$BP$6,hypothèses!$BS$6,IF(K866&gt;=hypothèses!$BQ$6,hypothèses!$BT$6,K866*hypothèses!$BU$6)),IF(AND(D866=hypothèses!$BR$8,R866=hypothèses!$BK$1),IF(K866&lt;=hypothèses!$BP$8,hypothèses!$BS$8,IF(K866&gt;=hypothèses!$BQ$8,hypothèses!$BT$8,K866*hypothèses!$BU$8)),IF(AND(D866=hypothèses!$BR$9,R866=hypothèses!$BK$1),IF(K866&lt;=hypothèses!$BP$9,hypothèses!$BS$9,IF(K866&gt;=hypothèses!$BQ$9,hypothèses!$BT$9,K866*hypothèses!$BU$9)),IF(AND(D866=hypothèses!$BR$11,R866=hypothèses!$BL$1),IF(K866&lt;=hypothèses!$BP$11,hypothèses!$BS$11,IF(K866&gt;=hypothèses!$BQ$11,hypothèses!$BT$11,K866*hypothèses!$BU$11)),IF(AND(D866=hypothèses!$BR$12,R866=hypothèses!$BL$1),IF(K866&lt;=hypothèses!$BP$12,hypothèses!$BS$12,IF(K866&gt;=hypothèses!$BQ$12,hypothèses!$BT$12,K866*hypothèses!$BU$12)),IF(AND(D866=hypothèses!$BR$14,R866=hypothèses!$BM$1),IF(K866&lt;=hypothèses!$BP$14,hypothèses!$BS$14,IF(K866&gt;=hypothèses!$BQ$14,hypothèses!$BT$14,K866*hypothèses!$BU$14)),IF(AND(D866=hypothèses!$BR$15,R866=hypothèses!$BM$1),IF(K866&lt;=hypothèses!$BP$15,hypothèses!$BS$15,IF(K866&gt;=hypothèses!$BQ$15,hypothèses!$BT$15,K866*hypothèses!$BU$15)),IF(AND(D866=hypothèses!$BR$17,R866=hypothèses!$BN$1),IF(K866&lt;=hypothèses!$BP$17,hypothèses!$BS$17,IF(K866&gt;=hypothèses!$BQ$17,hypothèses!$BT$17,K866*hypothèses!$BU$17)),IF(AND(D866=hypothèses!$BR$18,R866=hypothèses!$BN$1),IF(K866&lt;=hypothèses!$BP$18,hypothèses!$BS$18,IF(K866&gt;=hypothèses!$BQ$18,hypothèses!$BT$18,K866*hypothèses!$BU$18)),0))))))))))))))</f>
        <v>0</v>
      </c>
      <c r="W866" t="str" cm="1">
        <f t="array" ref="W866">IFERROR(IF(T866&lt;0,0,IF(R866="tarif frais de dossier",30,K866*INDEX(hypothèses!$CC$2:$CR$21,MATCH(1,(K866&gt;=hypothèses!$BX$2:$BX$21)*(K866&lt;hypothèses!$BY$2:$BY$21)*(D866="Villeurbanne")+(K866&gt;=hypothèses!$BX$12:$BX$21)*(K866&lt;hypothèses!$BY$12:$BY$21)*(D866="Hors Villeurbanne"),0),CHOOSE(MATCH(R866,{"tarif eveil";"tarif courant";"tarif pratiques collectives";"tarif troisième cycle renforcé PPES";"tarif cumul";"tarif location"},0),1,4,7,10,13,16)))),"")</f>
        <v/>
      </c>
    </row>
    <row r="867" spans="1:23">
      <c r="A867" s="72" t="s">
        <v>71</v>
      </c>
      <c r="B867" s="72" t="s">
        <v>72</v>
      </c>
      <c r="C867" s="72" t="s">
        <v>73</v>
      </c>
      <c r="D867" t="s">
        <v>70</v>
      </c>
      <c r="E867" s="59">
        <v>40271</v>
      </c>
      <c r="F867">
        <v>17</v>
      </c>
      <c r="G867">
        <v>3</v>
      </c>
      <c r="H867">
        <f>IF(Tableau1[[#This Row],[Tranche RFR]]&gt;=2,Tableau1[[#This Row],[Tranche RFR]]-1,Tableau1[[#This Row],[Tranche RFR]])</f>
        <v>16</v>
      </c>
      <c r="I867">
        <f>Tableau1[[#This Row],[RFR]]/Tableau1[[#This Row],[nb parts sans couple]]</f>
        <v>2516.9375</v>
      </c>
      <c r="J867" t="s">
        <v>77</v>
      </c>
      <c r="K867" s="4">
        <f t="shared" si="13"/>
        <v>1118.6388888888889</v>
      </c>
      <c r="L867" s="49">
        <f>IF($K867&lt;=hypothèses!$BG$2,1,IF(AND($K867&gt;hypothèses!$BF$3,$K867&lt;=hypothèses!$BG$3),2,IF(AND($K867&gt;hypothèses!$BF$4,$K867&lt;=hypothèses!$BG$4),3,IF(AND($K867&gt;hypothèses!$BF$5,$K867&lt;=hypothèses!$BG$5),4,IF(AND($K867&gt;hypothèses!$BF$6,$K867&lt;=hypothèses!$BG$6),5,IF(AND($K867&gt;hypothèses!$BF$7,$K867&lt;=hypothèses!$BG$7),6,IF(AND($K867&gt;hypothèses!$BF$8,$K867&lt;=hypothèses!$BG$8),7,IF(AND($K867&gt;hypothèses!$BF$9,$K867&lt;=hypothèses!$BG$9),8,IF(AND($K867&gt;hypothèses!$BF$10,$K867&lt;=hypothèses!$BG$10),9,IF(AND($K867&gt;hypothèses!$BF$11,$K867&lt;=hypothèses!$BG$11),10,IF(Tableau1[[#This Row],[QF mens]]&gt;hypothèses!BG876,10,"")))))))))))</f>
        <v>7</v>
      </c>
      <c r="M867" s="49">
        <f>IF($K867&lt;=hypothèses!$BY$2,1,IF(AND($K867&gt;hypothèses!$BX$3,$K867&lt;=hypothèses!$BY$3),2,IF(AND($K867&gt;hypothèses!$BX$4,$K867&lt;=hypothèses!$BY$4),3,IF(AND($K867&gt;hypothèses!$BX$5,$K867&lt;=hypothèses!$BY$5),4,IF(AND($K867&gt;hypothèses!$BX$6,$K867&lt;=hypothèses!$BY$6),5,IF(AND($K867&gt;hypothèses!$BX$7,$K867&lt;=hypothèses!$BY$7),6,IF(AND($K867&gt;hypothèses!$BX$8,$K867&lt;=hypothèses!$BY$8),7,IF(AND($K867&gt;hypothèses!$BX$9,$K867&lt;=hypothèses!$BY$9),8,IF(AND($K867&gt;hypothèses!$BX$10,$K867&lt;=hypothèses!$BY$10),9,IF(AND($K867&gt;hypothèses!$BX$11,$K867&lt;=hypothèses!$BY$11),10,IF(Tableau1[[#This Row],[QF mens]]&gt;hypothèses!BH876,10,"")))))))))))</f>
        <v>5</v>
      </c>
      <c r="N867" s="49" t="s">
        <v>82</v>
      </c>
      <c r="O867" s="49" t="s">
        <v>77</v>
      </c>
      <c r="P867" s="49" t="s">
        <v>83</v>
      </c>
      <c r="Q867" s="49" t="s">
        <v>82</v>
      </c>
      <c r="R867" t="s">
        <v>16</v>
      </c>
      <c r="S867">
        <v>1</v>
      </c>
      <c r="T867">
        <v>133</v>
      </c>
      <c r="U867" s="58" cm="1">
        <f t="array" ref="U86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156.66000000000003</v>
      </c>
      <c r="V867" s="58">
        <f>IF(R867="Tarif Frais de dossier",30,IF(T867&lt;0,0,IF(AND(D867=hypothèses!$BR$2,R867=hypothèses!$BI$1),IF(K867&lt;=hypothèses!$BP$2,hypothèses!$BS$2,IF(K867&gt;=hypothèses!$BQ$2,hypothèses!$BT$2,K867*hypothèses!$BU$2)),IF(AND(D867=hypothèses!$BR$3,R867=hypothèses!$BI$1),IF(K867&lt;=hypothèses!$BP$3,hypothèses!$BS$3,IF(K867&gt;=hypothèses!$BQ$3,hypothèses!$BT$3,K867*hypothèses!$BU$3)),IF(AND(D867=hypothèses!$BR$5,R867=hypothèses!$BJ$1),IF(K867&lt;=hypothèses!$BP$5,hypothèses!$BS$5,IF(K867&gt;=hypothèses!$BQ$5,hypothèses!$BT$5,K867*hypothèses!$BU$5)),IF(AND(D867=hypothèses!$BR$6,R867=hypothèses!$BJ$1),IF(K867&lt;=hypothèses!$BP$6,hypothèses!$BS$6,IF(K867&gt;=hypothèses!$BQ$6,hypothèses!$BT$6,K867*hypothèses!$BU$6)),IF(AND(D867=hypothèses!$BR$8,R867=hypothèses!$BK$1),IF(K867&lt;=hypothèses!$BP$8,hypothèses!$BS$8,IF(K867&gt;=hypothèses!$BQ$8,hypothèses!$BT$8,K867*hypothèses!$BU$8)),IF(AND(D867=hypothèses!$BR$9,R867=hypothèses!$BK$1),IF(K867&lt;=hypothèses!$BP$9,hypothèses!$BS$9,IF(K867&gt;=hypothèses!$BQ$9,hypothèses!$BT$9,K867*hypothèses!$BU$9)),IF(AND(D867=hypothèses!$BR$11,R867=hypothèses!$BL$1),IF(K867&lt;=hypothèses!$BP$11,hypothèses!$BS$11,IF(K867&gt;=hypothèses!$BQ$11,hypothèses!$BT$11,K867*hypothèses!$BU$11)),IF(AND(D867=hypothèses!$BR$12,R867=hypothèses!$BL$1),IF(K867&lt;=hypothèses!$BP$12,hypothèses!$BS$12,IF(K867&gt;=hypothèses!$BQ$12,hypothèses!$BT$12,K867*hypothèses!$BU$12)),IF(AND(D867=hypothèses!$BR$14,R867=hypothèses!$BM$1),IF(K867&lt;=hypothèses!$BP$14,hypothèses!$BS$14,IF(K867&gt;=hypothèses!$BQ$14,hypothèses!$BT$14,K867*hypothèses!$BU$14)),IF(AND(D867=hypothèses!$BR$15,R867=hypothèses!$BM$1),IF(K867&lt;=hypothèses!$BP$15,hypothèses!$BS$15,IF(K867&gt;=hypothèses!$BQ$15,hypothèses!$BT$15,K867*hypothèses!$BU$15)),IF(AND(D867=hypothèses!$BR$17,R867=hypothèses!$BN$1),IF(K867&lt;=hypothèses!$BP$17,hypothèses!$BS$17,IF(K867&gt;=hypothèses!$BQ$17,hypothèses!$BT$17,K867*hypothèses!$BU$17)),IF(AND(D867=hypothèses!$BR$18,R867=hypothèses!$BN$1),IF(K867&lt;=hypothèses!$BP$18,hypothèses!$BS$18,IF(K867&gt;=hypothèses!$BQ$18,hypothèses!$BT$18,K867*hypothèses!$BU$18)),0))))))))))))))</f>
        <v>113.58487179487179</v>
      </c>
      <c r="W867" t="str" cm="1">
        <f t="array" ref="W867">IFERROR(IF(T867&lt;0,0,IF(R867="tarif frais de dossier",30,K867*INDEX(hypothèses!$CC$2:$CR$21,MATCH(1,(K867&gt;=hypothèses!$BX$2:$BX$21)*(K867&lt;hypothèses!$BY$2:$BY$21)*(D867="Villeurbanne")+(K867&gt;=hypothèses!$BX$12:$BX$21)*(K867&lt;hypothèses!$BY$12:$BY$21)*(D867="Hors Villeurbanne"),0),CHOOSE(MATCH(R867,{"tarif eveil";"tarif courant";"tarif pratiques collectives";"tarif troisième cycle renforcé PPES";"tarif cumul";"tarif location"},0),1,4,7,10,13,16)))),"")</f>
        <v/>
      </c>
    </row>
    <row r="868" spans="1:23">
      <c r="A868" s="71" t="s">
        <v>71</v>
      </c>
      <c r="B868" s="71" t="s">
        <v>72</v>
      </c>
      <c r="C868" s="71" t="s">
        <v>73</v>
      </c>
      <c r="D868" t="s">
        <v>70</v>
      </c>
      <c r="E868" s="59">
        <v>40271</v>
      </c>
      <c r="F868">
        <v>17</v>
      </c>
      <c r="G868">
        <v>3</v>
      </c>
      <c r="H868">
        <f>IF(Tableau1[[#This Row],[Tranche RFR]]&gt;=2,Tableau1[[#This Row],[Tranche RFR]]-1,Tableau1[[#This Row],[Tranche RFR]])</f>
        <v>16</v>
      </c>
      <c r="I868">
        <f>Tableau1[[#This Row],[RFR]]/Tableau1[[#This Row],[nb parts sans couple]]</f>
        <v>2516.9375</v>
      </c>
      <c r="J868" t="s">
        <v>77</v>
      </c>
      <c r="K868" s="4">
        <f t="shared" si="13"/>
        <v>1118.6388888888889</v>
      </c>
      <c r="L868" s="49">
        <f>IF($K868&lt;=hypothèses!$BG$2,1,IF(AND($K868&gt;hypothèses!$BF$3,$K868&lt;=hypothèses!$BG$3),2,IF(AND($K868&gt;hypothèses!$BF$4,$K868&lt;=hypothèses!$BG$4),3,IF(AND($K868&gt;hypothèses!$BF$5,$K868&lt;=hypothèses!$BG$5),4,IF(AND($K868&gt;hypothèses!$BF$6,$K868&lt;=hypothèses!$BG$6),5,IF(AND($K868&gt;hypothèses!$BF$7,$K868&lt;=hypothèses!$BG$7),6,IF(AND($K868&gt;hypothèses!$BF$8,$K868&lt;=hypothèses!$BG$8),7,IF(AND($K868&gt;hypothèses!$BF$9,$K868&lt;=hypothèses!$BG$9),8,IF(AND($K868&gt;hypothèses!$BF$10,$K868&lt;=hypothèses!$BG$10),9,IF(AND($K868&gt;hypothèses!$BF$11,$K868&lt;=hypothèses!$BG$11),10,IF(Tableau1[[#This Row],[QF mens]]&gt;hypothèses!BG877,10,"")))))))))))</f>
        <v>7</v>
      </c>
      <c r="M868" s="49">
        <f>IF($K868&lt;=hypothèses!$BY$2,1,IF(AND($K868&gt;hypothèses!$BX$3,$K868&lt;=hypothèses!$BY$3),2,IF(AND($K868&gt;hypothèses!$BX$4,$K868&lt;=hypothèses!$BY$4),3,IF(AND($K868&gt;hypothèses!$BX$5,$K868&lt;=hypothèses!$BY$5),4,IF(AND($K868&gt;hypothèses!$BX$6,$K868&lt;=hypothèses!$BY$6),5,IF(AND($K868&gt;hypothèses!$BX$7,$K868&lt;=hypothèses!$BY$7),6,IF(AND($K868&gt;hypothèses!$BX$8,$K868&lt;=hypothèses!$BY$8),7,IF(AND($K868&gt;hypothèses!$BX$9,$K868&lt;=hypothèses!$BY$9),8,IF(AND($K868&gt;hypothèses!$BX$10,$K868&lt;=hypothèses!$BY$10),9,IF(AND($K868&gt;hypothèses!$BX$11,$K868&lt;=hypothèses!$BY$11),10,IF(Tableau1[[#This Row],[QF mens]]&gt;hypothèses!BH877,10,"")))))))))))</f>
        <v>5</v>
      </c>
      <c r="N868" s="49" t="s">
        <v>82</v>
      </c>
      <c r="O868" s="49" t="s">
        <v>77</v>
      </c>
      <c r="P868" s="49" t="s">
        <v>83</v>
      </c>
      <c r="Q868" s="49" t="s">
        <v>82</v>
      </c>
      <c r="R868" t="s">
        <v>14</v>
      </c>
      <c r="S868">
        <v>1</v>
      </c>
      <c r="T868">
        <v>30</v>
      </c>
      <c r="U868" s="58" cm="1">
        <f t="array" ref="U86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868" s="58">
        <f>IF(R868="Tarif Frais de dossier",30,IF(T868&lt;0,0,IF(AND(D868=hypothèses!$BR$2,R868=hypothèses!$BI$1),IF(K868&lt;=hypothèses!$BP$2,hypothèses!$BS$2,IF(K868&gt;=hypothèses!$BQ$2,hypothèses!$BT$2,K868*hypothèses!$BU$2)),IF(AND(D868=hypothèses!$BR$3,R868=hypothèses!$BI$1),IF(K868&lt;=hypothèses!$BP$3,hypothèses!$BS$3,IF(K868&gt;=hypothèses!$BQ$3,hypothèses!$BT$3,K868*hypothèses!$BU$3)),IF(AND(D868=hypothèses!$BR$5,R868=hypothèses!$BJ$1),IF(K868&lt;=hypothèses!$BP$5,hypothèses!$BS$5,IF(K868&gt;=hypothèses!$BQ$5,hypothèses!$BT$5,K868*hypothèses!$BU$5)),IF(AND(D868=hypothèses!$BR$6,R868=hypothèses!$BJ$1),IF(K868&lt;=hypothèses!$BP$6,hypothèses!$BS$6,IF(K868&gt;=hypothèses!$BQ$6,hypothèses!$BT$6,K868*hypothèses!$BU$6)),IF(AND(D868=hypothèses!$BR$8,R868=hypothèses!$BK$1),IF(K868&lt;=hypothèses!$BP$8,hypothèses!$BS$8,IF(K868&gt;=hypothèses!$BQ$8,hypothèses!$BT$8,K868*hypothèses!$BU$8)),IF(AND(D868=hypothèses!$BR$9,R868=hypothèses!$BK$1),IF(K868&lt;=hypothèses!$BP$9,hypothèses!$BS$9,IF(K868&gt;=hypothèses!$BQ$9,hypothèses!$BT$9,K868*hypothèses!$BU$9)),IF(AND(D868=hypothèses!$BR$11,R868=hypothèses!$BL$1),IF(K868&lt;=hypothèses!$BP$11,hypothèses!$BS$11,IF(K868&gt;=hypothèses!$BQ$11,hypothèses!$BT$11,K868*hypothèses!$BU$11)),IF(AND(D868=hypothèses!$BR$12,R868=hypothèses!$BL$1),IF(K868&lt;=hypothèses!$BP$12,hypothèses!$BS$12,IF(K868&gt;=hypothèses!$BQ$12,hypothèses!$BT$12,K868*hypothèses!$BU$12)),IF(AND(D868=hypothèses!$BR$14,R868=hypothèses!$BM$1),IF(K868&lt;=hypothèses!$BP$14,hypothèses!$BS$14,IF(K868&gt;=hypothèses!$BQ$14,hypothèses!$BT$14,K868*hypothèses!$BU$14)),IF(AND(D868=hypothèses!$BR$15,R868=hypothèses!$BM$1),IF(K868&lt;=hypothèses!$BP$15,hypothèses!$BS$15,IF(K868&gt;=hypothèses!$BQ$15,hypothèses!$BT$15,K868*hypothèses!$BU$15)),IF(AND(D868=hypothèses!$BR$17,R868=hypothèses!$BN$1),IF(K868&lt;=hypothèses!$BP$17,hypothèses!$BS$17,IF(K868&gt;=hypothèses!$BQ$17,hypothèses!$BT$17,K868*hypothèses!$BU$17)),IF(AND(D868=hypothèses!$BR$18,R868=hypothèses!$BN$1),IF(K868&lt;=hypothèses!$BP$18,hypothèses!$BS$18,IF(K868&gt;=hypothèses!$BQ$18,hypothèses!$BT$18,K868*hypothèses!$BU$18)),0))))))))))))))</f>
        <v>30</v>
      </c>
      <c r="W868" cm="1">
        <f t="array" ref="W868">IFERROR(IF(T868&lt;0,0,IF(R868="tarif frais de dossier",30,K868*INDEX(hypothèses!$CC$2:$CR$21,MATCH(1,(K868&gt;=hypothèses!$BX$2:$BX$21)*(K868&lt;hypothèses!$BY$2:$BY$21)*(D868="Villeurbanne")+(K868&gt;=hypothèses!$BX$12:$BX$21)*(K868&lt;hypothèses!$BY$12:$BY$21)*(D868="Hors Villeurbanne"),0),CHOOSE(MATCH(R868,{"tarif eveil";"tarif courant";"tarif pratiques collectives";"tarif troisième cycle renforcé PPES";"tarif cumul";"tarif location"},0),1,4,7,10,13,16)))),"")</f>
        <v>30</v>
      </c>
    </row>
    <row r="869" spans="1:23">
      <c r="A869" s="72" t="s">
        <v>71</v>
      </c>
      <c r="B869" s="72" t="s">
        <v>72</v>
      </c>
      <c r="C869" s="72" t="s">
        <v>73</v>
      </c>
      <c r="D869" t="s">
        <v>70</v>
      </c>
      <c r="E869" s="59">
        <v>59600</v>
      </c>
      <c r="F869">
        <v>24</v>
      </c>
      <c r="G869">
        <v>2</v>
      </c>
      <c r="H869">
        <f>IF(Tableau1[[#This Row],[Tranche RFR]]&gt;=2,Tableau1[[#This Row],[Tranche RFR]]-1,Tableau1[[#This Row],[Tranche RFR]])</f>
        <v>23</v>
      </c>
      <c r="I869">
        <f>Tableau1[[#This Row],[RFR]]/Tableau1[[#This Row],[nb parts sans couple]]</f>
        <v>2591.304347826087</v>
      </c>
      <c r="J869" t="s">
        <v>77</v>
      </c>
      <c r="K869" s="4">
        <f t="shared" si="13"/>
        <v>2483.3333333333335</v>
      </c>
      <c r="L869" s="49">
        <f>IF($K869&lt;=hypothèses!$BG$2,1,IF(AND($K869&gt;hypothèses!$BF$3,$K869&lt;=hypothèses!$BG$3),2,IF(AND($K869&gt;hypothèses!$BF$4,$K869&lt;=hypothèses!$BG$4),3,IF(AND($K869&gt;hypothèses!$BF$5,$K869&lt;=hypothèses!$BG$5),4,IF(AND($K869&gt;hypothèses!$BF$6,$K869&lt;=hypothèses!$BG$6),5,IF(AND($K869&gt;hypothèses!$BF$7,$K869&lt;=hypothèses!$BG$7),6,IF(AND($K869&gt;hypothèses!$BF$8,$K869&lt;=hypothèses!$BG$8),7,IF(AND($K869&gt;hypothèses!$BF$9,$K869&lt;=hypothèses!$BG$9),8,IF(AND($K869&gt;hypothèses!$BF$10,$K869&lt;=hypothèses!$BG$10),9,IF(AND($K869&gt;hypothèses!$BF$11,$K869&lt;=hypothèses!$BG$11),10,IF(Tableau1[[#This Row],[QF mens]]&gt;hypothèses!BG878,10,"")))))))))))</f>
        <v>9</v>
      </c>
      <c r="M869" s="49">
        <f>IF($K869&lt;=hypothèses!$BY$2,1,IF(AND($K869&gt;hypothèses!$BX$3,$K869&lt;=hypothèses!$BY$3),2,IF(AND($K869&gt;hypothèses!$BX$4,$K869&lt;=hypothèses!$BY$4),3,IF(AND($K869&gt;hypothèses!$BX$5,$K869&lt;=hypothèses!$BY$5),4,IF(AND($K869&gt;hypothèses!$BX$6,$K869&lt;=hypothèses!$BY$6),5,IF(AND($K869&gt;hypothèses!$BX$7,$K869&lt;=hypothèses!$BY$7),6,IF(AND($K869&gt;hypothèses!$BX$8,$K869&lt;=hypothèses!$BY$8),7,IF(AND($K869&gt;hypothèses!$BX$9,$K869&lt;=hypothèses!$BY$9),8,IF(AND($K869&gt;hypothèses!$BX$10,$K869&lt;=hypothèses!$BY$10),9,IF(AND($K869&gt;hypothèses!$BX$11,$K869&lt;=hypothèses!$BY$11),10,IF(Tableau1[[#This Row],[QF mens]]&gt;hypothèses!BH878,10,"")))))))))))</f>
        <v>9</v>
      </c>
      <c r="N869" s="49" t="s">
        <v>82</v>
      </c>
      <c r="O869" s="49" t="s">
        <v>77</v>
      </c>
      <c r="P869" s="49" t="s">
        <v>83</v>
      </c>
      <c r="Q869" s="49" t="s">
        <v>82</v>
      </c>
      <c r="R869" t="s">
        <v>12</v>
      </c>
      <c r="S869">
        <v>1.1000000000000001</v>
      </c>
      <c r="T869">
        <v>1016.4</v>
      </c>
      <c r="U869" s="58" cm="1">
        <f t="array" ref="U86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1328.6679999999997</v>
      </c>
      <c r="V869" s="58">
        <f>IF(R869="Tarif Frais de dossier",30,IF(T869&lt;0,0,IF(AND(D869=hypothèses!$BR$2,R869=hypothèses!$BI$1),IF(K869&lt;=hypothèses!$BP$2,hypothèses!$BS$2,IF(K869&gt;=hypothèses!$BQ$2,hypothèses!$BT$2,K869*hypothèses!$BU$2)),IF(AND(D869=hypothèses!$BR$3,R869=hypothèses!$BI$1),IF(K869&lt;=hypothèses!$BP$3,hypothèses!$BS$3,IF(K869&gt;=hypothèses!$BQ$3,hypothèses!$BT$3,K869*hypothèses!$BU$3)),IF(AND(D869=hypothèses!$BR$5,R869=hypothèses!$BJ$1),IF(K869&lt;=hypothèses!$BP$5,hypothèses!$BS$5,IF(K869&gt;=hypothèses!$BQ$5,hypothèses!$BT$5,K869*hypothèses!$BU$5)),IF(AND(D869=hypothèses!$BR$6,R869=hypothèses!$BJ$1),IF(K869&lt;=hypothèses!$BP$6,hypothèses!$BS$6,IF(K869&gt;=hypothèses!$BQ$6,hypothèses!$BT$6,K869*hypothèses!$BU$6)),IF(AND(D869=hypothèses!$BR$8,R869=hypothèses!$BK$1),IF(K869&lt;=hypothèses!$BP$8,hypothèses!$BS$8,IF(K869&gt;=hypothèses!$BQ$8,hypothèses!$BT$8,K869*hypothèses!$BU$8)),IF(AND(D869=hypothèses!$BR$9,R869=hypothèses!$BK$1),IF(K869&lt;=hypothèses!$BP$9,hypothèses!$BS$9,IF(K869&gt;=hypothèses!$BQ$9,hypothèses!$BT$9,K869*hypothèses!$BU$9)),IF(AND(D869=hypothèses!$BR$11,R869=hypothèses!$BL$1),IF(K869&lt;=hypothèses!$BP$11,hypothèses!$BS$11,IF(K869&gt;=hypothèses!$BQ$11,hypothèses!$BT$11,K869*hypothèses!$BU$11)),IF(AND(D869=hypothèses!$BR$12,R869=hypothèses!$BL$1),IF(K869&lt;=hypothèses!$BP$12,hypothèses!$BS$12,IF(K869&gt;=hypothèses!$BQ$12,hypothèses!$BT$12,K869*hypothèses!$BU$12)),IF(AND(D869=hypothèses!$BR$14,R869=hypothèses!$BM$1),IF(K869&lt;=hypothèses!$BP$14,hypothèses!$BS$14,IF(K869&gt;=hypothèses!$BQ$14,hypothèses!$BT$14,K869*hypothèses!$BU$14)),IF(AND(D869=hypothèses!$BR$15,R869=hypothèses!$BM$1),IF(K869&lt;=hypothèses!$BP$15,hypothèses!$BS$15,IF(K869&gt;=hypothèses!$BQ$15,hypothèses!$BT$15,K869*hypothèses!$BU$15)),IF(AND(D869=hypothèses!$BR$17,R869=hypothèses!$BN$1),IF(K869&lt;=hypothèses!$BP$17,hypothèses!$BS$17,IF(K869&gt;=hypothèses!$BQ$17,hypothèses!$BT$17,K869*hypothèses!$BU$17)),IF(AND(D869=hypothèses!$BR$18,R869=hypothèses!$BN$1),IF(K869&lt;=hypothèses!$BP$18,hypothèses!$BS$18,IF(K869&gt;=hypothèses!$BQ$18,hypothèses!$BT$18,K869*hypothèses!$BU$18)),0))))))))))))))</f>
        <v>1260</v>
      </c>
      <c r="W869" t="str" cm="1">
        <f t="array" ref="W869">IFERROR(IF(T869&lt;0,0,IF(R869="tarif frais de dossier",30,K869*INDEX(hypothèses!$CC$2:$CR$21,MATCH(1,(K869&gt;=hypothèses!$BX$2:$BX$21)*(K869&lt;hypothèses!$BY$2:$BY$21)*(D869="Villeurbanne")+(K869&gt;=hypothèses!$BX$12:$BX$21)*(K869&lt;hypothèses!$BY$12:$BY$21)*(D869="Hors Villeurbanne"),0),CHOOSE(MATCH(R869,{"tarif eveil";"tarif courant";"tarif pratiques collectives";"tarif troisième cycle renforcé PPES";"tarif cumul";"tarif location"},0),1,4,7,10,13,16)))),"")</f>
        <v/>
      </c>
    </row>
    <row r="870" spans="1:23">
      <c r="A870" s="71" t="s">
        <v>71</v>
      </c>
      <c r="B870" s="71" t="s">
        <v>72</v>
      </c>
      <c r="C870" s="71" t="s">
        <v>73</v>
      </c>
      <c r="D870" t="s">
        <v>70</v>
      </c>
      <c r="E870" s="59">
        <v>59600</v>
      </c>
      <c r="F870">
        <v>24</v>
      </c>
      <c r="G870">
        <v>2</v>
      </c>
      <c r="H870">
        <f>IF(Tableau1[[#This Row],[Tranche RFR]]&gt;=2,Tableau1[[#This Row],[Tranche RFR]]-1,Tableau1[[#This Row],[Tranche RFR]])</f>
        <v>23</v>
      </c>
      <c r="I870">
        <f>Tableau1[[#This Row],[RFR]]/Tableau1[[#This Row],[nb parts sans couple]]</f>
        <v>2591.304347826087</v>
      </c>
      <c r="J870" t="s">
        <v>77</v>
      </c>
      <c r="K870" s="4">
        <f t="shared" si="13"/>
        <v>2483.3333333333335</v>
      </c>
      <c r="L870" s="49">
        <f>IF($K870&lt;=hypothèses!$BG$2,1,IF(AND($K870&gt;hypothèses!$BF$3,$K870&lt;=hypothèses!$BG$3),2,IF(AND($K870&gt;hypothèses!$BF$4,$K870&lt;=hypothèses!$BG$4),3,IF(AND($K870&gt;hypothèses!$BF$5,$K870&lt;=hypothèses!$BG$5),4,IF(AND($K870&gt;hypothèses!$BF$6,$K870&lt;=hypothèses!$BG$6),5,IF(AND($K870&gt;hypothèses!$BF$7,$K870&lt;=hypothèses!$BG$7),6,IF(AND($K870&gt;hypothèses!$BF$8,$K870&lt;=hypothèses!$BG$8),7,IF(AND($K870&gt;hypothèses!$BF$9,$K870&lt;=hypothèses!$BG$9),8,IF(AND($K870&gt;hypothèses!$BF$10,$K870&lt;=hypothèses!$BG$10),9,IF(AND($K870&gt;hypothèses!$BF$11,$K870&lt;=hypothèses!$BG$11),10,IF(Tableau1[[#This Row],[QF mens]]&gt;hypothèses!BG879,10,"")))))))))))</f>
        <v>9</v>
      </c>
      <c r="M870" s="49">
        <f>IF($K870&lt;=hypothèses!$BY$2,1,IF(AND($K870&gt;hypothèses!$BX$3,$K870&lt;=hypothèses!$BY$3),2,IF(AND($K870&gt;hypothèses!$BX$4,$K870&lt;=hypothèses!$BY$4),3,IF(AND($K870&gt;hypothèses!$BX$5,$K870&lt;=hypothèses!$BY$5),4,IF(AND($K870&gt;hypothèses!$BX$6,$K870&lt;=hypothèses!$BY$6),5,IF(AND($K870&gt;hypothèses!$BX$7,$K870&lt;=hypothèses!$BY$7),6,IF(AND($K870&gt;hypothèses!$BX$8,$K870&lt;=hypothèses!$BY$8),7,IF(AND($K870&gt;hypothèses!$BX$9,$K870&lt;=hypothèses!$BY$9),8,IF(AND($K870&gt;hypothèses!$BX$10,$K870&lt;=hypothèses!$BY$10),9,IF(AND($K870&gt;hypothèses!$BX$11,$K870&lt;=hypothèses!$BY$11),10,IF(Tableau1[[#This Row],[QF mens]]&gt;hypothèses!BH879,10,"")))))))))))</f>
        <v>9</v>
      </c>
      <c r="N870" s="49" t="s">
        <v>82</v>
      </c>
      <c r="O870" s="49" t="s">
        <v>77</v>
      </c>
      <c r="P870" s="49" t="s">
        <v>83</v>
      </c>
      <c r="Q870" s="49" t="s">
        <v>82</v>
      </c>
      <c r="T870">
        <v>0</v>
      </c>
      <c r="U870" s="58" t="str" cm="1">
        <f t="array" ref="U87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870" s="58">
        <f>IF(R870="Tarif Frais de dossier",30,IF(T870&lt;0,0,IF(AND(D870=hypothèses!$BR$2,R870=hypothèses!$BI$1),IF(K870&lt;=hypothèses!$BP$2,hypothèses!$BS$2,IF(K870&gt;=hypothèses!$BQ$2,hypothèses!$BT$2,K870*hypothèses!$BU$2)),IF(AND(D870=hypothèses!$BR$3,R870=hypothèses!$BI$1),IF(K870&lt;=hypothèses!$BP$3,hypothèses!$BS$3,IF(K870&gt;=hypothèses!$BQ$3,hypothèses!$BT$3,K870*hypothèses!$BU$3)),IF(AND(D870=hypothèses!$BR$5,R870=hypothèses!$BJ$1),IF(K870&lt;=hypothèses!$BP$5,hypothèses!$BS$5,IF(K870&gt;=hypothèses!$BQ$5,hypothèses!$BT$5,K870*hypothèses!$BU$5)),IF(AND(D870=hypothèses!$BR$6,R870=hypothèses!$BJ$1),IF(K870&lt;=hypothèses!$BP$6,hypothèses!$BS$6,IF(K870&gt;=hypothèses!$BQ$6,hypothèses!$BT$6,K870*hypothèses!$BU$6)),IF(AND(D870=hypothèses!$BR$8,R870=hypothèses!$BK$1),IF(K870&lt;=hypothèses!$BP$8,hypothèses!$BS$8,IF(K870&gt;=hypothèses!$BQ$8,hypothèses!$BT$8,K870*hypothèses!$BU$8)),IF(AND(D870=hypothèses!$BR$9,R870=hypothèses!$BK$1),IF(K870&lt;=hypothèses!$BP$9,hypothèses!$BS$9,IF(K870&gt;=hypothèses!$BQ$9,hypothèses!$BT$9,K870*hypothèses!$BU$9)),IF(AND(D870=hypothèses!$BR$11,R870=hypothèses!$BL$1),IF(K870&lt;=hypothèses!$BP$11,hypothèses!$BS$11,IF(K870&gt;=hypothèses!$BQ$11,hypothèses!$BT$11,K870*hypothèses!$BU$11)),IF(AND(D870=hypothèses!$BR$12,R870=hypothèses!$BL$1),IF(K870&lt;=hypothèses!$BP$12,hypothèses!$BS$12,IF(K870&gt;=hypothèses!$BQ$12,hypothèses!$BT$12,K870*hypothèses!$BU$12)),IF(AND(D870=hypothèses!$BR$14,R870=hypothèses!$BM$1),IF(K870&lt;=hypothèses!$BP$14,hypothèses!$BS$14,IF(K870&gt;=hypothèses!$BQ$14,hypothèses!$BT$14,K870*hypothèses!$BU$14)),IF(AND(D870=hypothèses!$BR$15,R870=hypothèses!$BM$1),IF(K870&lt;=hypothèses!$BP$15,hypothèses!$BS$15,IF(K870&gt;=hypothèses!$BQ$15,hypothèses!$BT$15,K870*hypothèses!$BU$15)),IF(AND(D870=hypothèses!$BR$17,R870=hypothèses!$BN$1),IF(K870&lt;=hypothèses!$BP$17,hypothèses!$BS$17,IF(K870&gt;=hypothèses!$BQ$17,hypothèses!$BT$17,K870*hypothèses!$BU$17)),IF(AND(D870=hypothèses!$BR$18,R870=hypothèses!$BN$1),IF(K870&lt;=hypothèses!$BP$18,hypothèses!$BS$18,IF(K870&gt;=hypothèses!$BQ$18,hypothèses!$BT$18,K870*hypothèses!$BU$18)),0))))))))))))))</f>
        <v>0</v>
      </c>
      <c r="W870" t="str" cm="1">
        <f t="array" ref="W870">IFERROR(IF(T870&lt;0,0,IF(R870="tarif frais de dossier",30,K870*INDEX(hypothèses!$CC$2:$CR$21,MATCH(1,(K870&gt;=hypothèses!$BX$2:$BX$21)*(K870&lt;hypothèses!$BY$2:$BY$21)*(D870="Villeurbanne")+(K870&gt;=hypothèses!$BX$12:$BX$21)*(K870&lt;hypothèses!$BY$12:$BY$21)*(D870="Hors Villeurbanne"),0),CHOOSE(MATCH(R870,{"tarif eveil";"tarif courant";"tarif pratiques collectives";"tarif troisième cycle renforcé PPES";"tarif cumul";"tarif location"},0),1,4,7,10,13,16)))),"")</f>
        <v/>
      </c>
    </row>
    <row r="871" spans="1:23">
      <c r="A871" s="72" t="s">
        <v>71</v>
      </c>
      <c r="B871" s="72" t="s">
        <v>72</v>
      </c>
      <c r="C871" s="72" t="s">
        <v>73</v>
      </c>
      <c r="D871" t="s">
        <v>70</v>
      </c>
      <c r="E871" s="59">
        <v>59600</v>
      </c>
      <c r="F871">
        <v>24</v>
      </c>
      <c r="G871">
        <v>2</v>
      </c>
      <c r="H871">
        <f>IF(Tableau1[[#This Row],[Tranche RFR]]&gt;=2,Tableau1[[#This Row],[Tranche RFR]]-1,Tableau1[[#This Row],[Tranche RFR]])</f>
        <v>23</v>
      </c>
      <c r="I871">
        <f>Tableau1[[#This Row],[RFR]]/Tableau1[[#This Row],[nb parts sans couple]]</f>
        <v>2591.304347826087</v>
      </c>
      <c r="J871" t="s">
        <v>77</v>
      </c>
      <c r="K871" s="4">
        <f t="shared" si="13"/>
        <v>2483.3333333333335</v>
      </c>
      <c r="L871" s="49">
        <f>IF($K871&lt;=hypothèses!$BG$2,1,IF(AND($K871&gt;hypothèses!$BF$3,$K871&lt;=hypothèses!$BG$3),2,IF(AND($K871&gt;hypothèses!$BF$4,$K871&lt;=hypothèses!$BG$4),3,IF(AND($K871&gt;hypothèses!$BF$5,$K871&lt;=hypothèses!$BG$5),4,IF(AND($K871&gt;hypothèses!$BF$6,$K871&lt;=hypothèses!$BG$6),5,IF(AND($K871&gt;hypothèses!$BF$7,$K871&lt;=hypothèses!$BG$7),6,IF(AND($K871&gt;hypothèses!$BF$8,$K871&lt;=hypothèses!$BG$8),7,IF(AND($K871&gt;hypothèses!$BF$9,$K871&lt;=hypothèses!$BG$9),8,IF(AND($K871&gt;hypothèses!$BF$10,$K871&lt;=hypothèses!$BG$10),9,IF(AND($K871&gt;hypothèses!$BF$11,$K871&lt;=hypothèses!$BG$11),10,IF(Tableau1[[#This Row],[QF mens]]&gt;hypothèses!BG880,10,"")))))))))))</f>
        <v>9</v>
      </c>
      <c r="M871" s="49">
        <f>IF($K871&lt;=hypothèses!$BY$2,1,IF(AND($K871&gt;hypothèses!$BX$3,$K871&lt;=hypothèses!$BY$3),2,IF(AND($K871&gt;hypothèses!$BX$4,$K871&lt;=hypothèses!$BY$4),3,IF(AND($K871&gt;hypothèses!$BX$5,$K871&lt;=hypothèses!$BY$5),4,IF(AND($K871&gt;hypothèses!$BX$6,$K871&lt;=hypothèses!$BY$6),5,IF(AND($K871&gt;hypothèses!$BX$7,$K871&lt;=hypothèses!$BY$7),6,IF(AND($K871&gt;hypothèses!$BX$8,$K871&lt;=hypothèses!$BY$8),7,IF(AND($K871&gt;hypothèses!$BX$9,$K871&lt;=hypothèses!$BY$9),8,IF(AND($K871&gt;hypothèses!$BX$10,$K871&lt;=hypothèses!$BY$10),9,IF(AND($K871&gt;hypothèses!$BX$11,$K871&lt;=hypothèses!$BY$11),10,IF(Tableau1[[#This Row],[QF mens]]&gt;hypothèses!BH880,10,"")))))))))))</f>
        <v>9</v>
      </c>
      <c r="N871" s="49" t="s">
        <v>82</v>
      </c>
      <c r="O871" s="49" t="s">
        <v>77</v>
      </c>
      <c r="P871" s="49" t="s">
        <v>83</v>
      </c>
      <c r="Q871" s="49" t="s">
        <v>82</v>
      </c>
      <c r="T871">
        <v>0</v>
      </c>
      <c r="U871" s="58" t="str" cm="1">
        <f t="array" ref="U87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871" s="58">
        <f>IF(R871="Tarif Frais de dossier",30,IF(T871&lt;0,0,IF(AND(D871=hypothèses!$BR$2,R871=hypothèses!$BI$1),IF(K871&lt;=hypothèses!$BP$2,hypothèses!$BS$2,IF(K871&gt;=hypothèses!$BQ$2,hypothèses!$BT$2,K871*hypothèses!$BU$2)),IF(AND(D871=hypothèses!$BR$3,R871=hypothèses!$BI$1),IF(K871&lt;=hypothèses!$BP$3,hypothèses!$BS$3,IF(K871&gt;=hypothèses!$BQ$3,hypothèses!$BT$3,K871*hypothèses!$BU$3)),IF(AND(D871=hypothèses!$BR$5,R871=hypothèses!$BJ$1),IF(K871&lt;=hypothèses!$BP$5,hypothèses!$BS$5,IF(K871&gt;=hypothèses!$BQ$5,hypothèses!$BT$5,K871*hypothèses!$BU$5)),IF(AND(D871=hypothèses!$BR$6,R871=hypothèses!$BJ$1),IF(K871&lt;=hypothèses!$BP$6,hypothèses!$BS$6,IF(K871&gt;=hypothèses!$BQ$6,hypothèses!$BT$6,K871*hypothèses!$BU$6)),IF(AND(D871=hypothèses!$BR$8,R871=hypothèses!$BK$1),IF(K871&lt;=hypothèses!$BP$8,hypothèses!$BS$8,IF(K871&gt;=hypothèses!$BQ$8,hypothèses!$BT$8,K871*hypothèses!$BU$8)),IF(AND(D871=hypothèses!$BR$9,R871=hypothèses!$BK$1),IF(K871&lt;=hypothèses!$BP$9,hypothèses!$BS$9,IF(K871&gt;=hypothèses!$BQ$9,hypothèses!$BT$9,K871*hypothèses!$BU$9)),IF(AND(D871=hypothèses!$BR$11,R871=hypothèses!$BL$1),IF(K871&lt;=hypothèses!$BP$11,hypothèses!$BS$11,IF(K871&gt;=hypothèses!$BQ$11,hypothèses!$BT$11,K871*hypothèses!$BU$11)),IF(AND(D871=hypothèses!$BR$12,R871=hypothèses!$BL$1),IF(K871&lt;=hypothèses!$BP$12,hypothèses!$BS$12,IF(K871&gt;=hypothèses!$BQ$12,hypothèses!$BT$12,K871*hypothèses!$BU$12)),IF(AND(D871=hypothèses!$BR$14,R871=hypothèses!$BM$1),IF(K871&lt;=hypothèses!$BP$14,hypothèses!$BS$14,IF(K871&gt;=hypothèses!$BQ$14,hypothèses!$BT$14,K871*hypothèses!$BU$14)),IF(AND(D871=hypothèses!$BR$15,R871=hypothèses!$BM$1),IF(K871&lt;=hypothèses!$BP$15,hypothèses!$BS$15,IF(K871&gt;=hypothèses!$BQ$15,hypothèses!$BT$15,K871*hypothèses!$BU$15)),IF(AND(D871=hypothèses!$BR$17,R871=hypothèses!$BN$1),IF(K871&lt;=hypothèses!$BP$17,hypothèses!$BS$17,IF(K871&gt;=hypothèses!$BQ$17,hypothèses!$BT$17,K871*hypothèses!$BU$17)),IF(AND(D871=hypothèses!$BR$18,R871=hypothèses!$BN$1),IF(K871&lt;=hypothèses!$BP$18,hypothèses!$BS$18,IF(K871&gt;=hypothèses!$BQ$18,hypothèses!$BT$18,K871*hypothèses!$BU$18)),0))))))))))))))</f>
        <v>0</v>
      </c>
      <c r="W871" t="str" cm="1">
        <f t="array" ref="W871">IFERROR(IF(T871&lt;0,0,IF(R871="tarif frais de dossier",30,K871*INDEX(hypothèses!$CC$2:$CR$21,MATCH(1,(K871&gt;=hypothèses!$BX$2:$BX$21)*(K871&lt;hypothèses!$BY$2:$BY$21)*(D871="Villeurbanne")+(K871&gt;=hypothèses!$BX$12:$BX$21)*(K871&lt;hypothèses!$BY$12:$BY$21)*(D871="Hors Villeurbanne"),0),CHOOSE(MATCH(R871,{"tarif eveil";"tarif courant";"tarif pratiques collectives";"tarif troisième cycle renforcé PPES";"tarif cumul";"tarif location"},0),1,4,7,10,13,16)))),"")</f>
        <v/>
      </c>
    </row>
    <row r="872" spans="1:23">
      <c r="A872" s="71" t="s">
        <v>71</v>
      </c>
      <c r="B872" s="71" t="s">
        <v>72</v>
      </c>
      <c r="C872" s="71" t="s">
        <v>73</v>
      </c>
      <c r="D872" t="s">
        <v>70</v>
      </c>
      <c r="E872" s="59">
        <v>59600</v>
      </c>
      <c r="F872">
        <v>24</v>
      </c>
      <c r="G872">
        <v>2</v>
      </c>
      <c r="H872">
        <f>IF(Tableau1[[#This Row],[Tranche RFR]]&gt;=2,Tableau1[[#This Row],[Tranche RFR]]-1,Tableau1[[#This Row],[Tranche RFR]])</f>
        <v>23</v>
      </c>
      <c r="I872">
        <f>Tableau1[[#This Row],[RFR]]/Tableau1[[#This Row],[nb parts sans couple]]</f>
        <v>2591.304347826087</v>
      </c>
      <c r="J872" t="s">
        <v>77</v>
      </c>
      <c r="K872" s="4">
        <f t="shared" si="13"/>
        <v>2483.3333333333335</v>
      </c>
      <c r="L872" s="49">
        <f>IF($K872&lt;=hypothèses!$BG$2,1,IF(AND($K872&gt;hypothèses!$BF$3,$K872&lt;=hypothèses!$BG$3),2,IF(AND($K872&gt;hypothèses!$BF$4,$K872&lt;=hypothèses!$BG$4),3,IF(AND($K872&gt;hypothèses!$BF$5,$K872&lt;=hypothèses!$BG$5),4,IF(AND($K872&gt;hypothèses!$BF$6,$K872&lt;=hypothèses!$BG$6),5,IF(AND($K872&gt;hypothèses!$BF$7,$K872&lt;=hypothèses!$BG$7),6,IF(AND($K872&gt;hypothèses!$BF$8,$K872&lt;=hypothèses!$BG$8),7,IF(AND($K872&gt;hypothèses!$BF$9,$K872&lt;=hypothèses!$BG$9),8,IF(AND($K872&gt;hypothèses!$BF$10,$K872&lt;=hypothèses!$BG$10),9,IF(AND($K872&gt;hypothèses!$BF$11,$K872&lt;=hypothèses!$BG$11),10,IF(Tableau1[[#This Row],[QF mens]]&gt;hypothèses!BG881,10,"")))))))))))</f>
        <v>9</v>
      </c>
      <c r="M872" s="49">
        <f>IF($K872&lt;=hypothèses!$BY$2,1,IF(AND($K872&gt;hypothèses!$BX$3,$K872&lt;=hypothèses!$BY$3),2,IF(AND($K872&gt;hypothèses!$BX$4,$K872&lt;=hypothèses!$BY$4),3,IF(AND($K872&gt;hypothèses!$BX$5,$K872&lt;=hypothèses!$BY$5),4,IF(AND($K872&gt;hypothèses!$BX$6,$K872&lt;=hypothèses!$BY$6),5,IF(AND($K872&gt;hypothèses!$BX$7,$K872&lt;=hypothèses!$BY$7),6,IF(AND($K872&gt;hypothèses!$BX$8,$K872&lt;=hypothèses!$BY$8),7,IF(AND($K872&gt;hypothèses!$BX$9,$K872&lt;=hypothèses!$BY$9),8,IF(AND($K872&gt;hypothèses!$BX$10,$K872&lt;=hypothèses!$BY$10),9,IF(AND($K872&gt;hypothèses!$BX$11,$K872&lt;=hypothèses!$BY$11),10,IF(Tableau1[[#This Row],[QF mens]]&gt;hypothèses!BH881,10,"")))))))))))</f>
        <v>9</v>
      </c>
      <c r="N872" s="49" t="s">
        <v>82</v>
      </c>
      <c r="O872" s="49" t="s">
        <v>77</v>
      </c>
      <c r="P872" s="49" t="s">
        <v>83</v>
      </c>
      <c r="Q872" s="49" t="s">
        <v>82</v>
      </c>
      <c r="T872">
        <v>0</v>
      </c>
      <c r="U872" s="58" t="str" cm="1">
        <f t="array" ref="U87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872" s="58">
        <f>IF(R872="Tarif Frais de dossier",30,IF(T872&lt;0,0,IF(AND(D872=hypothèses!$BR$2,R872=hypothèses!$BI$1),IF(K872&lt;=hypothèses!$BP$2,hypothèses!$BS$2,IF(K872&gt;=hypothèses!$BQ$2,hypothèses!$BT$2,K872*hypothèses!$BU$2)),IF(AND(D872=hypothèses!$BR$3,R872=hypothèses!$BI$1),IF(K872&lt;=hypothèses!$BP$3,hypothèses!$BS$3,IF(K872&gt;=hypothèses!$BQ$3,hypothèses!$BT$3,K872*hypothèses!$BU$3)),IF(AND(D872=hypothèses!$BR$5,R872=hypothèses!$BJ$1),IF(K872&lt;=hypothèses!$BP$5,hypothèses!$BS$5,IF(K872&gt;=hypothèses!$BQ$5,hypothèses!$BT$5,K872*hypothèses!$BU$5)),IF(AND(D872=hypothèses!$BR$6,R872=hypothèses!$BJ$1),IF(K872&lt;=hypothèses!$BP$6,hypothèses!$BS$6,IF(K872&gt;=hypothèses!$BQ$6,hypothèses!$BT$6,K872*hypothèses!$BU$6)),IF(AND(D872=hypothèses!$BR$8,R872=hypothèses!$BK$1),IF(K872&lt;=hypothèses!$BP$8,hypothèses!$BS$8,IF(K872&gt;=hypothèses!$BQ$8,hypothèses!$BT$8,K872*hypothèses!$BU$8)),IF(AND(D872=hypothèses!$BR$9,R872=hypothèses!$BK$1),IF(K872&lt;=hypothèses!$BP$9,hypothèses!$BS$9,IF(K872&gt;=hypothèses!$BQ$9,hypothèses!$BT$9,K872*hypothèses!$BU$9)),IF(AND(D872=hypothèses!$BR$11,R872=hypothèses!$BL$1),IF(K872&lt;=hypothèses!$BP$11,hypothèses!$BS$11,IF(K872&gt;=hypothèses!$BQ$11,hypothèses!$BT$11,K872*hypothèses!$BU$11)),IF(AND(D872=hypothèses!$BR$12,R872=hypothèses!$BL$1),IF(K872&lt;=hypothèses!$BP$12,hypothèses!$BS$12,IF(K872&gt;=hypothèses!$BQ$12,hypothèses!$BT$12,K872*hypothèses!$BU$12)),IF(AND(D872=hypothèses!$BR$14,R872=hypothèses!$BM$1),IF(K872&lt;=hypothèses!$BP$14,hypothèses!$BS$14,IF(K872&gt;=hypothèses!$BQ$14,hypothèses!$BT$14,K872*hypothèses!$BU$14)),IF(AND(D872=hypothèses!$BR$15,R872=hypothèses!$BM$1),IF(K872&lt;=hypothèses!$BP$15,hypothèses!$BS$15,IF(K872&gt;=hypothèses!$BQ$15,hypothèses!$BT$15,K872*hypothèses!$BU$15)),IF(AND(D872=hypothèses!$BR$17,R872=hypothèses!$BN$1),IF(K872&lt;=hypothèses!$BP$17,hypothèses!$BS$17,IF(K872&gt;=hypothèses!$BQ$17,hypothèses!$BT$17,K872*hypothèses!$BU$17)),IF(AND(D872=hypothèses!$BR$18,R872=hypothèses!$BN$1),IF(K872&lt;=hypothèses!$BP$18,hypothèses!$BS$18,IF(K872&gt;=hypothèses!$BQ$18,hypothèses!$BT$18,K872*hypothèses!$BU$18)),0))))))))))))))</f>
        <v>0</v>
      </c>
      <c r="W872" t="str" cm="1">
        <f t="array" ref="W872">IFERROR(IF(T872&lt;0,0,IF(R872="tarif frais de dossier",30,K872*INDEX(hypothèses!$CC$2:$CR$21,MATCH(1,(K872&gt;=hypothèses!$BX$2:$BX$21)*(K872&lt;hypothèses!$BY$2:$BY$21)*(D872="Villeurbanne")+(K872&gt;=hypothèses!$BX$12:$BX$21)*(K872&lt;hypothèses!$BY$12:$BY$21)*(D872="Hors Villeurbanne"),0),CHOOSE(MATCH(R872,{"tarif eveil";"tarif courant";"tarif pratiques collectives";"tarif troisième cycle renforcé PPES";"tarif cumul";"tarif location"},0),1,4,7,10,13,16)))),"")</f>
        <v/>
      </c>
    </row>
    <row r="873" spans="1:23">
      <c r="A873" s="72" t="s">
        <v>71</v>
      </c>
      <c r="B873" s="72" t="s">
        <v>72</v>
      </c>
      <c r="C873" s="72" t="s">
        <v>73</v>
      </c>
      <c r="D873" t="s">
        <v>70</v>
      </c>
      <c r="E873" s="59">
        <v>59600</v>
      </c>
      <c r="F873">
        <v>24</v>
      </c>
      <c r="G873">
        <v>2</v>
      </c>
      <c r="H873">
        <f>IF(Tableau1[[#This Row],[Tranche RFR]]&gt;=2,Tableau1[[#This Row],[Tranche RFR]]-1,Tableau1[[#This Row],[Tranche RFR]])</f>
        <v>23</v>
      </c>
      <c r="I873">
        <f>Tableau1[[#This Row],[RFR]]/Tableau1[[#This Row],[nb parts sans couple]]</f>
        <v>2591.304347826087</v>
      </c>
      <c r="J873" t="s">
        <v>77</v>
      </c>
      <c r="K873" s="4">
        <f t="shared" si="13"/>
        <v>2483.3333333333335</v>
      </c>
      <c r="L873" s="49">
        <f>IF($K873&lt;=hypothèses!$BG$2,1,IF(AND($K873&gt;hypothèses!$BF$3,$K873&lt;=hypothèses!$BG$3),2,IF(AND($K873&gt;hypothèses!$BF$4,$K873&lt;=hypothèses!$BG$4),3,IF(AND($K873&gt;hypothèses!$BF$5,$K873&lt;=hypothèses!$BG$5),4,IF(AND($K873&gt;hypothèses!$BF$6,$K873&lt;=hypothèses!$BG$6),5,IF(AND($K873&gt;hypothèses!$BF$7,$K873&lt;=hypothèses!$BG$7),6,IF(AND($K873&gt;hypothèses!$BF$8,$K873&lt;=hypothèses!$BG$8),7,IF(AND($K873&gt;hypothèses!$BF$9,$K873&lt;=hypothèses!$BG$9),8,IF(AND($K873&gt;hypothèses!$BF$10,$K873&lt;=hypothèses!$BG$10),9,IF(AND($K873&gt;hypothèses!$BF$11,$K873&lt;=hypothèses!$BG$11),10,IF(Tableau1[[#This Row],[QF mens]]&gt;hypothèses!BG882,10,"")))))))))))</f>
        <v>9</v>
      </c>
      <c r="M873" s="49">
        <f>IF($K873&lt;=hypothèses!$BY$2,1,IF(AND($K873&gt;hypothèses!$BX$3,$K873&lt;=hypothèses!$BY$3),2,IF(AND($K873&gt;hypothèses!$BX$4,$K873&lt;=hypothèses!$BY$4),3,IF(AND($K873&gt;hypothèses!$BX$5,$K873&lt;=hypothèses!$BY$5),4,IF(AND($K873&gt;hypothèses!$BX$6,$K873&lt;=hypothèses!$BY$6),5,IF(AND($K873&gt;hypothèses!$BX$7,$K873&lt;=hypothèses!$BY$7),6,IF(AND($K873&gt;hypothèses!$BX$8,$K873&lt;=hypothèses!$BY$8),7,IF(AND($K873&gt;hypothèses!$BX$9,$K873&lt;=hypothèses!$BY$9),8,IF(AND($K873&gt;hypothèses!$BX$10,$K873&lt;=hypothèses!$BY$10),9,IF(AND($K873&gt;hypothèses!$BX$11,$K873&lt;=hypothèses!$BY$11),10,IF(Tableau1[[#This Row],[QF mens]]&gt;hypothèses!BH882,10,"")))))))))))</f>
        <v>9</v>
      </c>
      <c r="N873" s="49" t="s">
        <v>82</v>
      </c>
      <c r="O873" s="49" t="s">
        <v>77</v>
      </c>
      <c r="P873" s="49" t="s">
        <v>83</v>
      </c>
      <c r="Q873" s="49" t="s">
        <v>82</v>
      </c>
      <c r="T873">
        <v>0</v>
      </c>
      <c r="U873" s="58" t="str" cm="1">
        <f t="array" ref="U87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873" s="58">
        <f>IF(R873="Tarif Frais de dossier",30,IF(T873&lt;0,0,IF(AND(D873=hypothèses!$BR$2,R873=hypothèses!$BI$1),IF(K873&lt;=hypothèses!$BP$2,hypothèses!$BS$2,IF(K873&gt;=hypothèses!$BQ$2,hypothèses!$BT$2,K873*hypothèses!$BU$2)),IF(AND(D873=hypothèses!$BR$3,R873=hypothèses!$BI$1),IF(K873&lt;=hypothèses!$BP$3,hypothèses!$BS$3,IF(K873&gt;=hypothèses!$BQ$3,hypothèses!$BT$3,K873*hypothèses!$BU$3)),IF(AND(D873=hypothèses!$BR$5,R873=hypothèses!$BJ$1),IF(K873&lt;=hypothèses!$BP$5,hypothèses!$BS$5,IF(K873&gt;=hypothèses!$BQ$5,hypothèses!$BT$5,K873*hypothèses!$BU$5)),IF(AND(D873=hypothèses!$BR$6,R873=hypothèses!$BJ$1),IF(K873&lt;=hypothèses!$BP$6,hypothèses!$BS$6,IF(K873&gt;=hypothèses!$BQ$6,hypothèses!$BT$6,K873*hypothèses!$BU$6)),IF(AND(D873=hypothèses!$BR$8,R873=hypothèses!$BK$1),IF(K873&lt;=hypothèses!$BP$8,hypothèses!$BS$8,IF(K873&gt;=hypothèses!$BQ$8,hypothèses!$BT$8,K873*hypothèses!$BU$8)),IF(AND(D873=hypothèses!$BR$9,R873=hypothèses!$BK$1),IF(K873&lt;=hypothèses!$BP$9,hypothèses!$BS$9,IF(K873&gt;=hypothèses!$BQ$9,hypothèses!$BT$9,K873*hypothèses!$BU$9)),IF(AND(D873=hypothèses!$BR$11,R873=hypothèses!$BL$1),IF(K873&lt;=hypothèses!$BP$11,hypothèses!$BS$11,IF(K873&gt;=hypothèses!$BQ$11,hypothèses!$BT$11,K873*hypothèses!$BU$11)),IF(AND(D873=hypothèses!$BR$12,R873=hypothèses!$BL$1),IF(K873&lt;=hypothèses!$BP$12,hypothèses!$BS$12,IF(K873&gt;=hypothèses!$BQ$12,hypothèses!$BT$12,K873*hypothèses!$BU$12)),IF(AND(D873=hypothèses!$BR$14,R873=hypothèses!$BM$1),IF(K873&lt;=hypothèses!$BP$14,hypothèses!$BS$14,IF(K873&gt;=hypothèses!$BQ$14,hypothèses!$BT$14,K873*hypothèses!$BU$14)),IF(AND(D873=hypothèses!$BR$15,R873=hypothèses!$BM$1),IF(K873&lt;=hypothèses!$BP$15,hypothèses!$BS$15,IF(K873&gt;=hypothèses!$BQ$15,hypothèses!$BT$15,K873*hypothèses!$BU$15)),IF(AND(D873=hypothèses!$BR$17,R873=hypothèses!$BN$1),IF(K873&lt;=hypothèses!$BP$17,hypothèses!$BS$17,IF(K873&gt;=hypothèses!$BQ$17,hypothèses!$BT$17,K873*hypothèses!$BU$17)),IF(AND(D873=hypothèses!$BR$18,R873=hypothèses!$BN$1),IF(K873&lt;=hypothèses!$BP$18,hypothèses!$BS$18,IF(K873&gt;=hypothèses!$BQ$18,hypothèses!$BT$18,K873*hypothèses!$BU$18)),0))))))))))))))</f>
        <v>0</v>
      </c>
      <c r="W873" t="str" cm="1">
        <f t="array" ref="W873">IFERROR(IF(T873&lt;0,0,IF(R873="tarif frais de dossier",30,K873*INDEX(hypothèses!$CC$2:$CR$21,MATCH(1,(K873&gt;=hypothèses!$BX$2:$BX$21)*(K873&lt;hypothèses!$BY$2:$BY$21)*(D873="Villeurbanne")+(K873&gt;=hypothèses!$BX$12:$BX$21)*(K873&lt;hypothèses!$BY$12:$BY$21)*(D873="Hors Villeurbanne"),0),CHOOSE(MATCH(R873,{"tarif eveil";"tarif courant";"tarif pratiques collectives";"tarif troisième cycle renforcé PPES";"tarif cumul";"tarif location"},0),1,4,7,10,13,16)))),"")</f>
        <v/>
      </c>
    </row>
    <row r="874" spans="1:23">
      <c r="A874" s="71" t="s">
        <v>71</v>
      </c>
      <c r="B874" s="71" t="s">
        <v>72</v>
      </c>
      <c r="C874" s="71" t="s">
        <v>73</v>
      </c>
      <c r="D874" t="s">
        <v>70</v>
      </c>
      <c r="E874" s="59">
        <v>59600</v>
      </c>
      <c r="F874">
        <v>24</v>
      </c>
      <c r="G874">
        <v>2</v>
      </c>
      <c r="H874">
        <f>IF(Tableau1[[#This Row],[Tranche RFR]]&gt;=2,Tableau1[[#This Row],[Tranche RFR]]-1,Tableau1[[#This Row],[Tranche RFR]])</f>
        <v>23</v>
      </c>
      <c r="I874">
        <f>Tableau1[[#This Row],[RFR]]/Tableau1[[#This Row],[nb parts sans couple]]</f>
        <v>2591.304347826087</v>
      </c>
      <c r="J874" t="s">
        <v>77</v>
      </c>
      <c r="K874" s="4">
        <f t="shared" si="13"/>
        <v>2483.3333333333335</v>
      </c>
      <c r="L874" s="49">
        <f>IF($K874&lt;=hypothèses!$BG$2,1,IF(AND($K874&gt;hypothèses!$BF$3,$K874&lt;=hypothèses!$BG$3),2,IF(AND($K874&gt;hypothèses!$BF$4,$K874&lt;=hypothèses!$BG$4),3,IF(AND($K874&gt;hypothèses!$BF$5,$K874&lt;=hypothèses!$BG$5),4,IF(AND($K874&gt;hypothèses!$BF$6,$K874&lt;=hypothèses!$BG$6),5,IF(AND($K874&gt;hypothèses!$BF$7,$K874&lt;=hypothèses!$BG$7),6,IF(AND($K874&gt;hypothèses!$BF$8,$K874&lt;=hypothèses!$BG$8),7,IF(AND($K874&gt;hypothèses!$BF$9,$K874&lt;=hypothèses!$BG$9),8,IF(AND($K874&gt;hypothèses!$BF$10,$K874&lt;=hypothèses!$BG$10),9,IF(AND($K874&gt;hypothèses!$BF$11,$K874&lt;=hypothèses!$BG$11),10,IF(Tableau1[[#This Row],[QF mens]]&gt;hypothèses!BG883,10,"")))))))))))</f>
        <v>9</v>
      </c>
      <c r="M874" s="49">
        <f>IF($K874&lt;=hypothèses!$BY$2,1,IF(AND($K874&gt;hypothèses!$BX$3,$K874&lt;=hypothèses!$BY$3),2,IF(AND($K874&gt;hypothèses!$BX$4,$K874&lt;=hypothèses!$BY$4),3,IF(AND($K874&gt;hypothèses!$BX$5,$K874&lt;=hypothèses!$BY$5),4,IF(AND($K874&gt;hypothèses!$BX$6,$K874&lt;=hypothèses!$BY$6),5,IF(AND($K874&gt;hypothèses!$BX$7,$K874&lt;=hypothèses!$BY$7),6,IF(AND($K874&gt;hypothèses!$BX$8,$K874&lt;=hypothèses!$BY$8),7,IF(AND($K874&gt;hypothèses!$BX$9,$K874&lt;=hypothèses!$BY$9),8,IF(AND($K874&gt;hypothèses!$BX$10,$K874&lt;=hypothèses!$BY$10),9,IF(AND($K874&gt;hypothèses!$BX$11,$K874&lt;=hypothèses!$BY$11),10,IF(Tableau1[[#This Row],[QF mens]]&gt;hypothèses!BH883,10,"")))))))))))</f>
        <v>9</v>
      </c>
      <c r="N874" s="49" t="s">
        <v>82</v>
      </c>
      <c r="O874" s="49" t="s">
        <v>77</v>
      </c>
      <c r="P874" s="49" t="s">
        <v>83</v>
      </c>
      <c r="Q874" s="49" t="s">
        <v>82</v>
      </c>
      <c r="T874">
        <v>0</v>
      </c>
      <c r="U874" s="58" t="str" cm="1">
        <f t="array" ref="U87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874" s="58">
        <f>IF(R874="Tarif Frais de dossier",30,IF(T874&lt;0,0,IF(AND(D874=hypothèses!$BR$2,R874=hypothèses!$BI$1),IF(K874&lt;=hypothèses!$BP$2,hypothèses!$BS$2,IF(K874&gt;=hypothèses!$BQ$2,hypothèses!$BT$2,K874*hypothèses!$BU$2)),IF(AND(D874=hypothèses!$BR$3,R874=hypothèses!$BI$1),IF(K874&lt;=hypothèses!$BP$3,hypothèses!$BS$3,IF(K874&gt;=hypothèses!$BQ$3,hypothèses!$BT$3,K874*hypothèses!$BU$3)),IF(AND(D874=hypothèses!$BR$5,R874=hypothèses!$BJ$1),IF(K874&lt;=hypothèses!$BP$5,hypothèses!$BS$5,IF(K874&gt;=hypothèses!$BQ$5,hypothèses!$BT$5,K874*hypothèses!$BU$5)),IF(AND(D874=hypothèses!$BR$6,R874=hypothèses!$BJ$1),IF(K874&lt;=hypothèses!$BP$6,hypothèses!$BS$6,IF(K874&gt;=hypothèses!$BQ$6,hypothèses!$BT$6,K874*hypothèses!$BU$6)),IF(AND(D874=hypothèses!$BR$8,R874=hypothèses!$BK$1),IF(K874&lt;=hypothèses!$BP$8,hypothèses!$BS$8,IF(K874&gt;=hypothèses!$BQ$8,hypothèses!$BT$8,K874*hypothèses!$BU$8)),IF(AND(D874=hypothèses!$BR$9,R874=hypothèses!$BK$1),IF(K874&lt;=hypothèses!$BP$9,hypothèses!$BS$9,IF(K874&gt;=hypothèses!$BQ$9,hypothèses!$BT$9,K874*hypothèses!$BU$9)),IF(AND(D874=hypothèses!$BR$11,R874=hypothèses!$BL$1),IF(K874&lt;=hypothèses!$BP$11,hypothèses!$BS$11,IF(K874&gt;=hypothèses!$BQ$11,hypothèses!$BT$11,K874*hypothèses!$BU$11)),IF(AND(D874=hypothèses!$BR$12,R874=hypothèses!$BL$1),IF(K874&lt;=hypothèses!$BP$12,hypothèses!$BS$12,IF(K874&gt;=hypothèses!$BQ$12,hypothèses!$BT$12,K874*hypothèses!$BU$12)),IF(AND(D874=hypothèses!$BR$14,R874=hypothèses!$BM$1),IF(K874&lt;=hypothèses!$BP$14,hypothèses!$BS$14,IF(K874&gt;=hypothèses!$BQ$14,hypothèses!$BT$14,K874*hypothèses!$BU$14)),IF(AND(D874=hypothèses!$BR$15,R874=hypothèses!$BM$1),IF(K874&lt;=hypothèses!$BP$15,hypothèses!$BS$15,IF(K874&gt;=hypothèses!$BQ$15,hypothèses!$BT$15,K874*hypothèses!$BU$15)),IF(AND(D874=hypothèses!$BR$17,R874=hypothèses!$BN$1),IF(K874&lt;=hypothèses!$BP$17,hypothèses!$BS$17,IF(K874&gt;=hypothèses!$BQ$17,hypothèses!$BT$17,K874*hypothèses!$BU$17)),IF(AND(D874=hypothèses!$BR$18,R874=hypothèses!$BN$1),IF(K874&lt;=hypothèses!$BP$18,hypothèses!$BS$18,IF(K874&gt;=hypothèses!$BQ$18,hypothèses!$BT$18,K874*hypothèses!$BU$18)),0))))))))))))))</f>
        <v>0</v>
      </c>
      <c r="W874" t="str" cm="1">
        <f t="array" ref="W874">IFERROR(IF(T874&lt;0,0,IF(R874="tarif frais de dossier",30,K874*INDEX(hypothèses!$CC$2:$CR$21,MATCH(1,(K874&gt;=hypothèses!$BX$2:$BX$21)*(K874&lt;hypothèses!$BY$2:$BY$21)*(D874="Villeurbanne")+(K874&gt;=hypothèses!$BX$12:$BX$21)*(K874&lt;hypothèses!$BY$12:$BY$21)*(D874="Hors Villeurbanne"),0),CHOOSE(MATCH(R874,{"tarif eveil";"tarif courant";"tarif pratiques collectives";"tarif troisième cycle renforcé PPES";"tarif cumul";"tarif location"},0),1,4,7,10,13,16)))),"")</f>
        <v/>
      </c>
    </row>
    <row r="875" spans="1:23">
      <c r="A875" s="72" t="s">
        <v>71</v>
      </c>
      <c r="B875" s="72" t="s">
        <v>72</v>
      </c>
      <c r="C875" s="72" t="s">
        <v>73</v>
      </c>
      <c r="D875" t="s">
        <v>70</v>
      </c>
      <c r="E875" s="59">
        <v>59600</v>
      </c>
      <c r="F875">
        <v>24</v>
      </c>
      <c r="G875">
        <v>2</v>
      </c>
      <c r="H875">
        <f>IF(Tableau1[[#This Row],[Tranche RFR]]&gt;=2,Tableau1[[#This Row],[Tranche RFR]]-1,Tableau1[[#This Row],[Tranche RFR]])</f>
        <v>23</v>
      </c>
      <c r="I875">
        <f>Tableau1[[#This Row],[RFR]]/Tableau1[[#This Row],[nb parts sans couple]]</f>
        <v>2591.304347826087</v>
      </c>
      <c r="J875" t="s">
        <v>77</v>
      </c>
      <c r="K875" s="4">
        <f t="shared" si="13"/>
        <v>2483.3333333333335</v>
      </c>
      <c r="L875" s="49">
        <f>IF($K875&lt;=hypothèses!$BG$2,1,IF(AND($K875&gt;hypothèses!$BF$3,$K875&lt;=hypothèses!$BG$3),2,IF(AND($K875&gt;hypothèses!$BF$4,$K875&lt;=hypothèses!$BG$4),3,IF(AND($K875&gt;hypothèses!$BF$5,$K875&lt;=hypothèses!$BG$5),4,IF(AND($K875&gt;hypothèses!$BF$6,$K875&lt;=hypothèses!$BG$6),5,IF(AND($K875&gt;hypothèses!$BF$7,$K875&lt;=hypothèses!$BG$7),6,IF(AND($K875&gt;hypothèses!$BF$8,$K875&lt;=hypothèses!$BG$8),7,IF(AND($K875&gt;hypothèses!$BF$9,$K875&lt;=hypothèses!$BG$9),8,IF(AND($K875&gt;hypothèses!$BF$10,$K875&lt;=hypothèses!$BG$10),9,IF(AND($K875&gt;hypothèses!$BF$11,$K875&lt;=hypothèses!$BG$11),10,IF(Tableau1[[#This Row],[QF mens]]&gt;hypothèses!BG884,10,"")))))))))))</f>
        <v>9</v>
      </c>
      <c r="M875" s="49">
        <f>IF($K875&lt;=hypothèses!$BY$2,1,IF(AND($K875&gt;hypothèses!$BX$3,$K875&lt;=hypothèses!$BY$3),2,IF(AND($K875&gt;hypothèses!$BX$4,$K875&lt;=hypothèses!$BY$4),3,IF(AND($K875&gt;hypothèses!$BX$5,$K875&lt;=hypothèses!$BY$5),4,IF(AND($K875&gt;hypothèses!$BX$6,$K875&lt;=hypothèses!$BY$6),5,IF(AND($K875&gt;hypothèses!$BX$7,$K875&lt;=hypothèses!$BY$7),6,IF(AND($K875&gt;hypothèses!$BX$8,$K875&lt;=hypothèses!$BY$8),7,IF(AND($K875&gt;hypothèses!$BX$9,$K875&lt;=hypothèses!$BY$9),8,IF(AND($K875&gt;hypothèses!$BX$10,$K875&lt;=hypothèses!$BY$10),9,IF(AND($K875&gt;hypothèses!$BX$11,$K875&lt;=hypothèses!$BY$11),10,IF(Tableau1[[#This Row],[QF mens]]&gt;hypothèses!BH884,10,"")))))))))))</f>
        <v>9</v>
      </c>
      <c r="N875" s="49" t="s">
        <v>82</v>
      </c>
      <c r="O875" s="49" t="s">
        <v>77</v>
      </c>
      <c r="P875" s="49" t="s">
        <v>83</v>
      </c>
      <c r="Q875" s="49" t="s">
        <v>82</v>
      </c>
      <c r="T875">
        <v>0</v>
      </c>
      <c r="U875" s="58" t="str" cm="1">
        <f t="array" ref="U87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875" s="58">
        <f>IF(R875="Tarif Frais de dossier",30,IF(T875&lt;0,0,IF(AND(D875=hypothèses!$BR$2,R875=hypothèses!$BI$1),IF(K875&lt;=hypothèses!$BP$2,hypothèses!$BS$2,IF(K875&gt;=hypothèses!$BQ$2,hypothèses!$BT$2,K875*hypothèses!$BU$2)),IF(AND(D875=hypothèses!$BR$3,R875=hypothèses!$BI$1),IF(K875&lt;=hypothèses!$BP$3,hypothèses!$BS$3,IF(K875&gt;=hypothèses!$BQ$3,hypothèses!$BT$3,K875*hypothèses!$BU$3)),IF(AND(D875=hypothèses!$BR$5,R875=hypothèses!$BJ$1),IF(K875&lt;=hypothèses!$BP$5,hypothèses!$BS$5,IF(K875&gt;=hypothèses!$BQ$5,hypothèses!$BT$5,K875*hypothèses!$BU$5)),IF(AND(D875=hypothèses!$BR$6,R875=hypothèses!$BJ$1),IF(K875&lt;=hypothèses!$BP$6,hypothèses!$BS$6,IF(K875&gt;=hypothèses!$BQ$6,hypothèses!$BT$6,K875*hypothèses!$BU$6)),IF(AND(D875=hypothèses!$BR$8,R875=hypothèses!$BK$1),IF(K875&lt;=hypothèses!$BP$8,hypothèses!$BS$8,IF(K875&gt;=hypothèses!$BQ$8,hypothèses!$BT$8,K875*hypothèses!$BU$8)),IF(AND(D875=hypothèses!$BR$9,R875=hypothèses!$BK$1),IF(K875&lt;=hypothèses!$BP$9,hypothèses!$BS$9,IF(K875&gt;=hypothèses!$BQ$9,hypothèses!$BT$9,K875*hypothèses!$BU$9)),IF(AND(D875=hypothèses!$BR$11,R875=hypothèses!$BL$1),IF(K875&lt;=hypothèses!$BP$11,hypothèses!$BS$11,IF(K875&gt;=hypothèses!$BQ$11,hypothèses!$BT$11,K875*hypothèses!$BU$11)),IF(AND(D875=hypothèses!$BR$12,R875=hypothèses!$BL$1),IF(K875&lt;=hypothèses!$BP$12,hypothèses!$BS$12,IF(K875&gt;=hypothèses!$BQ$12,hypothèses!$BT$12,K875*hypothèses!$BU$12)),IF(AND(D875=hypothèses!$BR$14,R875=hypothèses!$BM$1),IF(K875&lt;=hypothèses!$BP$14,hypothèses!$BS$14,IF(K875&gt;=hypothèses!$BQ$14,hypothèses!$BT$14,K875*hypothèses!$BU$14)),IF(AND(D875=hypothèses!$BR$15,R875=hypothèses!$BM$1),IF(K875&lt;=hypothèses!$BP$15,hypothèses!$BS$15,IF(K875&gt;=hypothèses!$BQ$15,hypothèses!$BT$15,K875*hypothèses!$BU$15)),IF(AND(D875=hypothèses!$BR$17,R875=hypothèses!$BN$1),IF(K875&lt;=hypothèses!$BP$17,hypothèses!$BS$17,IF(K875&gt;=hypothèses!$BQ$17,hypothèses!$BT$17,K875*hypothèses!$BU$17)),IF(AND(D875=hypothèses!$BR$18,R875=hypothèses!$BN$1),IF(K875&lt;=hypothèses!$BP$18,hypothèses!$BS$18,IF(K875&gt;=hypothèses!$BQ$18,hypothèses!$BT$18,K875*hypothèses!$BU$18)),0))))))))))))))</f>
        <v>0</v>
      </c>
      <c r="W875" t="str" cm="1">
        <f t="array" ref="W875">IFERROR(IF(T875&lt;0,0,IF(R875="tarif frais de dossier",30,K875*INDEX(hypothèses!$CC$2:$CR$21,MATCH(1,(K875&gt;=hypothèses!$BX$2:$BX$21)*(K875&lt;hypothèses!$BY$2:$BY$21)*(D875="Villeurbanne")+(K875&gt;=hypothèses!$BX$12:$BX$21)*(K875&lt;hypothèses!$BY$12:$BY$21)*(D875="Hors Villeurbanne"),0),CHOOSE(MATCH(R875,{"tarif eveil";"tarif courant";"tarif pratiques collectives";"tarif troisième cycle renforcé PPES";"tarif cumul";"tarif location"},0),1,4,7,10,13,16)))),"")</f>
        <v/>
      </c>
    </row>
    <row r="876" spans="1:23">
      <c r="A876" s="71" t="s">
        <v>71</v>
      </c>
      <c r="B876" s="71" t="s">
        <v>72</v>
      </c>
      <c r="C876" s="71" t="s">
        <v>73</v>
      </c>
      <c r="D876" t="s">
        <v>70</v>
      </c>
      <c r="E876" s="59">
        <v>59600</v>
      </c>
      <c r="F876">
        <v>24</v>
      </c>
      <c r="G876">
        <v>2</v>
      </c>
      <c r="H876">
        <f>IF(Tableau1[[#This Row],[Tranche RFR]]&gt;=2,Tableau1[[#This Row],[Tranche RFR]]-1,Tableau1[[#This Row],[Tranche RFR]])</f>
        <v>23</v>
      </c>
      <c r="I876">
        <f>Tableau1[[#This Row],[RFR]]/Tableau1[[#This Row],[nb parts sans couple]]</f>
        <v>2591.304347826087</v>
      </c>
      <c r="J876" t="s">
        <v>77</v>
      </c>
      <c r="K876" s="4">
        <f t="shared" si="13"/>
        <v>2483.3333333333335</v>
      </c>
      <c r="L876" s="49">
        <f>IF($K876&lt;=hypothèses!$BG$2,1,IF(AND($K876&gt;hypothèses!$BF$3,$K876&lt;=hypothèses!$BG$3),2,IF(AND($K876&gt;hypothèses!$BF$4,$K876&lt;=hypothèses!$BG$4),3,IF(AND($K876&gt;hypothèses!$BF$5,$K876&lt;=hypothèses!$BG$5),4,IF(AND($K876&gt;hypothèses!$BF$6,$K876&lt;=hypothèses!$BG$6),5,IF(AND($K876&gt;hypothèses!$BF$7,$K876&lt;=hypothèses!$BG$7),6,IF(AND($K876&gt;hypothèses!$BF$8,$K876&lt;=hypothèses!$BG$8),7,IF(AND($K876&gt;hypothèses!$BF$9,$K876&lt;=hypothèses!$BG$9),8,IF(AND($K876&gt;hypothèses!$BF$10,$K876&lt;=hypothèses!$BG$10),9,IF(AND($K876&gt;hypothèses!$BF$11,$K876&lt;=hypothèses!$BG$11),10,IF(Tableau1[[#This Row],[QF mens]]&gt;hypothèses!BG885,10,"")))))))))))</f>
        <v>9</v>
      </c>
      <c r="M876" s="49">
        <f>IF($K876&lt;=hypothèses!$BY$2,1,IF(AND($K876&gt;hypothèses!$BX$3,$K876&lt;=hypothèses!$BY$3),2,IF(AND($K876&gt;hypothèses!$BX$4,$K876&lt;=hypothèses!$BY$4),3,IF(AND($K876&gt;hypothèses!$BX$5,$K876&lt;=hypothèses!$BY$5),4,IF(AND($K876&gt;hypothèses!$BX$6,$K876&lt;=hypothèses!$BY$6),5,IF(AND($K876&gt;hypothèses!$BX$7,$K876&lt;=hypothèses!$BY$7),6,IF(AND($K876&gt;hypothèses!$BX$8,$K876&lt;=hypothèses!$BY$8),7,IF(AND($K876&gt;hypothèses!$BX$9,$K876&lt;=hypothèses!$BY$9),8,IF(AND($K876&gt;hypothèses!$BX$10,$K876&lt;=hypothèses!$BY$10),9,IF(AND($K876&gt;hypothèses!$BX$11,$K876&lt;=hypothèses!$BY$11),10,IF(Tableau1[[#This Row],[QF mens]]&gt;hypothèses!BH885,10,"")))))))))))</f>
        <v>9</v>
      </c>
      <c r="N876" s="49" t="s">
        <v>82</v>
      </c>
      <c r="O876" s="49" t="s">
        <v>77</v>
      </c>
      <c r="P876" s="49" t="s">
        <v>83</v>
      </c>
      <c r="Q876" s="49" t="s">
        <v>82</v>
      </c>
      <c r="T876">
        <v>0</v>
      </c>
      <c r="U876" s="58" t="str" cm="1">
        <f t="array" ref="U87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876" s="58">
        <f>IF(R876="Tarif Frais de dossier",30,IF(T876&lt;0,0,IF(AND(D876=hypothèses!$BR$2,R876=hypothèses!$BI$1),IF(K876&lt;=hypothèses!$BP$2,hypothèses!$BS$2,IF(K876&gt;=hypothèses!$BQ$2,hypothèses!$BT$2,K876*hypothèses!$BU$2)),IF(AND(D876=hypothèses!$BR$3,R876=hypothèses!$BI$1),IF(K876&lt;=hypothèses!$BP$3,hypothèses!$BS$3,IF(K876&gt;=hypothèses!$BQ$3,hypothèses!$BT$3,K876*hypothèses!$BU$3)),IF(AND(D876=hypothèses!$BR$5,R876=hypothèses!$BJ$1),IF(K876&lt;=hypothèses!$BP$5,hypothèses!$BS$5,IF(K876&gt;=hypothèses!$BQ$5,hypothèses!$BT$5,K876*hypothèses!$BU$5)),IF(AND(D876=hypothèses!$BR$6,R876=hypothèses!$BJ$1),IF(K876&lt;=hypothèses!$BP$6,hypothèses!$BS$6,IF(K876&gt;=hypothèses!$BQ$6,hypothèses!$BT$6,K876*hypothèses!$BU$6)),IF(AND(D876=hypothèses!$BR$8,R876=hypothèses!$BK$1),IF(K876&lt;=hypothèses!$BP$8,hypothèses!$BS$8,IF(K876&gt;=hypothèses!$BQ$8,hypothèses!$BT$8,K876*hypothèses!$BU$8)),IF(AND(D876=hypothèses!$BR$9,R876=hypothèses!$BK$1),IF(K876&lt;=hypothèses!$BP$9,hypothèses!$BS$9,IF(K876&gt;=hypothèses!$BQ$9,hypothèses!$BT$9,K876*hypothèses!$BU$9)),IF(AND(D876=hypothèses!$BR$11,R876=hypothèses!$BL$1),IF(K876&lt;=hypothèses!$BP$11,hypothèses!$BS$11,IF(K876&gt;=hypothèses!$BQ$11,hypothèses!$BT$11,K876*hypothèses!$BU$11)),IF(AND(D876=hypothèses!$BR$12,R876=hypothèses!$BL$1),IF(K876&lt;=hypothèses!$BP$12,hypothèses!$BS$12,IF(K876&gt;=hypothèses!$BQ$12,hypothèses!$BT$12,K876*hypothèses!$BU$12)),IF(AND(D876=hypothèses!$BR$14,R876=hypothèses!$BM$1),IF(K876&lt;=hypothèses!$BP$14,hypothèses!$BS$14,IF(K876&gt;=hypothèses!$BQ$14,hypothèses!$BT$14,K876*hypothèses!$BU$14)),IF(AND(D876=hypothèses!$BR$15,R876=hypothèses!$BM$1),IF(K876&lt;=hypothèses!$BP$15,hypothèses!$BS$15,IF(K876&gt;=hypothèses!$BQ$15,hypothèses!$BT$15,K876*hypothèses!$BU$15)),IF(AND(D876=hypothèses!$BR$17,R876=hypothèses!$BN$1),IF(K876&lt;=hypothèses!$BP$17,hypothèses!$BS$17,IF(K876&gt;=hypothèses!$BQ$17,hypothèses!$BT$17,K876*hypothèses!$BU$17)),IF(AND(D876=hypothèses!$BR$18,R876=hypothèses!$BN$1),IF(K876&lt;=hypothèses!$BP$18,hypothèses!$BS$18,IF(K876&gt;=hypothèses!$BQ$18,hypothèses!$BT$18,K876*hypothèses!$BU$18)),0))))))))))))))</f>
        <v>0</v>
      </c>
      <c r="W876" t="str" cm="1">
        <f t="array" ref="W876">IFERROR(IF(T876&lt;0,0,IF(R876="tarif frais de dossier",30,K876*INDEX(hypothèses!$CC$2:$CR$21,MATCH(1,(K876&gt;=hypothèses!$BX$2:$BX$21)*(K876&lt;hypothèses!$BY$2:$BY$21)*(D876="Villeurbanne")+(K876&gt;=hypothèses!$BX$12:$BX$21)*(K876&lt;hypothèses!$BY$12:$BY$21)*(D876="Hors Villeurbanne"),0),CHOOSE(MATCH(R876,{"tarif eveil";"tarif courant";"tarif pratiques collectives";"tarif troisième cycle renforcé PPES";"tarif cumul";"tarif location"},0),1,4,7,10,13,16)))),"")</f>
        <v/>
      </c>
    </row>
    <row r="877" spans="1:23">
      <c r="A877" s="72" t="s">
        <v>71</v>
      </c>
      <c r="B877" s="72" t="s">
        <v>72</v>
      </c>
      <c r="C877" s="72" t="s">
        <v>73</v>
      </c>
      <c r="D877" t="s">
        <v>70</v>
      </c>
      <c r="E877" s="59">
        <v>60989</v>
      </c>
      <c r="F877">
        <v>25</v>
      </c>
      <c r="G877">
        <v>3</v>
      </c>
      <c r="H877">
        <f>IF(Tableau1[[#This Row],[Tranche RFR]]&gt;=2,Tableau1[[#This Row],[Tranche RFR]]-1,Tableau1[[#This Row],[Tranche RFR]])</f>
        <v>24</v>
      </c>
      <c r="I877">
        <f>Tableau1[[#This Row],[RFR]]/Tableau1[[#This Row],[nb parts sans couple]]</f>
        <v>2541.2083333333335</v>
      </c>
      <c r="J877" t="s">
        <v>77</v>
      </c>
      <c r="K877" s="4">
        <f t="shared" si="13"/>
        <v>1694.1388888888889</v>
      </c>
      <c r="L877" s="49">
        <f>IF($K877&lt;=hypothèses!$BG$2,1,IF(AND($K877&gt;hypothèses!$BF$3,$K877&lt;=hypothèses!$BG$3),2,IF(AND($K877&gt;hypothèses!$BF$4,$K877&lt;=hypothèses!$BG$4),3,IF(AND($K877&gt;hypothèses!$BF$5,$K877&lt;=hypothèses!$BG$5),4,IF(AND($K877&gt;hypothèses!$BF$6,$K877&lt;=hypothèses!$BG$6),5,IF(AND($K877&gt;hypothèses!$BF$7,$K877&lt;=hypothèses!$BG$7),6,IF(AND($K877&gt;hypothèses!$BF$8,$K877&lt;=hypothèses!$BG$8),7,IF(AND($K877&gt;hypothèses!$BF$9,$K877&lt;=hypothèses!$BG$9),8,IF(AND($K877&gt;hypothèses!$BF$10,$K877&lt;=hypothèses!$BG$10),9,IF(AND($K877&gt;hypothèses!$BF$11,$K877&lt;=hypothèses!$BG$11),10,IF(Tableau1[[#This Row],[QF mens]]&gt;hypothèses!BG886,10,"")))))))))))</f>
        <v>8</v>
      </c>
      <c r="M877" s="49">
        <f>IF($K877&lt;=hypothèses!$BY$2,1,IF(AND($K877&gt;hypothèses!$BX$3,$K877&lt;=hypothèses!$BY$3),2,IF(AND($K877&gt;hypothèses!$BX$4,$K877&lt;=hypothèses!$BY$4),3,IF(AND($K877&gt;hypothèses!$BX$5,$K877&lt;=hypothèses!$BY$5),4,IF(AND($K877&gt;hypothèses!$BX$6,$K877&lt;=hypothèses!$BY$6),5,IF(AND($K877&gt;hypothèses!$BX$7,$K877&lt;=hypothèses!$BY$7),6,IF(AND($K877&gt;hypothèses!$BX$8,$K877&lt;=hypothèses!$BY$8),7,IF(AND($K877&gt;hypothèses!$BX$9,$K877&lt;=hypothèses!$BY$9),8,IF(AND($K877&gt;hypothèses!$BX$10,$K877&lt;=hypothèses!$BY$10),9,IF(AND($K877&gt;hypothèses!$BX$11,$K877&lt;=hypothèses!$BY$11),10,IF(Tableau1[[#This Row],[QF mens]]&gt;hypothèses!BH886,10,"")))))))))))</f>
        <v>8</v>
      </c>
      <c r="N877" s="49" t="s">
        <v>82</v>
      </c>
      <c r="O877" s="49" t="s">
        <v>77</v>
      </c>
      <c r="P877" s="49" t="s">
        <v>83</v>
      </c>
      <c r="Q877" s="49" t="s">
        <v>82</v>
      </c>
      <c r="R877" t="s">
        <v>13</v>
      </c>
      <c r="S877">
        <v>1</v>
      </c>
      <c r="T877">
        <v>858</v>
      </c>
      <c r="U877" s="58" cm="1">
        <f t="array" ref="U87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844.54000000000008</v>
      </c>
      <c r="V877" s="58">
        <f>IF(R877="Tarif Frais de dossier",30,IF(T877&lt;0,0,IF(AND(D877=hypothèses!$BR$2,R877=hypothèses!$BI$1),IF(K877&lt;=hypothèses!$BP$2,hypothèses!$BS$2,IF(K877&gt;=hypothèses!$BQ$2,hypothèses!$BT$2,K877*hypothèses!$BU$2)),IF(AND(D877=hypothèses!$BR$3,R877=hypothèses!$BI$1),IF(K877&lt;=hypothèses!$BP$3,hypothèses!$BS$3,IF(K877&gt;=hypothèses!$BQ$3,hypothèses!$BT$3,K877*hypothèses!$BU$3)),IF(AND(D877=hypothèses!$BR$5,R877=hypothèses!$BJ$1),IF(K877&lt;=hypothèses!$BP$5,hypothèses!$BS$5,IF(K877&gt;=hypothèses!$BQ$5,hypothèses!$BT$5,K877*hypothèses!$BU$5)),IF(AND(D877=hypothèses!$BR$6,R877=hypothèses!$BJ$1),IF(K877&lt;=hypothèses!$BP$6,hypothèses!$BS$6,IF(K877&gt;=hypothèses!$BQ$6,hypothèses!$BT$6,K877*hypothèses!$BU$6)),IF(AND(D877=hypothèses!$BR$8,R877=hypothèses!$BK$1),IF(K877&lt;=hypothèses!$BP$8,hypothèses!$BS$8,IF(K877&gt;=hypothèses!$BQ$8,hypothèses!$BT$8,K877*hypothèses!$BU$8)),IF(AND(D877=hypothèses!$BR$9,R877=hypothèses!$BK$1),IF(K877&lt;=hypothèses!$BP$9,hypothèses!$BS$9,IF(K877&gt;=hypothèses!$BQ$9,hypothèses!$BT$9,K877*hypothèses!$BU$9)),IF(AND(D877=hypothèses!$BR$11,R877=hypothèses!$BL$1),IF(K877&lt;=hypothèses!$BP$11,hypothèses!$BS$11,IF(K877&gt;=hypothèses!$BQ$11,hypothèses!$BT$11,K877*hypothèses!$BU$11)),IF(AND(D877=hypothèses!$BR$12,R877=hypothèses!$BL$1),IF(K877&lt;=hypothèses!$BP$12,hypothèses!$BS$12,IF(K877&gt;=hypothèses!$BQ$12,hypothèses!$BT$12,K877*hypothèses!$BU$12)),IF(AND(D877=hypothèses!$BR$14,R877=hypothèses!$BM$1),IF(K877&lt;=hypothèses!$BP$14,hypothèses!$BS$14,IF(K877&gt;=hypothèses!$BQ$14,hypothèses!$BT$14,K877*hypothèses!$BU$14)),IF(AND(D877=hypothèses!$BR$15,R877=hypothèses!$BM$1),IF(K877&lt;=hypothèses!$BP$15,hypothèses!$BS$15,IF(K877&gt;=hypothèses!$BQ$15,hypothèses!$BT$15,K877*hypothèses!$BU$15)),IF(AND(D877=hypothèses!$BR$17,R877=hypothèses!$BN$1),IF(K877&lt;=hypothèses!$BP$17,hypothèses!$BS$17,IF(K877&gt;=hypothèses!$BQ$17,hypothèses!$BT$17,K877*hypothèses!$BU$17)),IF(AND(D877=hypothèses!$BR$18,R877=hypothèses!$BN$1),IF(K877&lt;=hypothèses!$BP$18,hypothèses!$BS$18,IF(K877&gt;=hypothèses!$BQ$18,hypothèses!$BT$18,K877*hypothèses!$BU$18)),0))))))))))))))</f>
        <v>447.2526666666667</v>
      </c>
      <c r="W877" t="str" cm="1">
        <f t="array" ref="W877">IFERROR(IF(T877&lt;0,0,IF(R877="tarif frais de dossier",30,K877*INDEX(hypothèses!$CC$2:$CR$21,MATCH(1,(K877&gt;=hypothèses!$BX$2:$BX$21)*(K877&lt;hypothèses!$BY$2:$BY$21)*(D877="Villeurbanne")+(K877&gt;=hypothèses!$BX$12:$BX$21)*(K877&lt;hypothèses!$BY$12:$BY$21)*(D877="Hors Villeurbanne"),0),CHOOSE(MATCH(R877,{"tarif eveil";"tarif courant";"tarif pratiques collectives";"tarif troisième cycle renforcé PPES";"tarif cumul";"tarif location"},0),1,4,7,10,13,16)))),"")</f>
        <v/>
      </c>
    </row>
    <row r="878" spans="1:23">
      <c r="A878" s="71" t="s">
        <v>71</v>
      </c>
      <c r="B878" s="71" t="s">
        <v>72</v>
      </c>
      <c r="C878" s="71" t="s">
        <v>73</v>
      </c>
      <c r="D878" t="s">
        <v>70</v>
      </c>
      <c r="E878" s="59">
        <v>60989</v>
      </c>
      <c r="F878">
        <v>25</v>
      </c>
      <c r="G878">
        <v>3</v>
      </c>
      <c r="H878">
        <f>IF(Tableau1[[#This Row],[Tranche RFR]]&gt;=2,Tableau1[[#This Row],[Tranche RFR]]-1,Tableau1[[#This Row],[Tranche RFR]])</f>
        <v>24</v>
      </c>
      <c r="I878">
        <f>Tableau1[[#This Row],[RFR]]/Tableau1[[#This Row],[nb parts sans couple]]</f>
        <v>2541.2083333333335</v>
      </c>
      <c r="J878" t="s">
        <v>77</v>
      </c>
      <c r="K878" s="4">
        <f t="shared" si="13"/>
        <v>1694.1388888888889</v>
      </c>
      <c r="L878" s="49">
        <f>IF($K878&lt;=hypothèses!$BG$2,1,IF(AND($K878&gt;hypothèses!$BF$3,$K878&lt;=hypothèses!$BG$3),2,IF(AND($K878&gt;hypothèses!$BF$4,$K878&lt;=hypothèses!$BG$4),3,IF(AND($K878&gt;hypothèses!$BF$5,$K878&lt;=hypothèses!$BG$5),4,IF(AND($K878&gt;hypothèses!$BF$6,$K878&lt;=hypothèses!$BG$6),5,IF(AND($K878&gt;hypothèses!$BF$7,$K878&lt;=hypothèses!$BG$7),6,IF(AND($K878&gt;hypothèses!$BF$8,$K878&lt;=hypothèses!$BG$8),7,IF(AND($K878&gt;hypothèses!$BF$9,$K878&lt;=hypothèses!$BG$9),8,IF(AND($K878&gt;hypothèses!$BF$10,$K878&lt;=hypothèses!$BG$10),9,IF(AND($K878&gt;hypothèses!$BF$11,$K878&lt;=hypothèses!$BG$11),10,IF(Tableau1[[#This Row],[QF mens]]&gt;hypothèses!BG887,10,"")))))))))))</f>
        <v>8</v>
      </c>
      <c r="M878" s="49">
        <f>IF($K878&lt;=hypothèses!$BY$2,1,IF(AND($K878&gt;hypothèses!$BX$3,$K878&lt;=hypothèses!$BY$3),2,IF(AND($K878&gt;hypothèses!$BX$4,$K878&lt;=hypothèses!$BY$4),3,IF(AND($K878&gt;hypothèses!$BX$5,$K878&lt;=hypothèses!$BY$5),4,IF(AND($K878&gt;hypothèses!$BX$6,$K878&lt;=hypothèses!$BY$6),5,IF(AND($K878&gt;hypothèses!$BX$7,$K878&lt;=hypothèses!$BY$7),6,IF(AND($K878&gt;hypothèses!$BX$8,$K878&lt;=hypothèses!$BY$8),7,IF(AND($K878&gt;hypothèses!$BX$9,$K878&lt;=hypothèses!$BY$9),8,IF(AND($K878&gt;hypothèses!$BX$10,$K878&lt;=hypothèses!$BY$10),9,IF(AND($K878&gt;hypothèses!$BX$11,$K878&lt;=hypothèses!$BY$11),10,IF(Tableau1[[#This Row],[QF mens]]&gt;hypothèses!BH887,10,"")))))))))))</f>
        <v>8</v>
      </c>
      <c r="N878" s="49" t="s">
        <v>82</v>
      </c>
      <c r="O878" s="49" t="s">
        <v>77</v>
      </c>
      <c r="P878" s="49" t="s">
        <v>83</v>
      </c>
      <c r="Q878" s="49" t="s">
        <v>82</v>
      </c>
      <c r="T878">
        <v>0</v>
      </c>
      <c r="U878" s="58" t="str" cm="1">
        <f t="array" ref="U87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878" s="58">
        <f>IF(R878="Tarif Frais de dossier",30,IF(T878&lt;0,0,IF(AND(D878=hypothèses!$BR$2,R878=hypothèses!$BI$1),IF(K878&lt;=hypothèses!$BP$2,hypothèses!$BS$2,IF(K878&gt;=hypothèses!$BQ$2,hypothèses!$BT$2,K878*hypothèses!$BU$2)),IF(AND(D878=hypothèses!$BR$3,R878=hypothèses!$BI$1),IF(K878&lt;=hypothèses!$BP$3,hypothèses!$BS$3,IF(K878&gt;=hypothèses!$BQ$3,hypothèses!$BT$3,K878*hypothèses!$BU$3)),IF(AND(D878=hypothèses!$BR$5,R878=hypothèses!$BJ$1),IF(K878&lt;=hypothèses!$BP$5,hypothèses!$BS$5,IF(K878&gt;=hypothèses!$BQ$5,hypothèses!$BT$5,K878*hypothèses!$BU$5)),IF(AND(D878=hypothèses!$BR$6,R878=hypothèses!$BJ$1),IF(K878&lt;=hypothèses!$BP$6,hypothèses!$BS$6,IF(K878&gt;=hypothèses!$BQ$6,hypothèses!$BT$6,K878*hypothèses!$BU$6)),IF(AND(D878=hypothèses!$BR$8,R878=hypothèses!$BK$1),IF(K878&lt;=hypothèses!$BP$8,hypothèses!$BS$8,IF(K878&gt;=hypothèses!$BQ$8,hypothèses!$BT$8,K878*hypothèses!$BU$8)),IF(AND(D878=hypothèses!$BR$9,R878=hypothèses!$BK$1),IF(K878&lt;=hypothèses!$BP$9,hypothèses!$BS$9,IF(K878&gt;=hypothèses!$BQ$9,hypothèses!$BT$9,K878*hypothèses!$BU$9)),IF(AND(D878=hypothèses!$BR$11,R878=hypothèses!$BL$1),IF(K878&lt;=hypothèses!$BP$11,hypothèses!$BS$11,IF(K878&gt;=hypothèses!$BQ$11,hypothèses!$BT$11,K878*hypothèses!$BU$11)),IF(AND(D878=hypothèses!$BR$12,R878=hypothèses!$BL$1),IF(K878&lt;=hypothèses!$BP$12,hypothèses!$BS$12,IF(K878&gt;=hypothèses!$BQ$12,hypothèses!$BT$12,K878*hypothèses!$BU$12)),IF(AND(D878=hypothèses!$BR$14,R878=hypothèses!$BM$1),IF(K878&lt;=hypothèses!$BP$14,hypothèses!$BS$14,IF(K878&gt;=hypothèses!$BQ$14,hypothèses!$BT$14,K878*hypothèses!$BU$14)),IF(AND(D878=hypothèses!$BR$15,R878=hypothèses!$BM$1),IF(K878&lt;=hypothèses!$BP$15,hypothèses!$BS$15,IF(K878&gt;=hypothèses!$BQ$15,hypothèses!$BT$15,K878*hypothèses!$BU$15)),IF(AND(D878=hypothèses!$BR$17,R878=hypothèses!$BN$1),IF(K878&lt;=hypothèses!$BP$17,hypothèses!$BS$17,IF(K878&gt;=hypothèses!$BQ$17,hypothèses!$BT$17,K878*hypothèses!$BU$17)),IF(AND(D878=hypothèses!$BR$18,R878=hypothèses!$BN$1),IF(K878&lt;=hypothèses!$BP$18,hypothèses!$BS$18,IF(K878&gt;=hypothèses!$BQ$18,hypothèses!$BT$18,K878*hypothèses!$BU$18)),0))))))))))))))</f>
        <v>0</v>
      </c>
      <c r="W878" t="str" cm="1">
        <f t="array" ref="W878">IFERROR(IF(T878&lt;0,0,IF(R878="tarif frais de dossier",30,K878*INDEX(hypothèses!$CC$2:$CR$21,MATCH(1,(K878&gt;=hypothèses!$BX$2:$BX$21)*(K878&lt;hypothèses!$BY$2:$BY$21)*(D878="Villeurbanne")+(K878&gt;=hypothèses!$BX$12:$BX$21)*(K878&lt;hypothèses!$BY$12:$BY$21)*(D878="Hors Villeurbanne"),0),CHOOSE(MATCH(R878,{"tarif eveil";"tarif courant";"tarif pratiques collectives";"tarif troisième cycle renforcé PPES";"tarif cumul";"tarif location"},0),1,4,7,10,13,16)))),"")</f>
        <v/>
      </c>
    </row>
    <row r="879" spans="1:23">
      <c r="A879" s="72" t="s">
        <v>71</v>
      </c>
      <c r="B879" s="72" t="s">
        <v>72</v>
      </c>
      <c r="C879" s="72" t="s">
        <v>73</v>
      </c>
      <c r="D879" t="s">
        <v>86</v>
      </c>
      <c r="E879" s="59">
        <v>8186</v>
      </c>
      <c r="F879">
        <v>4</v>
      </c>
      <c r="G879">
        <v>1</v>
      </c>
      <c r="H879">
        <f>IF(Tableau1[[#This Row],[Tranche RFR]]&gt;=2,Tableau1[[#This Row],[Tranche RFR]]-1,Tableau1[[#This Row],[Tranche RFR]])</f>
        <v>3</v>
      </c>
      <c r="I879">
        <f>Tableau1[[#This Row],[RFR]]/Tableau1[[#This Row],[nb parts sans couple]]</f>
        <v>2728.6666666666665</v>
      </c>
      <c r="J879" t="s">
        <v>77</v>
      </c>
      <c r="K879" s="4">
        <f t="shared" si="13"/>
        <v>682.16666666666663</v>
      </c>
      <c r="L879" s="49">
        <f>IF($K879&lt;=hypothèses!$BG$2,1,IF(AND($K879&gt;hypothèses!$BF$3,$K879&lt;=hypothèses!$BG$3),2,IF(AND($K879&gt;hypothèses!$BF$4,$K879&lt;=hypothèses!$BG$4),3,IF(AND($K879&gt;hypothèses!$BF$5,$K879&lt;=hypothèses!$BG$5),4,IF(AND($K879&gt;hypothèses!$BF$6,$K879&lt;=hypothèses!$BG$6),5,IF(AND($K879&gt;hypothèses!$BF$7,$K879&lt;=hypothèses!$BG$7),6,IF(AND($K879&gt;hypothèses!$BF$8,$K879&lt;=hypothèses!$BG$8),7,IF(AND($K879&gt;hypothèses!$BF$9,$K879&lt;=hypothèses!$BG$9),8,IF(AND($K879&gt;hypothèses!$BF$10,$K879&lt;=hypothèses!$BG$10),9,IF(AND($K879&gt;hypothèses!$BF$11,$K879&lt;=hypothèses!$BG$11),10,IF(Tableau1[[#This Row],[QF mens]]&gt;hypothèses!BG888,10,"")))))))))))</f>
        <v>4</v>
      </c>
      <c r="M879" s="49">
        <f>IF($K879&lt;=hypothèses!$BY$2,1,IF(AND($K879&gt;hypothèses!$BX$3,$K879&lt;=hypothèses!$BY$3),2,IF(AND($K879&gt;hypothèses!$BX$4,$K879&lt;=hypothèses!$BY$4),3,IF(AND($K879&gt;hypothèses!$BX$5,$K879&lt;=hypothèses!$BY$5),4,IF(AND($K879&gt;hypothèses!$BX$6,$K879&lt;=hypothèses!$BY$6),5,IF(AND($K879&gt;hypothèses!$BX$7,$K879&lt;=hypothèses!$BY$7),6,IF(AND($K879&gt;hypothèses!$BX$8,$K879&lt;=hypothèses!$BY$8),7,IF(AND($K879&gt;hypothèses!$BX$9,$K879&lt;=hypothèses!$BY$9),8,IF(AND($K879&gt;hypothèses!$BX$10,$K879&lt;=hypothèses!$BY$10),9,IF(AND($K879&gt;hypothèses!$BX$11,$K879&lt;=hypothèses!$BY$11),10,IF(Tableau1[[#This Row],[QF mens]]&gt;hypothèses!BH888,10,"")))))))))))</f>
        <v>2</v>
      </c>
      <c r="N879" s="49" t="s">
        <v>82</v>
      </c>
      <c r="O879" s="49" t="s">
        <v>77</v>
      </c>
      <c r="P879" s="49" t="s">
        <v>83</v>
      </c>
      <c r="Q879" s="49" t="s">
        <v>82</v>
      </c>
      <c r="R879" t="s">
        <v>13</v>
      </c>
      <c r="S879">
        <v>1.3</v>
      </c>
      <c r="T879">
        <v>358.8</v>
      </c>
      <c r="U879" s="58" cm="1">
        <f t="array" ref="U87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634.41300000000001</v>
      </c>
      <c r="V879" s="58">
        <f>IF(R879="Tarif Frais de dossier",30,IF(T879&lt;0,0,IF(AND(D879=hypothèses!$BR$2,R879=hypothèses!$BI$1),IF(K879&lt;=hypothèses!$BP$2,hypothèses!$BS$2,IF(K879&gt;=hypothèses!$BQ$2,hypothèses!$BT$2,K879*hypothèses!$BU$2)),IF(AND(D879=hypothèses!$BR$3,R879=hypothèses!$BI$1),IF(K879&lt;=hypothèses!$BP$3,hypothèses!$BS$3,IF(K879&gt;=hypothèses!$BQ$3,hypothèses!$BT$3,K879*hypothèses!$BU$3)),IF(AND(D879=hypothèses!$BR$5,R879=hypothèses!$BJ$1),IF(K879&lt;=hypothèses!$BP$5,hypothèses!$BS$5,IF(K879&gt;=hypothèses!$BQ$5,hypothèses!$BT$5,K879*hypothèses!$BU$5)),IF(AND(D879=hypothèses!$BR$6,R879=hypothèses!$BJ$1),IF(K879&lt;=hypothèses!$BP$6,hypothèses!$BS$6,IF(K879&gt;=hypothèses!$BQ$6,hypothèses!$BT$6,K879*hypothèses!$BU$6)),IF(AND(D879=hypothèses!$BR$8,R879=hypothèses!$BK$1),IF(K879&lt;=hypothèses!$BP$8,hypothèses!$BS$8,IF(K879&gt;=hypothèses!$BQ$8,hypothèses!$BT$8,K879*hypothèses!$BU$8)),IF(AND(D879=hypothèses!$BR$9,R879=hypothèses!$BK$1),IF(K879&lt;=hypothèses!$BP$9,hypothèses!$BS$9,IF(K879&gt;=hypothèses!$BQ$9,hypothèses!$BT$9,K879*hypothèses!$BU$9)),IF(AND(D879=hypothèses!$BR$11,R879=hypothèses!$BL$1),IF(K879&lt;=hypothèses!$BP$11,hypothèses!$BS$11,IF(K879&gt;=hypothèses!$BQ$11,hypothèses!$BT$11,K879*hypothèses!$BU$11)),IF(AND(D879=hypothèses!$BR$12,R879=hypothèses!$BL$1),IF(K879&lt;=hypothèses!$BP$12,hypothèses!$BS$12,IF(K879&gt;=hypothèses!$BQ$12,hypothèses!$BT$12,K879*hypothèses!$BU$12)),IF(AND(D879=hypothèses!$BR$14,R879=hypothèses!$BM$1),IF(K879&lt;=hypothèses!$BP$14,hypothèses!$BS$14,IF(K879&gt;=hypothèses!$BQ$14,hypothèses!$BT$14,K879*hypothèses!$BU$14)),IF(AND(D879=hypothèses!$BR$15,R879=hypothèses!$BM$1),IF(K879&lt;=hypothèses!$BP$15,hypothèses!$BS$15,IF(K879&gt;=hypothèses!$BQ$15,hypothèses!$BT$15,K879*hypothèses!$BU$15)),IF(AND(D879=hypothèses!$BR$17,R879=hypothèses!$BN$1),IF(K879&lt;=hypothèses!$BP$17,hypothèses!$BS$17,IF(K879&gt;=hypothèses!$BQ$17,hypothèses!$BT$17,K879*hypothèses!$BU$17)),IF(AND(D879=hypothèses!$BR$18,R879=hypothèses!$BN$1),IF(K879&lt;=hypothèses!$BP$18,hypothèses!$BS$18,IF(K879&gt;=hypothèses!$BQ$18,hypothèses!$BT$18,K879*hypothèses!$BU$18)),0))))))))))))))</f>
        <v>225.11500000000001</v>
      </c>
      <c r="W879" t="str" cm="1">
        <f t="array" ref="W879">IFERROR(IF(T879&lt;0,0,IF(R879="tarif frais de dossier",30,K879*INDEX(hypothèses!$CC$2:$CR$21,MATCH(1,(K879&gt;=hypothèses!$BX$2:$BX$21)*(K879&lt;hypothèses!$BY$2:$BY$21)*(D879="Villeurbanne")+(K879&gt;=hypothèses!$BX$12:$BX$21)*(K879&lt;hypothèses!$BY$12:$BY$21)*(D879="Hors Villeurbanne"),0),CHOOSE(MATCH(R879,{"tarif eveil";"tarif courant";"tarif pratiques collectives";"tarif troisième cycle renforcé PPES";"tarif cumul";"tarif location"},0),1,4,7,10,13,16)))),"")</f>
        <v/>
      </c>
    </row>
    <row r="880" spans="1:23">
      <c r="A880" s="71" t="s">
        <v>71</v>
      </c>
      <c r="B880" s="71" t="s">
        <v>72</v>
      </c>
      <c r="C880" s="71" t="s">
        <v>73</v>
      </c>
      <c r="D880" t="s">
        <v>86</v>
      </c>
      <c r="E880" s="59">
        <v>8186</v>
      </c>
      <c r="F880">
        <v>4</v>
      </c>
      <c r="G880">
        <v>1</v>
      </c>
      <c r="H880">
        <f>IF(Tableau1[[#This Row],[Tranche RFR]]&gt;=2,Tableau1[[#This Row],[Tranche RFR]]-1,Tableau1[[#This Row],[Tranche RFR]])</f>
        <v>3</v>
      </c>
      <c r="I880">
        <f>Tableau1[[#This Row],[RFR]]/Tableau1[[#This Row],[nb parts sans couple]]</f>
        <v>2728.6666666666665</v>
      </c>
      <c r="J880" t="s">
        <v>77</v>
      </c>
      <c r="K880" s="4">
        <f t="shared" si="13"/>
        <v>682.16666666666663</v>
      </c>
      <c r="L880" s="49">
        <f>IF($K880&lt;=hypothèses!$BG$2,1,IF(AND($K880&gt;hypothèses!$BF$3,$K880&lt;=hypothèses!$BG$3),2,IF(AND($K880&gt;hypothèses!$BF$4,$K880&lt;=hypothèses!$BG$4),3,IF(AND($K880&gt;hypothèses!$BF$5,$K880&lt;=hypothèses!$BG$5),4,IF(AND($K880&gt;hypothèses!$BF$6,$K880&lt;=hypothèses!$BG$6),5,IF(AND($K880&gt;hypothèses!$BF$7,$K880&lt;=hypothèses!$BG$7),6,IF(AND($K880&gt;hypothèses!$BF$8,$K880&lt;=hypothèses!$BG$8),7,IF(AND($K880&gt;hypothèses!$BF$9,$K880&lt;=hypothèses!$BG$9),8,IF(AND($K880&gt;hypothèses!$BF$10,$K880&lt;=hypothèses!$BG$10),9,IF(AND($K880&gt;hypothèses!$BF$11,$K880&lt;=hypothèses!$BG$11),10,IF(Tableau1[[#This Row],[QF mens]]&gt;hypothèses!BG889,10,"")))))))))))</f>
        <v>4</v>
      </c>
      <c r="M880" s="49">
        <f>IF($K880&lt;=hypothèses!$BY$2,1,IF(AND($K880&gt;hypothèses!$BX$3,$K880&lt;=hypothèses!$BY$3),2,IF(AND($K880&gt;hypothèses!$BX$4,$K880&lt;=hypothèses!$BY$4),3,IF(AND($K880&gt;hypothèses!$BX$5,$K880&lt;=hypothèses!$BY$5),4,IF(AND($K880&gt;hypothèses!$BX$6,$K880&lt;=hypothèses!$BY$6),5,IF(AND($K880&gt;hypothèses!$BX$7,$K880&lt;=hypothèses!$BY$7),6,IF(AND($K880&gt;hypothèses!$BX$8,$K880&lt;=hypothèses!$BY$8),7,IF(AND($K880&gt;hypothèses!$BX$9,$K880&lt;=hypothèses!$BY$9),8,IF(AND($K880&gt;hypothèses!$BX$10,$K880&lt;=hypothèses!$BY$10),9,IF(AND($K880&gt;hypothèses!$BX$11,$K880&lt;=hypothèses!$BY$11),10,IF(Tableau1[[#This Row],[QF mens]]&gt;hypothèses!BH889,10,"")))))))))))</f>
        <v>2</v>
      </c>
      <c r="N880" s="49" t="s">
        <v>82</v>
      </c>
      <c r="O880" s="49" t="s">
        <v>77</v>
      </c>
      <c r="P880" s="49" t="s">
        <v>83</v>
      </c>
      <c r="Q880" s="49" t="s">
        <v>82</v>
      </c>
      <c r="R880" t="s">
        <v>14</v>
      </c>
      <c r="S880">
        <v>1</v>
      </c>
      <c r="T880">
        <v>30</v>
      </c>
      <c r="U880" s="58" cm="1">
        <f t="array" ref="U88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880" s="58">
        <f>IF(R880="Tarif Frais de dossier",30,IF(T880&lt;0,0,IF(AND(D880=hypothèses!$BR$2,R880=hypothèses!$BI$1),IF(K880&lt;=hypothèses!$BP$2,hypothèses!$BS$2,IF(K880&gt;=hypothèses!$BQ$2,hypothèses!$BT$2,K880*hypothèses!$BU$2)),IF(AND(D880=hypothèses!$BR$3,R880=hypothèses!$BI$1),IF(K880&lt;=hypothèses!$BP$3,hypothèses!$BS$3,IF(K880&gt;=hypothèses!$BQ$3,hypothèses!$BT$3,K880*hypothèses!$BU$3)),IF(AND(D880=hypothèses!$BR$5,R880=hypothèses!$BJ$1),IF(K880&lt;=hypothèses!$BP$5,hypothèses!$BS$5,IF(K880&gt;=hypothèses!$BQ$5,hypothèses!$BT$5,K880*hypothèses!$BU$5)),IF(AND(D880=hypothèses!$BR$6,R880=hypothèses!$BJ$1),IF(K880&lt;=hypothèses!$BP$6,hypothèses!$BS$6,IF(K880&gt;=hypothèses!$BQ$6,hypothèses!$BT$6,K880*hypothèses!$BU$6)),IF(AND(D880=hypothèses!$BR$8,R880=hypothèses!$BK$1),IF(K880&lt;=hypothèses!$BP$8,hypothèses!$BS$8,IF(K880&gt;=hypothèses!$BQ$8,hypothèses!$BT$8,K880*hypothèses!$BU$8)),IF(AND(D880=hypothèses!$BR$9,R880=hypothèses!$BK$1),IF(K880&lt;=hypothèses!$BP$9,hypothèses!$BS$9,IF(K880&gt;=hypothèses!$BQ$9,hypothèses!$BT$9,K880*hypothèses!$BU$9)),IF(AND(D880=hypothèses!$BR$11,R880=hypothèses!$BL$1),IF(K880&lt;=hypothèses!$BP$11,hypothèses!$BS$11,IF(K880&gt;=hypothèses!$BQ$11,hypothèses!$BT$11,K880*hypothèses!$BU$11)),IF(AND(D880=hypothèses!$BR$12,R880=hypothèses!$BL$1),IF(K880&lt;=hypothèses!$BP$12,hypothèses!$BS$12,IF(K880&gt;=hypothèses!$BQ$12,hypothèses!$BT$12,K880*hypothèses!$BU$12)),IF(AND(D880=hypothèses!$BR$14,R880=hypothèses!$BM$1),IF(K880&lt;=hypothèses!$BP$14,hypothèses!$BS$14,IF(K880&gt;=hypothèses!$BQ$14,hypothèses!$BT$14,K880*hypothèses!$BU$14)),IF(AND(D880=hypothèses!$BR$15,R880=hypothèses!$BM$1),IF(K880&lt;=hypothèses!$BP$15,hypothèses!$BS$15,IF(K880&gt;=hypothèses!$BQ$15,hypothèses!$BT$15,K880*hypothèses!$BU$15)),IF(AND(D880=hypothèses!$BR$17,R880=hypothèses!$BN$1),IF(K880&lt;=hypothèses!$BP$17,hypothèses!$BS$17,IF(K880&gt;=hypothèses!$BQ$17,hypothèses!$BT$17,K880*hypothèses!$BU$17)),IF(AND(D880=hypothèses!$BR$18,R880=hypothèses!$BN$1),IF(K880&lt;=hypothèses!$BP$18,hypothèses!$BS$18,IF(K880&gt;=hypothèses!$BQ$18,hypothèses!$BT$18,K880*hypothèses!$BU$18)),0))))))))))))))</f>
        <v>30</v>
      </c>
      <c r="W880" cm="1">
        <f t="array" ref="W880">IFERROR(IF(T880&lt;0,0,IF(R880="tarif frais de dossier",30,K880*INDEX(hypothèses!$CC$2:$CR$21,MATCH(1,(K880&gt;=hypothèses!$BX$2:$BX$21)*(K880&lt;hypothèses!$BY$2:$BY$21)*(D880="Villeurbanne")+(K880&gt;=hypothèses!$BX$12:$BX$21)*(K880&lt;hypothèses!$BY$12:$BY$21)*(D880="Hors Villeurbanne"),0),CHOOSE(MATCH(R880,{"tarif eveil";"tarif courant";"tarif pratiques collectives";"tarif troisième cycle renforcé PPES";"tarif cumul";"tarif location"},0),1,4,7,10,13,16)))),"")</f>
        <v>30</v>
      </c>
    </row>
    <row r="881" spans="1:23">
      <c r="A881" s="72" t="s">
        <v>71</v>
      </c>
      <c r="B881" s="72" t="s">
        <v>72</v>
      </c>
      <c r="C881" s="72" t="s">
        <v>73</v>
      </c>
      <c r="D881" t="s">
        <v>86</v>
      </c>
      <c r="E881" s="59">
        <v>8186</v>
      </c>
      <c r="F881">
        <v>4</v>
      </c>
      <c r="G881">
        <v>1</v>
      </c>
      <c r="H881">
        <f>IF(Tableau1[[#This Row],[Tranche RFR]]&gt;=2,Tableau1[[#This Row],[Tranche RFR]]-1,Tableau1[[#This Row],[Tranche RFR]])</f>
        <v>3</v>
      </c>
      <c r="I881">
        <f>Tableau1[[#This Row],[RFR]]/Tableau1[[#This Row],[nb parts sans couple]]</f>
        <v>2728.6666666666665</v>
      </c>
      <c r="J881" t="s">
        <v>77</v>
      </c>
      <c r="K881" s="4">
        <f t="shared" si="13"/>
        <v>682.16666666666663</v>
      </c>
      <c r="L881" s="49">
        <f>IF($K881&lt;=hypothèses!$BG$2,1,IF(AND($K881&gt;hypothèses!$BF$3,$K881&lt;=hypothèses!$BG$3),2,IF(AND($K881&gt;hypothèses!$BF$4,$K881&lt;=hypothèses!$BG$4),3,IF(AND($K881&gt;hypothèses!$BF$5,$K881&lt;=hypothèses!$BG$5),4,IF(AND($K881&gt;hypothèses!$BF$6,$K881&lt;=hypothèses!$BG$6),5,IF(AND($K881&gt;hypothèses!$BF$7,$K881&lt;=hypothèses!$BG$7),6,IF(AND($K881&gt;hypothèses!$BF$8,$K881&lt;=hypothèses!$BG$8),7,IF(AND($K881&gt;hypothèses!$BF$9,$K881&lt;=hypothèses!$BG$9),8,IF(AND($K881&gt;hypothèses!$BF$10,$K881&lt;=hypothèses!$BG$10),9,IF(AND($K881&gt;hypothèses!$BF$11,$K881&lt;=hypothèses!$BG$11),10,IF(Tableau1[[#This Row],[QF mens]]&gt;hypothèses!BG890,10,"")))))))))))</f>
        <v>4</v>
      </c>
      <c r="M881" s="49">
        <f>IF($K881&lt;=hypothèses!$BY$2,1,IF(AND($K881&gt;hypothèses!$BX$3,$K881&lt;=hypothèses!$BY$3),2,IF(AND($K881&gt;hypothèses!$BX$4,$K881&lt;=hypothèses!$BY$4),3,IF(AND($K881&gt;hypothèses!$BX$5,$K881&lt;=hypothèses!$BY$5),4,IF(AND($K881&gt;hypothèses!$BX$6,$K881&lt;=hypothèses!$BY$6),5,IF(AND($K881&gt;hypothèses!$BX$7,$K881&lt;=hypothèses!$BY$7),6,IF(AND($K881&gt;hypothèses!$BX$8,$K881&lt;=hypothèses!$BY$8),7,IF(AND($K881&gt;hypothèses!$BX$9,$K881&lt;=hypothèses!$BY$9),8,IF(AND($K881&gt;hypothèses!$BX$10,$K881&lt;=hypothèses!$BY$10),9,IF(AND($K881&gt;hypothèses!$BX$11,$K881&lt;=hypothèses!$BY$11),10,IF(Tableau1[[#This Row],[QF mens]]&gt;hypothèses!BH890,10,"")))))))))))</f>
        <v>2</v>
      </c>
      <c r="N881" s="49" t="s">
        <v>82</v>
      </c>
      <c r="O881" s="49" t="s">
        <v>77</v>
      </c>
      <c r="P881" s="49" t="s">
        <v>83</v>
      </c>
      <c r="Q881" s="49" t="s">
        <v>82</v>
      </c>
      <c r="T881">
        <v>0</v>
      </c>
      <c r="U881" s="58" t="str" cm="1">
        <f t="array" ref="U88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881" s="58">
        <f>IF(R881="Tarif Frais de dossier",30,IF(T881&lt;0,0,IF(AND(D881=hypothèses!$BR$2,R881=hypothèses!$BI$1),IF(K881&lt;=hypothèses!$BP$2,hypothèses!$BS$2,IF(K881&gt;=hypothèses!$BQ$2,hypothèses!$BT$2,K881*hypothèses!$BU$2)),IF(AND(D881=hypothèses!$BR$3,R881=hypothèses!$BI$1),IF(K881&lt;=hypothèses!$BP$3,hypothèses!$BS$3,IF(K881&gt;=hypothèses!$BQ$3,hypothèses!$BT$3,K881*hypothèses!$BU$3)),IF(AND(D881=hypothèses!$BR$5,R881=hypothèses!$BJ$1),IF(K881&lt;=hypothèses!$BP$5,hypothèses!$BS$5,IF(K881&gt;=hypothèses!$BQ$5,hypothèses!$BT$5,K881*hypothèses!$BU$5)),IF(AND(D881=hypothèses!$BR$6,R881=hypothèses!$BJ$1),IF(K881&lt;=hypothèses!$BP$6,hypothèses!$BS$6,IF(K881&gt;=hypothèses!$BQ$6,hypothèses!$BT$6,K881*hypothèses!$BU$6)),IF(AND(D881=hypothèses!$BR$8,R881=hypothèses!$BK$1),IF(K881&lt;=hypothèses!$BP$8,hypothèses!$BS$8,IF(K881&gt;=hypothèses!$BQ$8,hypothèses!$BT$8,K881*hypothèses!$BU$8)),IF(AND(D881=hypothèses!$BR$9,R881=hypothèses!$BK$1),IF(K881&lt;=hypothèses!$BP$9,hypothèses!$BS$9,IF(K881&gt;=hypothèses!$BQ$9,hypothèses!$BT$9,K881*hypothèses!$BU$9)),IF(AND(D881=hypothèses!$BR$11,R881=hypothèses!$BL$1),IF(K881&lt;=hypothèses!$BP$11,hypothèses!$BS$11,IF(K881&gt;=hypothèses!$BQ$11,hypothèses!$BT$11,K881*hypothèses!$BU$11)),IF(AND(D881=hypothèses!$BR$12,R881=hypothèses!$BL$1),IF(K881&lt;=hypothèses!$BP$12,hypothèses!$BS$12,IF(K881&gt;=hypothèses!$BQ$12,hypothèses!$BT$12,K881*hypothèses!$BU$12)),IF(AND(D881=hypothèses!$BR$14,R881=hypothèses!$BM$1),IF(K881&lt;=hypothèses!$BP$14,hypothèses!$BS$14,IF(K881&gt;=hypothèses!$BQ$14,hypothèses!$BT$14,K881*hypothèses!$BU$14)),IF(AND(D881=hypothèses!$BR$15,R881=hypothèses!$BM$1),IF(K881&lt;=hypothèses!$BP$15,hypothèses!$BS$15,IF(K881&gt;=hypothèses!$BQ$15,hypothèses!$BT$15,K881*hypothèses!$BU$15)),IF(AND(D881=hypothèses!$BR$17,R881=hypothèses!$BN$1),IF(K881&lt;=hypothèses!$BP$17,hypothèses!$BS$17,IF(K881&gt;=hypothèses!$BQ$17,hypothèses!$BT$17,K881*hypothèses!$BU$17)),IF(AND(D881=hypothèses!$BR$18,R881=hypothèses!$BN$1),IF(K881&lt;=hypothèses!$BP$18,hypothèses!$BS$18,IF(K881&gt;=hypothèses!$BQ$18,hypothèses!$BT$18,K881*hypothèses!$BU$18)),0))))))))))))))</f>
        <v>0</v>
      </c>
      <c r="W881" t="str" cm="1">
        <f t="array" ref="W881">IFERROR(IF(T881&lt;0,0,IF(R881="tarif frais de dossier",30,K881*INDEX(hypothèses!$CC$2:$CR$21,MATCH(1,(K881&gt;=hypothèses!$BX$2:$BX$21)*(K881&lt;hypothèses!$BY$2:$BY$21)*(D881="Villeurbanne")+(K881&gt;=hypothèses!$BX$12:$BX$21)*(K881&lt;hypothèses!$BY$12:$BY$21)*(D881="Hors Villeurbanne"),0),CHOOSE(MATCH(R881,{"tarif eveil";"tarif courant";"tarif pratiques collectives";"tarif troisième cycle renforcé PPES";"tarif cumul";"tarif location"},0),1,4,7,10,13,16)))),"")</f>
        <v/>
      </c>
    </row>
    <row r="882" spans="1:23">
      <c r="A882" s="71" t="s">
        <v>71</v>
      </c>
      <c r="B882" s="71" t="s">
        <v>72</v>
      </c>
      <c r="C882" s="71" t="s">
        <v>73</v>
      </c>
      <c r="D882" t="s">
        <v>86</v>
      </c>
      <c r="E882" s="59">
        <v>8186</v>
      </c>
      <c r="F882">
        <v>4</v>
      </c>
      <c r="G882">
        <v>1</v>
      </c>
      <c r="H882">
        <f>IF(Tableau1[[#This Row],[Tranche RFR]]&gt;=2,Tableau1[[#This Row],[Tranche RFR]]-1,Tableau1[[#This Row],[Tranche RFR]])</f>
        <v>3</v>
      </c>
      <c r="I882">
        <f>Tableau1[[#This Row],[RFR]]/Tableau1[[#This Row],[nb parts sans couple]]</f>
        <v>2728.6666666666665</v>
      </c>
      <c r="J882" t="s">
        <v>77</v>
      </c>
      <c r="K882" s="4">
        <f t="shared" si="13"/>
        <v>682.16666666666663</v>
      </c>
      <c r="L882" s="49">
        <f>IF($K882&lt;=hypothèses!$BG$2,1,IF(AND($K882&gt;hypothèses!$BF$3,$K882&lt;=hypothèses!$BG$3),2,IF(AND($K882&gt;hypothèses!$BF$4,$K882&lt;=hypothèses!$BG$4),3,IF(AND($K882&gt;hypothèses!$BF$5,$K882&lt;=hypothèses!$BG$5),4,IF(AND($K882&gt;hypothèses!$BF$6,$K882&lt;=hypothèses!$BG$6),5,IF(AND($K882&gt;hypothèses!$BF$7,$K882&lt;=hypothèses!$BG$7),6,IF(AND($K882&gt;hypothèses!$BF$8,$K882&lt;=hypothèses!$BG$8),7,IF(AND($K882&gt;hypothèses!$BF$9,$K882&lt;=hypothèses!$BG$9),8,IF(AND($K882&gt;hypothèses!$BF$10,$K882&lt;=hypothèses!$BG$10),9,IF(AND($K882&gt;hypothèses!$BF$11,$K882&lt;=hypothèses!$BG$11),10,IF(Tableau1[[#This Row],[QF mens]]&gt;hypothèses!BG891,10,"")))))))))))</f>
        <v>4</v>
      </c>
      <c r="M882" s="49">
        <f>IF($K882&lt;=hypothèses!$BY$2,1,IF(AND($K882&gt;hypothèses!$BX$3,$K882&lt;=hypothèses!$BY$3),2,IF(AND($K882&gt;hypothèses!$BX$4,$K882&lt;=hypothèses!$BY$4),3,IF(AND($K882&gt;hypothèses!$BX$5,$K882&lt;=hypothèses!$BY$5),4,IF(AND($K882&gt;hypothèses!$BX$6,$K882&lt;=hypothèses!$BY$6),5,IF(AND($K882&gt;hypothèses!$BX$7,$K882&lt;=hypothèses!$BY$7),6,IF(AND($K882&gt;hypothèses!$BX$8,$K882&lt;=hypothèses!$BY$8),7,IF(AND($K882&gt;hypothèses!$BX$9,$K882&lt;=hypothèses!$BY$9),8,IF(AND($K882&gt;hypothèses!$BX$10,$K882&lt;=hypothèses!$BY$10),9,IF(AND($K882&gt;hypothèses!$BX$11,$K882&lt;=hypothèses!$BY$11),10,IF(Tableau1[[#This Row],[QF mens]]&gt;hypothèses!BH891,10,"")))))))))))</f>
        <v>2</v>
      </c>
      <c r="N882" s="49" t="s">
        <v>82</v>
      </c>
      <c r="O882" s="49" t="s">
        <v>77</v>
      </c>
      <c r="P882" s="49" t="s">
        <v>83</v>
      </c>
      <c r="Q882" s="49" t="s">
        <v>82</v>
      </c>
      <c r="T882">
        <v>0</v>
      </c>
      <c r="U882" s="58" t="str" cm="1">
        <f t="array" ref="U88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882" s="58">
        <f>IF(R882="Tarif Frais de dossier",30,IF(T882&lt;0,0,IF(AND(D882=hypothèses!$BR$2,R882=hypothèses!$BI$1),IF(K882&lt;=hypothèses!$BP$2,hypothèses!$BS$2,IF(K882&gt;=hypothèses!$BQ$2,hypothèses!$BT$2,K882*hypothèses!$BU$2)),IF(AND(D882=hypothèses!$BR$3,R882=hypothèses!$BI$1),IF(K882&lt;=hypothèses!$BP$3,hypothèses!$BS$3,IF(K882&gt;=hypothèses!$BQ$3,hypothèses!$BT$3,K882*hypothèses!$BU$3)),IF(AND(D882=hypothèses!$BR$5,R882=hypothèses!$BJ$1),IF(K882&lt;=hypothèses!$BP$5,hypothèses!$BS$5,IF(K882&gt;=hypothèses!$BQ$5,hypothèses!$BT$5,K882*hypothèses!$BU$5)),IF(AND(D882=hypothèses!$BR$6,R882=hypothèses!$BJ$1),IF(K882&lt;=hypothèses!$BP$6,hypothèses!$BS$6,IF(K882&gt;=hypothèses!$BQ$6,hypothèses!$BT$6,K882*hypothèses!$BU$6)),IF(AND(D882=hypothèses!$BR$8,R882=hypothèses!$BK$1),IF(K882&lt;=hypothèses!$BP$8,hypothèses!$BS$8,IF(K882&gt;=hypothèses!$BQ$8,hypothèses!$BT$8,K882*hypothèses!$BU$8)),IF(AND(D882=hypothèses!$BR$9,R882=hypothèses!$BK$1),IF(K882&lt;=hypothèses!$BP$9,hypothèses!$BS$9,IF(K882&gt;=hypothèses!$BQ$9,hypothèses!$BT$9,K882*hypothèses!$BU$9)),IF(AND(D882=hypothèses!$BR$11,R882=hypothèses!$BL$1),IF(K882&lt;=hypothèses!$BP$11,hypothèses!$BS$11,IF(K882&gt;=hypothèses!$BQ$11,hypothèses!$BT$11,K882*hypothèses!$BU$11)),IF(AND(D882=hypothèses!$BR$12,R882=hypothèses!$BL$1),IF(K882&lt;=hypothèses!$BP$12,hypothèses!$BS$12,IF(K882&gt;=hypothèses!$BQ$12,hypothèses!$BT$12,K882*hypothèses!$BU$12)),IF(AND(D882=hypothèses!$BR$14,R882=hypothèses!$BM$1),IF(K882&lt;=hypothèses!$BP$14,hypothèses!$BS$14,IF(K882&gt;=hypothèses!$BQ$14,hypothèses!$BT$14,K882*hypothèses!$BU$14)),IF(AND(D882=hypothèses!$BR$15,R882=hypothèses!$BM$1),IF(K882&lt;=hypothèses!$BP$15,hypothèses!$BS$15,IF(K882&gt;=hypothèses!$BQ$15,hypothèses!$BT$15,K882*hypothèses!$BU$15)),IF(AND(D882=hypothèses!$BR$17,R882=hypothèses!$BN$1),IF(K882&lt;=hypothèses!$BP$17,hypothèses!$BS$17,IF(K882&gt;=hypothèses!$BQ$17,hypothèses!$BT$17,K882*hypothèses!$BU$17)),IF(AND(D882=hypothèses!$BR$18,R882=hypothèses!$BN$1),IF(K882&lt;=hypothèses!$BP$18,hypothèses!$BS$18,IF(K882&gt;=hypothèses!$BQ$18,hypothèses!$BT$18,K882*hypothèses!$BU$18)),0))))))))))))))</f>
        <v>0</v>
      </c>
      <c r="W882" t="str" cm="1">
        <f t="array" ref="W882">IFERROR(IF(T882&lt;0,0,IF(R882="tarif frais de dossier",30,K882*INDEX(hypothèses!$CC$2:$CR$21,MATCH(1,(K882&gt;=hypothèses!$BX$2:$BX$21)*(K882&lt;hypothèses!$BY$2:$BY$21)*(D882="Villeurbanne")+(K882&gt;=hypothèses!$BX$12:$BX$21)*(K882&lt;hypothèses!$BY$12:$BY$21)*(D882="Hors Villeurbanne"),0),CHOOSE(MATCH(R882,{"tarif eveil";"tarif courant";"tarif pratiques collectives";"tarif troisième cycle renforcé PPES";"tarif cumul";"tarif location"},0),1,4,7,10,13,16)))),"")</f>
        <v/>
      </c>
    </row>
    <row r="883" spans="1:23">
      <c r="A883" s="72" t="s">
        <v>71</v>
      </c>
      <c r="B883" s="72" t="s">
        <v>72</v>
      </c>
      <c r="C883" s="72" t="s">
        <v>73</v>
      </c>
      <c r="D883" t="s">
        <v>86</v>
      </c>
      <c r="E883" s="59">
        <v>8186</v>
      </c>
      <c r="F883">
        <v>4</v>
      </c>
      <c r="G883">
        <v>1</v>
      </c>
      <c r="H883">
        <f>IF(Tableau1[[#This Row],[Tranche RFR]]&gt;=2,Tableau1[[#This Row],[Tranche RFR]]-1,Tableau1[[#This Row],[Tranche RFR]])</f>
        <v>3</v>
      </c>
      <c r="I883">
        <f>Tableau1[[#This Row],[RFR]]/Tableau1[[#This Row],[nb parts sans couple]]</f>
        <v>2728.6666666666665</v>
      </c>
      <c r="J883" t="s">
        <v>77</v>
      </c>
      <c r="K883" s="4">
        <f t="shared" si="13"/>
        <v>682.16666666666663</v>
      </c>
      <c r="L883" s="49">
        <f>IF($K883&lt;=hypothèses!$BG$2,1,IF(AND($K883&gt;hypothèses!$BF$3,$K883&lt;=hypothèses!$BG$3),2,IF(AND($K883&gt;hypothèses!$BF$4,$K883&lt;=hypothèses!$BG$4),3,IF(AND($K883&gt;hypothèses!$BF$5,$K883&lt;=hypothèses!$BG$5),4,IF(AND($K883&gt;hypothèses!$BF$6,$K883&lt;=hypothèses!$BG$6),5,IF(AND($K883&gt;hypothèses!$BF$7,$K883&lt;=hypothèses!$BG$7),6,IF(AND($K883&gt;hypothèses!$BF$8,$K883&lt;=hypothèses!$BG$8),7,IF(AND($K883&gt;hypothèses!$BF$9,$K883&lt;=hypothèses!$BG$9),8,IF(AND($K883&gt;hypothèses!$BF$10,$K883&lt;=hypothèses!$BG$10),9,IF(AND($K883&gt;hypothèses!$BF$11,$K883&lt;=hypothèses!$BG$11),10,IF(Tableau1[[#This Row],[QF mens]]&gt;hypothèses!BG892,10,"")))))))))))</f>
        <v>4</v>
      </c>
      <c r="M883" s="49">
        <f>IF($K883&lt;=hypothèses!$BY$2,1,IF(AND($K883&gt;hypothèses!$BX$3,$K883&lt;=hypothèses!$BY$3),2,IF(AND($K883&gt;hypothèses!$BX$4,$K883&lt;=hypothèses!$BY$4),3,IF(AND($K883&gt;hypothèses!$BX$5,$K883&lt;=hypothèses!$BY$5),4,IF(AND($K883&gt;hypothèses!$BX$6,$K883&lt;=hypothèses!$BY$6),5,IF(AND($K883&gt;hypothèses!$BX$7,$K883&lt;=hypothèses!$BY$7),6,IF(AND($K883&gt;hypothèses!$BX$8,$K883&lt;=hypothèses!$BY$8),7,IF(AND($K883&gt;hypothèses!$BX$9,$K883&lt;=hypothèses!$BY$9),8,IF(AND($K883&gt;hypothèses!$BX$10,$K883&lt;=hypothèses!$BY$10),9,IF(AND($K883&gt;hypothèses!$BX$11,$K883&lt;=hypothèses!$BY$11),10,IF(Tableau1[[#This Row],[QF mens]]&gt;hypothèses!BH892,10,"")))))))))))</f>
        <v>2</v>
      </c>
      <c r="N883" s="49" t="s">
        <v>82</v>
      </c>
      <c r="O883" s="49" t="s">
        <v>77</v>
      </c>
      <c r="P883" s="49" t="s">
        <v>83</v>
      </c>
      <c r="Q883" s="49" t="s">
        <v>82</v>
      </c>
      <c r="T883">
        <v>0</v>
      </c>
      <c r="U883" s="58" t="str" cm="1">
        <f t="array" ref="U88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883" s="58">
        <f>IF(R883="Tarif Frais de dossier",30,IF(T883&lt;0,0,IF(AND(D883=hypothèses!$BR$2,R883=hypothèses!$BI$1),IF(K883&lt;=hypothèses!$BP$2,hypothèses!$BS$2,IF(K883&gt;=hypothèses!$BQ$2,hypothèses!$BT$2,K883*hypothèses!$BU$2)),IF(AND(D883=hypothèses!$BR$3,R883=hypothèses!$BI$1),IF(K883&lt;=hypothèses!$BP$3,hypothèses!$BS$3,IF(K883&gt;=hypothèses!$BQ$3,hypothèses!$BT$3,K883*hypothèses!$BU$3)),IF(AND(D883=hypothèses!$BR$5,R883=hypothèses!$BJ$1),IF(K883&lt;=hypothèses!$BP$5,hypothèses!$BS$5,IF(K883&gt;=hypothèses!$BQ$5,hypothèses!$BT$5,K883*hypothèses!$BU$5)),IF(AND(D883=hypothèses!$BR$6,R883=hypothèses!$BJ$1),IF(K883&lt;=hypothèses!$BP$6,hypothèses!$BS$6,IF(K883&gt;=hypothèses!$BQ$6,hypothèses!$BT$6,K883*hypothèses!$BU$6)),IF(AND(D883=hypothèses!$BR$8,R883=hypothèses!$BK$1),IF(K883&lt;=hypothèses!$BP$8,hypothèses!$BS$8,IF(K883&gt;=hypothèses!$BQ$8,hypothèses!$BT$8,K883*hypothèses!$BU$8)),IF(AND(D883=hypothèses!$BR$9,R883=hypothèses!$BK$1),IF(K883&lt;=hypothèses!$BP$9,hypothèses!$BS$9,IF(K883&gt;=hypothèses!$BQ$9,hypothèses!$BT$9,K883*hypothèses!$BU$9)),IF(AND(D883=hypothèses!$BR$11,R883=hypothèses!$BL$1),IF(K883&lt;=hypothèses!$BP$11,hypothèses!$BS$11,IF(K883&gt;=hypothèses!$BQ$11,hypothèses!$BT$11,K883*hypothèses!$BU$11)),IF(AND(D883=hypothèses!$BR$12,R883=hypothèses!$BL$1),IF(K883&lt;=hypothèses!$BP$12,hypothèses!$BS$12,IF(K883&gt;=hypothèses!$BQ$12,hypothèses!$BT$12,K883*hypothèses!$BU$12)),IF(AND(D883=hypothèses!$BR$14,R883=hypothèses!$BM$1),IF(K883&lt;=hypothèses!$BP$14,hypothèses!$BS$14,IF(K883&gt;=hypothèses!$BQ$14,hypothèses!$BT$14,K883*hypothèses!$BU$14)),IF(AND(D883=hypothèses!$BR$15,R883=hypothèses!$BM$1),IF(K883&lt;=hypothèses!$BP$15,hypothèses!$BS$15,IF(K883&gt;=hypothèses!$BQ$15,hypothèses!$BT$15,K883*hypothèses!$BU$15)),IF(AND(D883=hypothèses!$BR$17,R883=hypothèses!$BN$1),IF(K883&lt;=hypothèses!$BP$17,hypothèses!$BS$17,IF(K883&gt;=hypothèses!$BQ$17,hypothèses!$BT$17,K883*hypothèses!$BU$17)),IF(AND(D883=hypothèses!$BR$18,R883=hypothèses!$BN$1),IF(K883&lt;=hypothèses!$BP$18,hypothèses!$BS$18,IF(K883&gt;=hypothèses!$BQ$18,hypothèses!$BT$18,K883*hypothèses!$BU$18)),0))))))))))))))</f>
        <v>0</v>
      </c>
      <c r="W883" t="str" cm="1">
        <f t="array" ref="W883">IFERROR(IF(T883&lt;0,0,IF(R883="tarif frais de dossier",30,K883*INDEX(hypothèses!$CC$2:$CR$21,MATCH(1,(K883&gt;=hypothèses!$BX$2:$BX$21)*(K883&lt;hypothèses!$BY$2:$BY$21)*(D883="Villeurbanne")+(K883&gt;=hypothèses!$BX$12:$BX$21)*(K883&lt;hypothèses!$BY$12:$BY$21)*(D883="Hors Villeurbanne"),0),CHOOSE(MATCH(R883,{"tarif eveil";"tarif courant";"tarif pratiques collectives";"tarif troisième cycle renforcé PPES";"tarif cumul";"tarif location"},0),1,4,7,10,13,16)))),"")</f>
        <v/>
      </c>
    </row>
    <row r="884" spans="1:23">
      <c r="A884" s="71" t="s">
        <v>71</v>
      </c>
      <c r="B884" s="71" t="s">
        <v>72</v>
      </c>
      <c r="C884" s="71" t="s">
        <v>73</v>
      </c>
      <c r="D884" t="s">
        <v>86</v>
      </c>
      <c r="E884" s="59">
        <v>40613</v>
      </c>
      <c r="F884">
        <v>17</v>
      </c>
      <c r="G884">
        <v>2</v>
      </c>
      <c r="H884">
        <f>IF(Tableau1[[#This Row],[Tranche RFR]]&gt;=2,Tableau1[[#This Row],[Tranche RFR]]-1,Tableau1[[#This Row],[Tranche RFR]])</f>
        <v>16</v>
      </c>
      <c r="I884">
        <f>Tableau1[[#This Row],[RFR]]/Tableau1[[#This Row],[nb parts sans couple]]</f>
        <v>2538.3125</v>
      </c>
      <c r="J884" t="s">
        <v>77</v>
      </c>
      <c r="K884" s="4">
        <f t="shared" si="13"/>
        <v>1692.2083333333333</v>
      </c>
      <c r="L884" s="49">
        <f>IF($K884&lt;=hypothèses!$BG$2,1,IF(AND($K884&gt;hypothèses!$BF$3,$K884&lt;=hypothèses!$BG$3),2,IF(AND($K884&gt;hypothèses!$BF$4,$K884&lt;=hypothèses!$BG$4),3,IF(AND($K884&gt;hypothèses!$BF$5,$K884&lt;=hypothèses!$BG$5),4,IF(AND($K884&gt;hypothèses!$BF$6,$K884&lt;=hypothèses!$BG$6),5,IF(AND($K884&gt;hypothèses!$BF$7,$K884&lt;=hypothèses!$BG$7),6,IF(AND($K884&gt;hypothèses!$BF$8,$K884&lt;=hypothèses!$BG$8),7,IF(AND($K884&gt;hypothèses!$BF$9,$K884&lt;=hypothèses!$BG$9),8,IF(AND($K884&gt;hypothèses!$BF$10,$K884&lt;=hypothèses!$BG$10),9,IF(AND($K884&gt;hypothèses!$BF$11,$K884&lt;=hypothèses!$BG$11),10,IF(Tableau1[[#This Row],[QF mens]]&gt;hypothèses!BG893,10,"")))))))))))</f>
        <v>8</v>
      </c>
      <c r="M884" s="49">
        <f>IF($K884&lt;=hypothèses!$BY$2,1,IF(AND($K884&gt;hypothèses!$BX$3,$K884&lt;=hypothèses!$BY$3),2,IF(AND($K884&gt;hypothèses!$BX$4,$K884&lt;=hypothèses!$BY$4),3,IF(AND($K884&gt;hypothèses!$BX$5,$K884&lt;=hypothèses!$BY$5),4,IF(AND($K884&gt;hypothèses!$BX$6,$K884&lt;=hypothèses!$BY$6),5,IF(AND($K884&gt;hypothèses!$BX$7,$K884&lt;=hypothèses!$BY$7),6,IF(AND($K884&gt;hypothèses!$BX$8,$K884&lt;=hypothèses!$BY$8),7,IF(AND($K884&gt;hypothèses!$BX$9,$K884&lt;=hypothèses!$BY$9),8,IF(AND($K884&gt;hypothèses!$BX$10,$K884&lt;=hypothèses!$BY$10),9,IF(AND($K884&gt;hypothèses!$BX$11,$K884&lt;=hypothèses!$BY$11),10,IF(Tableau1[[#This Row],[QF mens]]&gt;hypothèses!BH893,10,"")))))))))))</f>
        <v>8</v>
      </c>
      <c r="N884" s="49" t="s">
        <v>82</v>
      </c>
      <c r="O884" s="49" t="s">
        <v>77</v>
      </c>
      <c r="P884" s="49" t="s">
        <v>83</v>
      </c>
      <c r="Q884" s="49" t="s">
        <v>82</v>
      </c>
      <c r="R884" t="s">
        <v>13</v>
      </c>
      <c r="S884">
        <v>1</v>
      </c>
      <c r="T884">
        <v>786</v>
      </c>
      <c r="U884" s="58" cm="1">
        <f t="array" ref="U88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1050.6899999999998</v>
      </c>
      <c r="V884" s="58">
        <f>IF(R884="Tarif Frais de dossier",30,IF(T884&lt;0,0,IF(AND(D884=hypothèses!$BR$2,R884=hypothèses!$BI$1),IF(K884&lt;=hypothèses!$BP$2,hypothèses!$BS$2,IF(K884&gt;=hypothèses!$BQ$2,hypothèses!$BT$2,K884*hypothèses!$BU$2)),IF(AND(D884=hypothèses!$BR$3,R884=hypothèses!$BI$1),IF(K884&lt;=hypothèses!$BP$3,hypothèses!$BS$3,IF(K884&gt;=hypothèses!$BQ$3,hypothèses!$BT$3,K884*hypothèses!$BU$3)),IF(AND(D884=hypothèses!$BR$5,R884=hypothèses!$BJ$1),IF(K884&lt;=hypothèses!$BP$5,hypothèses!$BS$5,IF(K884&gt;=hypothèses!$BQ$5,hypothèses!$BT$5,K884*hypothèses!$BU$5)),IF(AND(D884=hypothèses!$BR$6,R884=hypothèses!$BJ$1),IF(K884&lt;=hypothèses!$BP$6,hypothèses!$BS$6,IF(K884&gt;=hypothèses!$BQ$6,hypothèses!$BT$6,K884*hypothèses!$BU$6)),IF(AND(D884=hypothèses!$BR$8,R884=hypothèses!$BK$1),IF(K884&lt;=hypothèses!$BP$8,hypothèses!$BS$8,IF(K884&gt;=hypothèses!$BQ$8,hypothèses!$BT$8,K884*hypothèses!$BU$8)),IF(AND(D884=hypothèses!$BR$9,R884=hypothèses!$BK$1),IF(K884&lt;=hypothèses!$BP$9,hypothèses!$BS$9,IF(K884&gt;=hypothèses!$BQ$9,hypothèses!$BT$9,K884*hypothèses!$BU$9)),IF(AND(D884=hypothèses!$BR$11,R884=hypothèses!$BL$1),IF(K884&lt;=hypothèses!$BP$11,hypothèses!$BS$11,IF(K884&gt;=hypothèses!$BQ$11,hypothèses!$BT$11,K884*hypothèses!$BU$11)),IF(AND(D884=hypothèses!$BR$12,R884=hypothèses!$BL$1),IF(K884&lt;=hypothèses!$BP$12,hypothèses!$BS$12,IF(K884&gt;=hypothèses!$BQ$12,hypothèses!$BT$12,K884*hypothèses!$BU$12)),IF(AND(D884=hypothèses!$BR$14,R884=hypothèses!$BM$1),IF(K884&lt;=hypothèses!$BP$14,hypothèses!$BS$14,IF(K884&gt;=hypothèses!$BQ$14,hypothèses!$BT$14,K884*hypothèses!$BU$14)),IF(AND(D884=hypothèses!$BR$15,R884=hypothèses!$BM$1),IF(K884&lt;=hypothèses!$BP$15,hypothèses!$BS$15,IF(K884&gt;=hypothèses!$BQ$15,hypothèses!$BT$15,K884*hypothèses!$BU$15)),IF(AND(D884=hypothèses!$BR$17,R884=hypothèses!$BN$1),IF(K884&lt;=hypothèses!$BP$17,hypothèses!$BS$17,IF(K884&gt;=hypothèses!$BQ$17,hypothèses!$BT$17,K884*hypothèses!$BU$17)),IF(AND(D884=hypothèses!$BR$18,R884=hypothèses!$BN$1),IF(K884&lt;=hypothèses!$BP$18,hypothèses!$BS$18,IF(K884&gt;=hypothèses!$BQ$18,hypothèses!$BT$18,K884*hypothèses!$BU$18)),0))))))))))))))</f>
        <v>558.42875000000004</v>
      </c>
      <c r="W884" t="str" cm="1">
        <f t="array" ref="W884">IFERROR(IF(T884&lt;0,0,IF(R884="tarif frais de dossier",30,K884*INDEX(hypothèses!$CC$2:$CR$21,MATCH(1,(K884&gt;=hypothèses!$BX$2:$BX$21)*(K884&lt;hypothèses!$BY$2:$BY$21)*(D884="Villeurbanne")+(K884&gt;=hypothèses!$BX$12:$BX$21)*(K884&lt;hypothèses!$BY$12:$BY$21)*(D884="Hors Villeurbanne"),0),CHOOSE(MATCH(R884,{"tarif eveil";"tarif courant";"tarif pratiques collectives";"tarif troisième cycle renforcé PPES";"tarif cumul";"tarif location"},0),1,4,7,10,13,16)))),"")</f>
        <v/>
      </c>
    </row>
    <row r="885" spans="1:23">
      <c r="A885" s="72" t="s">
        <v>71</v>
      </c>
      <c r="B885" s="72" t="s">
        <v>72</v>
      </c>
      <c r="C885" s="72" t="s">
        <v>73</v>
      </c>
      <c r="D885" t="s">
        <v>86</v>
      </c>
      <c r="E885" s="59">
        <v>40613</v>
      </c>
      <c r="F885">
        <v>17</v>
      </c>
      <c r="G885">
        <v>2</v>
      </c>
      <c r="H885">
        <f>IF(Tableau1[[#This Row],[Tranche RFR]]&gt;=2,Tableau1[[#This Row],[Tranche RFR]]-1,Tableau1[[#This Row],[Tranche RFR]])</f>
        <v>16</v>
      </c>
      <c r="I885">
        <f>Tableau1[[#This Row],[RFR]]/Tableau1[[#This Row],[nb parts sans couple]]</f>
        <v>2538.3125</v>
      </c>
      <c r="J885" t="s">
        <v>77</v>
      </c>
      <c r="K885" s="4">
        <f t="shared" si="13"/>
        <v>1692.2083333333333</v>
      </c>
      <c r="L885" s="49">
        <f>IF($K885&lt;=hypothèses!$BG$2,1,IF(AND($K885&gt;hypothèses!$BF$3,$K885&lt;=hypothèses!$BG$3),2,IF(AND($K885&gt;hypothèses!$BF$4,$K885&lt;=hypothèses!$BG$4),3,IF(AND($K885&gt;hypothèses!$BF$5,$K885&lt;=hypothèses!$BG$5),4,IF(AND($K885&gt;hypothèses!$BF$6,$K885&lt;=hypothèses!$BG$6),5,IF(AND($K885&gt;hypothèses!$BF$7,$K885&lt;=hypothèses!$BG$7),6,IF(AND($K885&gt;hypothèses!$BF$8,$K885&lt;=hypothèses!$BG$8),7,IF(AND($K885&gt;hypothèses!$BF$9,$K885&lt;=hypothèses!$BG$9),8,IF(AND($K885&gt;hypothèses!$BF$10,$K885&lt;=hypothèses!$BG$10),9,IF(AND($K885&gt;hypothèses!$BF$11,$K885&lt;=hypothèses!$BG$11),10,IF(Tableau1[[#This Row],[QF mens]]&gt;hypothèses!BG894,10,"")))))))))))</f>
        <v>8</v>
      </c>
      <c r="M885" s="49">
        <f>IF($K885&lt;=hypothèses!$BY$2,1,IF(AND($K885&gt;hypothèses!$BX$3,$K885&lt;=hypothèses!$BY$3),2,IF(AND($K885&gt;hypothèses!$BX$4,$K885&lt;=hypothèses!$BY$4),3,IF(AND($K885&gt;hypothèses!$BX$5,$K885&lt;=hypothèses!$BY$5),4,IF(AND($K885&gt;hypothèses!$BX$6,$K885&lt;=hypothèses!$BY$6),5,IF(AND($K885&gt;hypothèses!$BX$7,$K885&lt;=hypothèses!$BY$7),6,IF(AND($K885&gt;hypothèses!$BX$8,$K885&lt;=hypothèses!$BY$8),7,IF(AND($K885&gt;hypothèses!$BX$9,$K885&lt;=hypothèses!$BY$9),8,IF(AND($K885&gt;hypothèses!$BX$10,$K885&lt;=hypothèses!$BY$10),9,IF(AND($K885&gt;hypothèses!$BX$11,$K885&lt;=hypothèses!$BY$11),10,IF(Tableau1[[#This Row],[QF mens]]&gt;hypothèses!BH894,10,"")))))))))))</f>
        <v>8</v>
      </c>
      <c r="N885" s="49" t="s">
        <v>82</v>
      </c>
      <c r="O885" s="49" t="s">
        <v>77</v>
      </c>
      <c r="P885" s="49" t="s">
        <v>83</v>
      </c>
      <c r="Q885" s="49" t="s">
        <v>82</v>
      </c>
      <c r="T885">
        <v>0</v>
      </c>
      <c r="U885" s="58" t="str" cm="1">
        <f t="array" ref="U88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885" s="58">
        <f>IF(R885="Tarif Frais de dossier",30,IF(T885&lt;0,0,IF(AND(D885=hypothèses!$BR$2,R885=hypothèses!$BI$1),IF(K885&lt;=hypothèses!$BP$2,hypothèses!$BS$2,IF(K885&gt;=hypothèses!$BQ$2,hypothèses!$BT$2,K885*hypothèses!$BU$2)),IF(AND(D885=hypothèses!$BR$3,R885=hypothèses!$BI$1),IF(K885&lt;=hypothèses!$BP$3,hypothèses!$BS$3,IF(K885&gt;=hypothèses!$BQ$3,hypothèses!$BT$3,K885*hypothèses!$BU$3)),IF(AND(D885=hypothèses!$BR$5,R885=hypothèses!$BJ$1),IF(K885&lt;=hypothèses!$BP$5,hypothèses!$BS$5,IF(K885&gt;=hypothèses!$BQ$5,hypothèses!$BT$5,K885*hypothèses!$BU$5)),IF(AND(D885=hypothèses!$BR$6,R885=hypothèses!$BJ$1),IF(K885&lt;=hypothèses!$BP$6,hypothèses!$BS$6,IF(K885&gt;=hypothèses!$BQ$6,hypothèses!$BT$6,K885*hypothèses!$BU$6)),IF(AND(D885=hypothèses!$BR$8,R885=hypothèses!$BK$1),IF(K885&lt;=hypothèses!$BP$8,hypothèses!$BS$8,IF(K885&gt;=hypothèses!$BQ$8,hypothèses!$BT$8,K885*hypothèses!$BU$8)),IF(AND(D885=hypothèses!$BR$9,R885=hypothèses!$BK$1),IF(K885&lt;=hypothèses!$BP$9,hypothèses!$BS$9,IF(K885&gt;=hypothèses!$BQ$9,hypothèses!$BT$9,K885*hypothèses!$BU$9)),IF(AND(D885=hypothèses!$BR$11,R885=hypothèses!$BL$1),IF(K885&lt;=hypothèses!$BP$11,hypothèses!$BS$11,IF(K885&gt;=hypothèses!$BQ$11,hypothèses!$BT$11,K885*hypothèses!$BU$11)),IF(AND(D885=hypothèses!$BR$12,R885=hypothèses!$BL$1),IF(K885&lt;=hypothèses!$BP$12,hypothèses!$BS$12,IF(K885&gt;=hypothèses!$BQ$12,hypothèses!$BT$12,K885*hypothèses!$BU$12)),IF(AND(D885=hypothèses!$BR$14,R885=hypothèses!$BM$1),IF(K885&lt;=hypothèses!$BP$14,hypothèses!$BS$14,IF(K885&gt;=hypothèses!$BQ$14,hypothèses!$BT$14,K885*hypothèses!$BU$14)),IF(AND(D885=hypothèses!$BR$15,R885=hypothèses!$BM$1),IF(K885&lt;=hypothèses!$BP$15,hypothèses!$BS$15,IF(K885&gt;=hypothèses!$BQ$15,hypothèses!$BT$15,K885*hypothèses!$BU$15)),IF(AND(D885=hypothèses!$BR$17,R885=hypothèses!$BN$1),IF(K885&lt;=hypothèses!$BP$17,hypothèses!$BS$17,IF(K885&gt;=hypothèses!$BQ$17,hypothèses!$BT$17,K885*hypothèses!$BU$17)),IF(AND(D885=hypothèses!$BR$18,R885=hypothèses!$BN$1),IF(K885&lt;=hypothèses!$BP$18,hypothèses!$BS$18,IF(K885&gt;=hypothèses!$BQ$18,hypothèses!$BT$18,K885*hypothèses!$BU$18)),0))))))))))))))</f>
        <v>0</v>
      </c>
      <c r="W885" t="str" cm="1">
        <f t="array" ref="W885">IFERROR(IF(T885&lt;0,0,IF(R885="tarif frais de dossier",30,K885*INDEX(hypothèses!$CC$2:$CR$21,MATCH(1,(K885&gt;=hypothèses!$BX$2:$BX$21)*(K885&lt;hypothèses!$BY$2:$BY$21)*(D885="Villeurbanne")+(K885&gt;=hypothèses!$BX$12:$BX$21)*(K885&lt;hypothèses!$BY$12:$BY$21)*(D885="Hors Villeurbanne"),0),CHOOSE(MATCH(R885,{"tarif eveil";"tarif courant";"tarif pratiques collectives";"tarif troisième cycle renforcé PPES";"tarif cumul";"tarif location"},0),1,4,7,10,13,16)))),"")</f>
        <v/>
      </c>
    </row>
    <row r="886" spans="1:23">
      <c r="A886" s="71" t="s">
        <v>71</v>
      </c>
      <c r="B886" s="71" t="s">
        <v>72</v>
      </c>
      <c r="C886" s="71" t="s">
        <v>73</v>
      </c>
      <c r="D886" t="s">
        <v>86</v>
      </c>
      <c r="E886" s="59">
        <v>40613</v>
      </c>
      <c r="F886">
        <v>17</v>
      </c>
      <c r="G886">
        <v>2</v>
      </c>
      <c r="H886">
        <f>IF(Tableau1[[#This Row],[Tranche RFR]]&gt;=2,Tableau1[[#This Row],[Tranche RFR]]-1,Tableau1[[#This Row],[Tranche RFR]])</f>
        <v>16</v>
      </c>
      <c r="I886">
        <f>Tableau1[[#This Row],[RFR]]/Tableau1[[#This Row],[nb parts sans couple]]</f>
        <v>2538.3125</v>
      </c>
      <c r="J886" t="s">
        <v>77</v>
      </c>
      <c r="K886" s="4">
        <f t="shared" si="13"/>
        <v>1692.2083333333333</v>
      </c>
      <c r="L886" s="49">
        <f>IF($K886&lt;=hypothèses!$BG$2,1,IF(AND($K886&gt;hypothèses!$BF$3,$K886&lt;=hypothèses!$BG$3),2,IF(AND($K886&gt;hypothèses!$BF$4,$K886&lt;=hypothèses!$BG$4),3,IF(AND($K886&gt;hypothèses!$BF$5,$K886&lt;=hypothèses!$BG$5),4,IF(AND($K886&gt;hypothèses!$BF$6,$K886&lt;=hypothèses!$BG$6),5,IF(AND($K886&gt;hypothèses!$BF$7,$K886&lt;=hypothèses!$BG$7),6,IF(AND($K886&gt;hypothèses!$BF$8,$K886&lt;=hypothèses!$BG$8),7,IF(AND($K886&gt;hypothèses!$BF$9,$K886&lt;=hypothèses!$BG$9),8,IF(AND($K886&gt;hypothèses!$BF$10,$K886&lt;=hypothèses!$BG$10),9,IF(AND($K886&gt;hypothèses!$BF$11,$K886&lt;=hypothèses!$BG$11),10,IF(Tableau1[[#This Row],[QF mens]]&gt;hypothèses!BG895,10,"")))))))))))</f>
        <v>8</v>
      </c>
      <c r="M886" s="49">
        <f>IF($K886&lt;=hypothèses!$BY$2,1,IF(AND($K886&gt;hypothèses!$BX$3,$K886&lt;=hypothèses!$BY$3),2,IF(AND($K886&gt;hypothèses!$BX$4,$K886&lt;=hypothèses!$BY$4),3,IF(AND($K886&gt;hypothèses!$BX$5,$K886&lt;=hypothèses!$BY$5),4,IF(AND($K886&gt;hypothèses!$BX$6,$K886&lt;=hypothèses!$BY$6),5,IF(AND($K886&gt;hypothèses!$BX$7,$K886&lt;=hypothèses!$BY$7),6,IF(AND($K886&gt;hypothèses!$BX$8,$K886&lt;=hypothèses!$BY$8),7,IF(AND($K886&gt;hypothèses!$BX$9,$K886&lt;=hypothèses!$BY$9),8,IF(AND($K886&gt;hypothèses!$BX$10,$K886&lt;=hypothèses!$BY$10),9,IF(AND($K886&gt;hypothèses!$BX$11,$K886&lt;=hypothèses!$BY$11),10,IF(Tableau1[[#This Row],[QF mens]]&gt;hypothèses!BH895,10,"")))))))))))</f>
        <v>8</v>
      </c>
      <c r="N886" s="49" t="s">
        <v>82</v>
      </c>
      <c r="O886" s="49" t="s">
        <v>77</v>
      </c>
      <c r="P886" s="49" t="s">
        <v>83</v>
      </c>
      <c r="Q886" s="49" t="s">
        <v>82</v>
      </c>
      <c r="T886">
        <v>0</v>
      </c>
      <c r="U886" s="58" t="str" cm="1">
        <f t="array" ref="U88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886" s="58">
        <f>IF(R886="Tarif Frais de dossier",30,IF(T886&lt;0,0,IF(AND(D886=hypothèses!$BR$2,R886=hypothèses!$BI$1),IF(K886&lt;=hypothèses!$BP$2,hypothèses!$BS$2,IF(K886&gt;=hypothèses!$BQ$2,hypothèses!$BT$2,K886*hypothèses!$BU$2)),IF(AND(D886=hypothèses!$BR$3,R886=hypothèses!$BI$1),IF(K886&lt;=hypothèses!$BP$3,hypothèses!$BS$3,IF(K886&gt;=hypothèses!$BQ$3,hypothèses!$BT$3,K886*hypothèses!$BU$3)),IF(AND(D886=hypothèses!$BR$5,R886=hypothèses!$BJ$1),IF(K886&lt;=hypothèses!$BP$5,hypothèses!$BS$5,IF(K886&gt;=hypothèses!$BQ$5,hypothèses!$BT$5,K886*hypothèses!$BU$5)),IF(AND(D886=hypothèses!$BR$6,R886=hypothèses!$BJ$1),IF(K886&lt;=hypothèses!$BP$6,hypothèses!$BS$6,IF(K886&gt;=hypothèses!$BQ$6,hypothèses!$BT$6,K886*hypothèses!$BU$6)),IF(AND(D886=hypothèses!$BR$8,R886=hypothèses!$BK$1),IF(K886&lt;=hypothèses!$BP$8,hypothèses!$BS$8,IF(K886&gt;=hypothèses!$BQ$8,hypothèses!$BT$8,K886*hypothèses!$BU$8)),IF(AND(D886=hypothèses!$BR$9,R886=hypothèses!$BK$1),IF(K886&lt;=hypothèses!$BP$9,hypothèses!$BS$9,IF(K886&gt;=hypothèses!$BQ$9,hypothèses!$BT$9,K886*hypothèses!$BU$9)),IF(AND(D886=hypothèses!$BR$11,R886=hypothèses!$BL$1),IF(K886&lt;=hypothèses!$BP$11,hypothèses!$BS$11,IF(K886&gt;=hypothèses!$BQ$11,hypothèses!$BT$11,K886*hypothèses!$BU$11)),IF(AND(D886=hypothèses!$BR$12,R886=hypothèses!$BL$1),IF(K886&lt;=hypothèses!$BP$12,hypothèses!$BS$12,IF(K886&gt;=hypothèses!$BQ$12,hypothèses!$BT$12,K886*hypothèses!$BU$12)),IF(AND(D886=hypothèses!$BR$14,R886=hypothèses!$BM$1),IF(K886&lt;=hypothèses!$BP$14,hypothèses!$BS$14,IF(K886&gt;=hypothèses!$BQ$14,hypothèses!$BT$14,K886*hypothèses!$BU$14)),IF(AND(D886=hypothèses!$BR$15,R886=hypothèses!$BM$1),IF(K886&lt;=hypothèses!$BP$15,hypothèses!$BS$15,IF(K886&gt;=hypothèses!$BQ$15,hypothèses!$BT$15,K886*hypothèses!$BU$15)),IF(AND(D886=hypothèses!$BR$17,R886=hypothèses!$BN$1),IF(K886&lt;=hypothèses!$BP$17,hypothèses!$BS$17,IF(K886&gt;=hypothèses!$BQ$17,hypothèses!$BT$17,K886*hypothèses!$BU$17)),IF(AND(D886=hypothèses!$BR$18,R886=hypothèses!$BN$1),IF(K886&lt;=hypothèses!$BP$18,hypothèses!$BS$18,IF(K886&gt;=hypothèses!$BQ$18,hypothèses!$BT$18,K886*hypothèses!$BU$18)),0))))))))))))))</f>
        <v>0</v>
      </c>
      <c r="W886" t="str" cm="1">
        <f t="array" ref="W886">IFERROR(IF(T886&lt;0,0,IF(R886="tarif frais de dossier",30,K886*INDEX(hypothèses!$CC$2:$CR$21,MATCH(1,(K886&gt;=hypothèses!$BX$2:$BX$21)*(K886&lt;hypothèses!$BY$2:$BY$21)*(D886="Villeurbanne")+(K886&gt;=hypothèses!$BX$12:$BX$21)*(K886&lt;hypothèses!$BY$12:$BY$21)*(D886="Hors Villeurbanne"),0),CHOOSE(MATCH(R886,{"tarif eveil";"tarif courant";"tarif pratiques collectives";"tarif troisième cycle renforcé PPES";"tarif cumul";"tarif location"},0),1,4,7,10,13,16)))),"")</f>
        <v/>
      </c>
    </row>
    <row r="887" spans="1:23">
      <c r="A887" s="72" t="s">
        <v>71</v>
      </c>
      <c r="B887" s="72" t="s">
        <v>72</v>
      </c>
      <c r="C887" s="72" t="s">
        <v>73</v>
      </c>
      <c r="D887" t="s">
        <v>70</v>
      </c>
      <c r="E887" s="59">
        <v>39307</v>
      </c>
      <c r="F887">
        <v>16</v>
      </c>
      <c r="G887">
        <v>1.25</v>
      </c>
      <c r="H887">
        <f>IF(Tableau1[[#This Row],[Tranche RFR]]&gt;=2,Tableau1[[#This Row],[Tranche RFR]]-1,Tableau1[[#This Row],[Tranche RFR]])</f>
        <v>15</v>
      </c>
      <c r="I887">
        <f>Tableau1[[#This Row],[RFR]]/Tableau1[[#This Row],[nb parts sans couple]]</f>
        <v>2620.4666666666667</v>
      </c>
      <c r="J887" t="s">
        <v>77</v>
      </c>
      <c r="K887" s="4">
        <f t="shared" si="13"/>
        <v>2620.4666666666667</v>
      </c>
      <c r="L887" s="49">
        <f>IF($K887&lt;=hypothèses!$BG$2,1,IF(AND($K887&gt;hypothèses!$BF$3,$K887&lt;=hypothèses!$BG$3),2,IF(AND($K887&gt;hypothèses!$BF$4,$K887&lt;=hypothèses!$BG$4),3,IF(AND($K887&gt;hypothèses!$BF$5,$K887&lt;=hypothèses!$BG$5),4,IF(AND($K887&gt;hypothèses!$BF$6,$K887&lt;=hypothèses!$BG$6),5,IF(AND($K887&gt;hypothèses!$BF$7,$K887&lt;=hypothèses!$BG$7),6,IF(AND($K887&gt;hypothèses!$BF$8,$K887&lt;=hypothèses!$BG$8),7,IF(AND($K887&gt;hypothèses!$BF$9,$K887&lt;=hypothèses!$BG$9),8,IF(AND($K887&gt;hypothèses!$BF$10,$K887&lt;=hypothèses!$BG$10),9,IF(AND($K887&gt;hypothèses!$BF$11,$K887&lt;=hypothèses!$BG$11),10,IF(Tableau1[[#This Row],[QF mens]]&gt;hypothèses!BG896,10,"")))))))))))</f>
        <v>10</v>
      </c>
      <c r="M887" s="49">
        <f>IF($K887&lt;=hypothèses!$BY$2,1,IF(AND($K887&gt;hypothèses!$BX$3,$K887&lt;=hypothèses!$BY$3),2,IF(AND($K887&gt;hypothèses!$BX$4,$K887&lt;=hypothèses!$BY$4),3,IF(AND($K887&gt;hypothèses!$BX$5,$K887&lt;=hypothèses!$BY$5),4,IF(AND($K887&gt;hypothèses!$BX$6,$K887&lt;=hypothèses!$BY$6),5,IF(AND($K887&gt;hypothèses!$BX$7,$K887&lt;=hypothèses!$BY$7),6,IF(AND($K887&gt;hypothèses!$BX$8,$K887&lt;=hypothèses!$BY$8),7,IF(AND($K887&gt;hypothèses!$BX$9,$K887&lt;=hypothèses!$BY$9),8,IF(AND($K887&gt;hypothèses!$BX$10,$K887&lt;=hypothèses!$BY$10),9,IF(AND($K887&gt;hypothèses!$BX$11,$K887&lt;=hypothèses!$BY$11),10,IF(Tableau1[[#This Row],[QF mens]]&gt;hypothèses!BH896,10,"")))))))))))</f>
        <v>10</v>
      </c>
      <c r="N887" s="49" t="s">
        <v>82</v>
      </c>
      <c r="O887" s="49" t="s">
        <v>77</v>
      </c>
      <c r="P887" s="49" t="s">
        <v>83</v>
      </c>
      <c r="Q887" s="49" t="s">
        <v>82</v>
      </c>
      <c r="R887" t="s">
        <v>16</v>
      </c>
      <c r="S887">
        <v>1</v>
      </c>
      <c r="T887">
        <v>122</v>
      </c>
      <c r="U887" s="58" cm="1">
        <f t="array" ref="U88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201.99000000000007</v>
      </c>
      <c r="V887" s="58">
        <f>IF(R887="Tarif Frais de dossier",30,IF(T887&lt;0,0,IF(AND(D887=hypothèses!$BR$2,R887=hypothèses!$BI$1),IF(K887&lt;=hypothèses!$BP$2,hypothèses!$BS$2,IF(K887&gt;=hypothèses!$BQ$2,hypothèses!$BT$2,K887*hypothèses!$BU$2)),IF(AND(D887=hypothèses!$BR$3,R887=hypothèses!$BI$1),IF(K887&lt;=hypothèses!$BP$3,hypothèses!$BS$3,IF(K887&gt;=hypothèses!$BQ$3,hypothèses!$BT$3,K887*hypothèses!$BU$3)),IF(AND(D887=hypothèses!$BR$5,R887=hypothèses!$BJ$1),IF(K887&lt;=hypothèses!$BP$5,hypothèses!$BS$5,IF(K887&gt;=hypothèses!$BQ$5,hypothèses!$BT$5,K887*hypothèses!$BU$5)),IF(AND(D887=hypothèses!$BR$6,R887=hypothèses!$BJ$1),IF(K887&lt;=hypothèses!$BP$6,hypothèses!$BS$6,IF(K887&gt;=hypothèses!$BQ$6,hypothèses!$BT$6,K887*hypothèses!$BU$6)),IF(AND(D887=hypothèses!$BR$8,R887=hypothèses!$BK$1),IF(K887&lt;=hypothèses!$BP$8,hypothèses!$BS$8,IF(K887&gt;=hypothèses!$BQ$8,hypothèses!$BT$8,K887*hypothèses!$BU$8)),IF(AND(D887=hypothèses!$BR$9,R887=hypothèses!$BK$1),IF(K887&lt;=hypothèses!$BP$9,hypothèses!$BS$9,IF(K887&gt;=hypothèses!$BQ$9,hypothèses!$BT$9,K887*hypothèses!$BU$9)),IF(AND(D887=hypothèses!$BR$11,R887=hypothèses!$BL$1),IF(K887&lt;=hypothèses!$BP$11,hypothèses!$BS$11,IF(K887&gt;=hypothèses!$BQ$11,hypothèses!$BT$11,K887*hypothèses!$BU$11)),IF(AND(D887=hypothèses!$BR$12,R887=hypothèses!$BL$1),IF(K887&lt;=hypothèses!$BP$12,hypothèses!$BS$12,IF(K887&gt;=hypothèses!$BQ$12,hypothèses!$BT$12,K887*hypothèses!$BU$12)),IF(AND(D887=hypothèses!$BR$14,R887=hypothèses!$BM$1),IF(K887&lt;=hypothèses!$BP$14,hypothèses!$BS$14,IF(K887&gt;=hypothèses!$BQ$14,hypothèses!$BT$14,K887*hypothèses!$BU$14)),IF(AND(D887=hypothèses!$BR$15,R887=hypothèses!$BM$1),IF(K887&lt;=hypothèses!$BP$15,hypothèses!$BS$15,IF(K887&gt;=hypothèses!$BQ$15,hypothèses!$BT$15,K887*hypothèses!$BU$15)),IF(AND(D887=hypothèses!$BR$17,R887=hypothèses!$BN$1),IF(K887&lt;=hypothèses!$BP$17,hypothèses!$BS$17,IF(K887&gt;=hypothèses!$BQ$17,hypothèses!$BT$17,K887*hypothèses!$BU$17)),IF(AND(D887=hypothèses!$BR$18,R887=hypothèses!$BN$1),IF(K887&lt;=hypothèses!$BP$18,hypothèses!$BS$18,IF(K887&gt;=hypothèses!$BQ$18,hypothèses!$BT$18,K887*hypothèses!$BU$18)),0))))))))))))))</f>
        <v>202</v>
      </c>
      <c r="W887" t="str" cm="1">
        <f t="array" ref="W887">IFERROR(IF(T887&lt;0,0,IF(R887="tarif frais de dossier",30,K887*INDEX(hypothèses!$CC$2:$CR$21,MATCH(1,(K887&gt;=hypothèses!$BX$2:$BX$21)*(K887&lt;hypothèses!$BY$2:$BY$21)*(D887="Villeurbanne")+(K887&gt;=hypothèses!$BX$12:$BX$21)*(K887&lt;hypothèses!$BY$12:$BY$21)*(D887="Hors Villeurbanne"),0),CHOOSE(MATCH(R887,{"tarif eveil";"tarif courant";"tarif pratiques collectives";"tarif troisième cycle renforcé PPES";"tarif cumul";"tarif location"},0),1,4,7,10,13,16)))),"")</f>
        <v/>
      </c>
    </row>
    <row r="888" spans="1:23">
      <c r="A888" s="71" t="s">
        <v>71</v>
      </c>
      <c r="B888" s="71" t="s">
        <v>72</v>
      </c>
      <c r="C888" s="71" t="s">
        <v>73</v>
      </c>
      <c r="D888" t="s">
        <v>70</v>
      </c>
      <c r="E888" s="59">
        <v>39307</v>
      </c>
      <c r="F888">
        <v>16</v>
      </c>
      <c r="G888">
        <v>1.25</v>
      </c>
      <c r="H888">
        <f>IF(Tableau1[[#This Row],[Tranche RFR]]&gt;=2,Tableau1[[#This Row],[Tranche RFR]]-1,Tableau1[[#This Row],[Tranche RFR]])</f>
        <v>15</v>
      </c>
      <c r="I888">
        <f>Tableau1[[#This Row],[RFR]]/Tableau1[[#This Row],[nb parts sans couple]]</f>
        <v>2620.4666666666667</v>
      </c>
      <c r="J888" t="s">
        <v>77</v>
      </c>
      <c r="K888" s="4">
        <f t="shared" si="13"/>
        <v>2620.4666666666667</v>
      </c>
      <c r="L888" s="49">
        <f>IF($K888&lt;=hypothèses!$BG$2,1,IF(AND($K888&gt;hypothèses!$BF$3,$K888&lt;=hypothèses!$BG$3),2,IF(AND($K888&gt;hypothèses!$BF$4,$K888&lt;=hypothèses!$BG$4),3,IF(AND($K888&gt;hypothèses!$BF$5,$K888&lt;=hypothèses!$BG$5),4,IF(AND($K888&gt;hypothèses!$BF$6,$K888&lt;=hypothèses!$BG$6),5,IF(AND($K888&gt;hypothèses!$BF$7,$K888&lt;=hypothèses!$BG$7),6,IF(AND($K888&gt;hypothèses!$BF$8,$K888&lt;=hypothèses!$BG$8),7,IF(AND($K888&gt;hypothèses!$BF$9,$K888&lt;=hypothèses!$BG$9),8,IF(AND($K888&gt;hypothèses!$BF$10,$K888&lt;=hypothèses!$BG$10),9,IF(AND($K888&gt;hypothèses!$BF$11,$K888&lt;=hypothèses!$BG$11),10,IF(Tableau1[[#This Row],[QF mens]]&gt;hypothèses!BG897,10,"")))))))))))</f>
        <v>10</v>
      </c>
      <c r="M888" s="49">
        <f>IF($K888&lt;=hypothèses!$BY$2,1,IF(AND($K888&gt;hypothèses!$BX$3,$K888&lt;=hypothèses!$BY$3),2,IF(AND($K888&gt;hypothèses!$BX$4,$K888&lt;=hypothèses!$BY$4),3,IF(AND($K888&gt;hypothèses!$BX$5,$K888&lt;=hypothèses!$BY$5),4,IF(AND($K888&gt;hypothèses!$BX$6,$K888&lt;=hypothèses!$BY$6),5,IF(AND($K888&gt;hypothèses!$BX$7,$K888&lt;=hypothèses!$BY$7),6,IF(AND($K888&gt;hypothèses!$BX$8,$K888&lt;=hypothèses!$BY$8),7,IF(AND($K888&gt;hypothèses!$BX$9,$K888&lt;=hypothèses!$BY$9),8,IF(AND($K888&gt;hypothèses!$BX$10,$K888&lt;=hypothèses!$BY$10),9,IF(AND($K888&gt;hypothèses!$BX$11,$K888&lt;=hypothèses!$BY$11),10,IF(Tableau1[[#This Row],[QF mens]]&gt;hypothèses!BH897,10,"")))))))))))</f>
        <v>10</v>
      </c>
      <c r="N888" s="49" t="s">
        <v>82</v>
      </c>
      <c r="O888" s="49" t="s">
        <v>77</v>
      </c>
      <c r="P888" s="49" t="s">
        <v>83</v>
      </c>
      <c r="Q888" s="49" t="s">
        <v>82</v>
      </c>
      <c r="R888" t="s">
        <v>14</v>
      </c>
      <c r="S888">
        <v>1</v>
      </c>
      <c r="T888">
        <v>30</v>
      </c>
      <c r="U888" s="58" cm="1">
        <f t="array" ref="U88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888" s="58">
        <f>IF(R888="Tarif Frais de dossier",30,IF(T888&lt;0,0,IF(AND(D888=hypothèses!$BR$2,R888=hypothèses!$BI$1),IF(K888&lt;=hypothèses!$BP$2,hypothèses!$BS$2,IF(K888&gt;=hypothèses!$BQ$2,hypothèses!$BT$2,K888*hypothèses!$BU$2)),IF(AND(D888=hypothèses!$BR$3,R888=hypothèses!$BI$1),IF(K888&lt;=hypothèses!$BP$3,hypothèses!$BS$3,IF(K888&gt;=hypothèses!$BQ$3,hypothèses!$BT$3,K888*hypothèses!$BU$3)),IF(AND(D888=hypothèses!$BR$5,R888=hypothèses!$BJ$1),IF(K888&lt;=hypothèses!$BP$5,hypothèses!$BS$5,IF(K888&gt;=hypothèses!$BQ$5,hypothèses!$BT$5,K888*hypothèses!$BU$5)),IF(AND(D888=hypothèses!$BR$6,R888=hypothèses!$BJ$1),IF(K888&lt;=hypothèses!$BP$6,hypothèses!$BS$6,IF(K888&gt;=hypothèses!$BQ$6,hypothèses!$BT$6,K888*hypothèses!$BU$6)),IF(AND(D888=hypothèses!$BR$8,R888=hypothèses!$BK$1),IF(K888&lt;=hypothèses!$BP$8,hypothèses!$BS$8,IF(K888&gt;=hypothèses!$BQ$8,hypothèses!$BT$8,K888*hypothèses!$BU$8)),IF(AND(D888=hypothèses!$BR$9,R888=hypothèses!$BK$1),IF(K888&lt;=hypothèses!$BP$9,hypothèses!$BS$9,IF(K888&gt;=hypothèses!$BQ$9,hypothèses!$BT$9,K888*hypothèses!$BU$9)),IF(AND(D888=hypothèses!$BR$11,R888=hypothèses!$BL$1),IF(K888&lt;=hypothèses!$BP$11,hypothèses!$BS$11,IF(K888&gt;=hypothèses!$BQ$11,hypothèses!$BT$11,K888*hypothèses!$BU$11)),IF(AND(D888=hypothèses!$BR$12,R888=hypothèses!$BL$1),IF(K888&lt;=hypothèses!$BP$12,hypothèses!$BS$12,IF(K888&gt;=hypothèses!$BQ$12,hypothèses!$BT$12,K888*hypothèses!$BU$12)),IF(AND(D888=hypothèses!$BR$14,R888=hypothèses!$BM$1),IF(K888&lt;=hypothèses!$BP$14,hypothèses!$BS$14,IF(K888&gt;=hypothèses!$BQ$14,hypothèses!$BT$14,K888*hypothèses!$BU$14)),IF(AND(D888=hypothèses!$BR$15,R888=hypothèses!$BM$1),IF(K888&lt;=hypothèses!$BP$15,hypothèses!$BS$15,IF(K888&gt;=hypothèses!$BQ$15,hypothèses!$BT$15,K888*hypothèses!$BU$15)),IF(AND(D888=hypothèses!$BR$17,R888=hypothèses!$BN$1),IF(K888&lt;=hypothèses!$BP$17,hypothèses!$BS$17,IF(K888&gt;=hypothèses!$BQ$17,hypothèses!$BT$17,K888*hypothèses!$BU$17)),IF(AND(D888=hypothèses!$BR$18,R888=hypothèses!$BN$1),IF(K888&lt;=hypothèses!$BP$18,hypothèses!$BS$18,IF(K888&gt;=hypothèses!$BQ$18,hypothèses!$BT$18,K888*hypothèses!$BU$18)),0))))))))))))))</f>
        <v>30</v>
      </c>
      <c r="W888" cm="1">
        <f t="array" ref="W888">IFERROR(IF(T888&lt;0,0,IF(R888="tarif frais de dossier",30,K888*INDEX(hypothèses!$CC$2:$CR$21,MATCH(1,(K888&gt;=hypothèses!$BX$2:$BX$21)*(K888&lt;hypothèses!$BY$2:$BY$21)*(D888="Villeurbanne")+(K888&gt;=hypothèses!$BX$12:$BX$21)*(K888&lt;hypothèses!$BY$12:$BY$21)*(D888="Hors Villeurbanne"),0),CHOOSE(MATCH(R888,{"tarif eveil";"tarif courant";"tarif pratiques collectives";"tarif troisième cycle renforcé PPES";"tarif cumul";"tarif location"},0),1,4,7,10,13,16)))),"")</f>
        <v>30</v>
      </c>
    </row>
    <row r="889" spans="1:23">
      <c r="A889" s="72" t="s">
        <v>71</v>
      </c>
      <c r="B889" s="72" t="s">
        <v>72</v>
      </c>
      <c r="C889" s="72" t="s">
        <v>73</v>
      </c>
      <c r="D889" t="s">
        <v>70</v>
      </c>
      <c r="E889" s="59">
        <v>63509</v>
      </c>
      <c r="F889">
        <v>26</v>
      </c>
      <c r="G889">
        <v>3</v>
      </c>
      <c r="H889">
        <f>IF(Tableau1[[#This Row],[Tranche RFR]]&gt;=2,Tableau1[[#This Row],[Tranche RFR]]-1,Tableau1[[#This Row],[Tranche RFR]])</f>
        <v>25</v>
      </c>
      <c r="I889">
        <f>Tableau1[[#This Row],[RFR]]/Tableau1[[#This Row],[nb parts sans couple]]</f>
        <v>2540.36</v>
      </c>
      <c r="J889" t="s">
        <v>77</v>
      </c>
      <c r="K889" s="4">
        <f t="shared" si="13"/>
        <v>1764.1388888888889</v>
      </c>
      <c r="L889" s="49">
        <f>IF($K889&lt;=hypothèses!$BG$2,1,IF(AND($K889&gt;hypothèses!$BF$3,$K889&lt;=hypothèses!$BG$3),2,IF(AND($K889&gt;hypothèses!$BF$4,$K889&lt;=hypothèses!$BG$4),3,IF(AND($K889&gt;hypothèses!$BF$5,$K889&lt;=hypothèses!$BG$5),4,IF(AND($K889&gt;hypothèses!$BF$6,$K889&lt;=hypothèses!$BG$6),5,IF(AND($K889&gt;hypothèses!$BF$7,$K889&lt;=hypothèses!$BG$7),6,IF(AND($K889&gt;hypothèses!$BF$8,$K889&lt;=hypothèses!$BG$8),7,IF(AND($K889&gt;hypothèses!$BF$9,$K889&lt;=hypothèses!$BG$9),8,IF(AND($K889&gt;hypothèses!$BF$10,$K889&lt;=hypothèses!$BG$10),9,IF(AND($K889&gt;hypothèses!$BF$11,$K889&lt;=hypothèses!$BG$11),10,IF(Tableau1[[#This Row],[QF mens]]&gt;hypothèses!BG898,10,"")))))))))))</f>
        <v>8</v>
      </c>
      <c r="M889" s="49">
        <f>IF($K889&lt;=hypothèses!$BY$2,1,IF(AND($K889&gt;hypothèses!$BX$3,$K889&lt;=hypothèses!$BY$3),2,IF(AND($K889&gt;hypothèses!$BX$4,$K889&lt;=hypothèses!$BY$4),3,IF(AND($K889&gt;hypothèses!$BX$5,$K889&lt;=hypothèses!$BY$5),4,IF(AND($K889&gt;hypothèses!$BX$6,$K889&lt;=hypothèses!$BY$6),5,IF(AND($K889&gt;hypothèses!$BX$7,$K889&lt;=hypothèses!$BY$7),6,IF(AND($K889&gt;hypothèses!$BX$8,$K889&lt;=hypothèses!$BY$8),7,IF(AND($K889&gt;hypothèses!$BX$9,$K889&lt;=hypothèses!$BY$9),8,IF(AND($K889&gt;hypothèses!$BX$10,$K889&lt;=hypothèses!$BY$10),9,IF(AND($K889&gt;hypothèses!$BX$11,$K889&lt;=hypothèses!$BY$11),10,IF(Tableau1[[#This Row],[QF mens]]&gt;hypothèses!BH898,10,"")))))))))))</f>
        <v>8</v>
      </c>
      <c r="N889" s="49" t="s">
        <v>82</v>
      </c>
      <c r="O889" s="49" t="s">
        <v>77</v>
      </c>
      <c r="P889" s="49" t="s">
        <v>83</v>
      </c>
      <c r="Q889" s="49" t="s">
        <v>82</v>
      </c>
      <c r="R889" t="s">
        <v>16</v>
      </c>
      <c r="S889">
        <v>1</v>
      </c>
      <c r="T889">
        <v>165</v>
      </c>
      <c r="U889" s="58" cm="1">
        <f t="array" ref="U88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171.77000000000004</v>
      </c>
      <c r="V889" s="58">
        <f>IF(R889="Tarif Frais de dossier",30,IF(T889&lt;0,0,IF(AND(D889=hypothèses!$BR$2,R889=hypothèses!$BI$1),IF(K889&lt;=hypothèses!$BP$2,hypothèses!$BS$2,IF(K889&gt;=hypothèses!$BQ$2,hypothèses!$BT$2,K889*hypothèses!$BU$2)),IF(AND(D889=hypothèses!$BR$3,R889=hypothèses!$BI$1),IF(K889&lt;=hypothèses!$BP$3,hypothèses!$BS$3,IF(K889&gt;=hypothèses!$BQ$3,hypothèses!$BT$3,K889*hypothèses!$BU$3)),IF(AND(D889=hypothèses!$BR$5,R889=hypothèses!$BJ$1),IF(K889&lt;=hypothèses!$BP$5,hypothèses!$BS$5,IF(K889&gt;=hypothèses!$BQ$5,hypothèses!$BT$5,K889*hypothèses!$BU$5)),IF(AND(D889=hypothèses!$BR$6,R889=hypothèses!$BJ$1),IF(K889&lt;=hypothèses!$BP$6,hypothèses!$BS$6,IF(K889&gt;=hypothèses!$BQ$6,hypothèses!$BT$6,K889*hypothèses!$BU$6)),IF(AND(D889=hypothèses!$BR$8,R889=hypothèses!$BK$1),IF(K889&lt;=hypothèses!$BP$8,hypothèses!$BS$8,IF(K889&gt;=hypothèses!$BQ$8,hypothèses!$BT$8,K889*hypothèses!$BU$8)),IF(AND(D889=hypothèses!$BR$9,R889=hypothèses!$BK$1),IF(K889&lt;=hypothèses!$BP$9,hypothèses!$BS$9,IF(K889&gt;=hypothèses!$BQ$9,hypothèses!$BT$9,K889*hypothèses!$BU$9)),IF(AND(D889=hypothèses!$BR$11,R889=hypothèses!$BL$1),IF(K889&lt;=hypothèses!$BP$11,hypothèses!$BS$11,IF(K889&gt;=hypothèses!$BQ$11,hypothèses!$BT$11,K889*hypothèses!$BU$11)),IF(AND(D889=hypothèses!$BR$12,R889=hypothèses!$BL$1),IF(K889&lt;=hypothèses!$BP$12,hypothèses!$BS$12,IF(K889&gt;=hypothèses!$BQ$12,hypothèses!$BT$12,K889*hypothèses!$BU$12)),IF(AND(D889=hypothèses!$BR$14,R889=hypothèses!$BM$1),IF(K889&lt;=hypothèses!$BP$14,hypothèses!$BS$14,IF(K889&gt;=hypothèses!$BQ$14,hypothèses!$BT$14,K889*hypothèses!$BU$14)),IF(AND(D889=hypothèses!$BR$15,R889=hypothèses!$BM$1),IF(K889&lt;=hypothèses!$BP$15,hypothèses!$BS$15,IF(K889&gt;=hypothèses!$BQ$15,hypothèses!$BT$15,K889*hypothèses!$BU$15)),IF(AND(D889=hypothèses!$BR$17,R889=hypothèses!$BN$1),IF(K889&lt;=hypothèses!$BP$17,hypothèses!$BS$17,IF(K889&gt;=hypothèses!$BQ$17,hypothèses!$BT$17,K889*hypothèses!$BU$17)),IF(AND(D889=hypothèses!$BR$18,R889=hypothèses!$BN$1),IF(K889&lt;=hypothèses!$BP$18,hypothèses!$BS$18,IF(K889&gt;=hypothèses!$BQ$18,hypothèses!$BT$18,K889*hypothèses!$BU$18)),0))))))))))))))</f>
        <v>179.12794871794873</v>
      </c>
      <c r="W889" t="str" cm="1">
        <f t="array" ref="W889">IFERROR(IF(T889&lt;0,0,IF(R889="tarif frais de dossier",30,K889*INDEX(hypothèses!$CC$2:$CR$21,MATCH(1,(K889&gt;=hypothèses!$BX$2:$BX$21)*(K889&lt;hypothèses!$BY$2:$BY$21)*(D889="Villeurbanne")+(K889&gt;=hypothèses!$BX$12:$BX$21)*(K889&lt;hypothèses!$BY$12:$BY$21)*(D889="Hors Villeurbanne"),0),CHOOSE(MATCH(R889,{"tarif eveil";"tarif courant";"tarif pratiques collectives";"tarif troisième cycle renforcé PPES";"tarif cumul";"tarif location"},0),1,4,7,10,13,16)))),"")</f>
        <v/>
      </c>
    </row>
    <row r="890" spans="1:23">
      <c r="A890" s="71" t="s">
        <v>71</v>
      </c>
      <c r="B890" s="71" t="s">
        <v>72</v>
      </c>
      <c r="C890" s="71" t="s">
        <v>73</v>
      </c>
      <c r="D890" t="s">
        <v>70</v>
      </c>
      <c r="E890" s="59">
        <v>63509</v>
      </c>
      <c r="F890">
        <v>26</v>
      </c>
      <c r="G890">
        <v>3</v>
      </c>
      <c r="H890">
        <f>IF(Tableau1[[#This Row],[Tranche RFR]]&gt;=2,Tableau1[[#This Row],[Tranche RFR]]-1,Tableau1[[#This Row],[Tranche RFR]])</f>
        <v>25</v>
      </c>
      <c r="I890">
        <f>Tableau1[[#This Row],[RFR]]/Tableau1[[#This Row],[nb parts sans couple]]</f>
        <v>2540.36</v>
      </c>
      <c r="J890" t="s">
        <v>77</v>
      </c>
      <c r="K890" s="4">
        <f t="shared" si="13"/>
        <v>1764.1388888888889</v>
      </c>
      <c r="L890" s="49">
        <f>IF($K890&lt;=hypothèses!$BG$2,1,IF(AND($K890&gt;hypothèses!$BF$3,$K890&lt;=hypothèses!$BG$3),2,IF(AND($K890&gt;hypothèses!$BF$4,$K890&lt;=hypothèses!$BG$4),3,IF(AND($K890&gt;hypothèses!$BF$5,$K890&lt;=hypothèses!$BG$5),4,IF(AND($K890&gt;hypothèses!$BF$6,$K890&lt;=hypothèses!$BG$6),5,IF(AND($K890&gt;hypothèses!$BF$7,$K890&lt;=hypothèses!$BG$7),6,IF(AND($K890&gt;hypothèses!$BF$8,$K890&lt;=hypothèses!$BG$8),7,IF(AND($K890&gt;hypothèses!$BF$9,$K890&lt;=hypothèses!$BG$9),8,IF(AND($K890&gt;hypothèses!$BF$10,$K890&lt;=hypothèses!$BG$10),9,IF(AND($K890&gt;hypothèses!$BF$11,$K890&lt;=hypothèses!$BG$11),10,IF(Tableau1[[#This Row],[QF mens]]&gt;hypothèses!BG899,10,"")))))))))))</f>
        <v>8</v>
      </c>
      <c r="M890" s="49">
        <f>IF($K890&lt;=hypothèses!$BY$2,1,IF(AND($K890&gt;hypothèses!$BX$3,$K890&lt;=hypothèses!$BY$3),2,IF(AND($K890&gt;hypothèses!$BX$4,$K890&lt;=hypothèses!$BY$4),3,IF(AND($K890&gt;hypothèses!$BX$5,$K890&lt;=hypothèses!$BY$5),4,IF(AND($K890&gt;hypothèses!$BX$6,$K890&lt;=hypothèses!$BY$6),5,IF(AND($K890&gt;hypothèses!$BX$7,$K890&lt;=hypothèses!$BY$7),6,IF(AND($K890&gt;hypothèses!$BX$8,$K890&lt;=hypothèses!$BY$8),7,IF(AND($K890&gt;hypothèses!$BX$9,$K890&lt;=hypothèses!$BY$9),8,IF(AND($K890&gt;hypothèses!$BX$10,$K890&lt;=hypothèses!$BY$10),9,IF(AND($K890&gt;hypothèses!$BX$11,$K890&lt;=hypothèses!$BY$11),10,IF(Tableau1[[#This Row],[QF mens]]&gt;hypothèses!BH899,10,"")))))))))))</f>
        <v>8</v>
      </c>
      <c r="N890" s="49" t="s">
        <v>82</v>
      </c>
      <c r="O890" s="49" t="s">
        <v>77</v>
      </c>
      <c r="P890" s="49" t="s">
        <v>83</v>
      </c>
      <c r="Q890" s="49" t="s">
        <v>82</v>
      </c>
      <c r="R890" t="s">
        <v>14</v>
      </c>
      <c r="S890">
        <v>1</v>
      </c>
      <c r="T890">
        <v>30</v>
      </c>
      <c r="U890" s="58" cm="1">
        <f t="array" ref="U89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890" s="58">
        <f>IF(R890="Tarif Frais de dossier",30,IF(T890&lt;0,0,IF(AND(D890=hypothèses!$BR$2,R890=hypothèses!$BI$1),IF(K890&lt;=hypothèses!$BP$2,hypothèses!$BS$2,IF(K890&gt;=hypothèses!$BQ$2,hypothèses!$BT$2,K890*hypothèses!$BU$2)),IF(AND(D890=hypothèses!$BR$3,R890=hypothèses!$BI$1),IF(K890&lt;=hypothèses!$BP$3,hypothèses!$BS$3,IF(K890&gt;=hypothèses!$BQ$3,hypothèses!$BT$3,K890*hypothèses!$BU$3)),IF(AND(D890=hypothèses!$BR$5,R890=hypothèses!$BJ$1),IF(K890&lt;=hypothèses!$BP$5,hypothèses!$BS$5,IF(K890&gt;=hypothèses!$BQ$5,hypothèses!$BT$5,K890*hypothèses!$BU$5)),IF(AND(D890=hypothèses!$BR$6,R890=hypothèses!$BJ$1),IF(K890&lt;=hypothèses!$BP$6,hypothèses!$BS$6,IF(K890&gt;=hypothèses!$BQ$6,hypothèses!$BT$6,K890*hypothèses!$BU$6)),IF(AND(D890=hypothèses!$BR$8,R890=hypothèses!$BK$1),IF(K890&lt;=hypothèses!$BP$8,hypothèses!$BS$8,IF(K890&gt;=hypothèses!$BQ$8,hypothèses!$BT$8,K890*hypothèses!$BU$8)),IF(AND(D890=hypothèses!$BR$9,R890=hypothèses!$BK$1),IF(K890&lt;=hypothèses!$BP$9,hypothèses!$BS$9,IF(K890&gt;=hypothèses!$BQ$9,hypothèses!$BT$9,K890*hypothèses!$BU$9)),IF(AND(D890=hypothèses!$BR$11,R890=hypothèses!$BL$1),IF(K890&lt;=hypothèses!$BP$11,hypothèses!$BS$11,IF(K890&gt;=hypothèses!$BQ$11,hypothèses!$BT$11,K890*hypothèses!$BU$11)),IF(AND(D890=hypothèses!$BR$12,R890=hypothèses!$BL$1),IF(K890&lt;=hypothèses!$BP$12,hypothèses!$BS$12,IF(K890&gt;=hypothèses!$BQ$12,hypothèses!$BT$12,K890*hypothèses!$BU$12)),IF(AND(D890=hypothèses!$BR$14,R890=hypothèses!$BM$1),IF(K890&lt;=hypothèses!$BP$14,hypothèses!$BS$14,IF(K890&gt;=hypothèses!$BQ$14,hypothèses!$BT$14,K890*hypothèses!$BU$14)),IF(AND(D890=hypothèses!$BR$15,R890=hypothèses!$BM$1),IF(K890&lt;=hypothèses!$BP$15,hypothèses!$BS$15,IF(K890&gt;=hypothèses!$BQ$15,hypothèses!$BT$15,K890*hypothèses!$BU$15)),IF(AND(D890=hypothèses!$BR$17,R890=hypothèses!$BN$1),IF(K890&lt;=hypothèses!$BP$17,hypothèses!$BS$17,IF(K890&gt;=hypothèses!$BQ$17,hypothèses!$BT$17,K890*hypothèses!$BU$17)),IF(AND(D890=hypothèses!$BR$18,R890=hypothèses!$BN$1),IF(K890&lt;=hypothèses!$BP$18,hypothèses!$BS$18,IF(K890&gt;=hypothèses!$BQ$18,hypothèses!$BT$18,K890*hypothèses!$BU$18)),0))))))))))))))</f>
        <v>30</v>
      </c>
      <c r="W890" cm="1">
        <f t="array" ref="W890">IFERROR(IF(T890&lt;0,0,IF(R890="tarif frais de dossier",30,K890*INDEX(hypothèses!$CC$2:$CR$21,MATCH(1,(K890&gt;=hypothèses!$BX$2:$BX$21)*(K890&lt;hypothèses!$BY$2:$BY$21)*(D890="Villeurbanne")+(K890&gt;=hypothèses!$BX$12:$BX$21)*(K890&lt;hypothèses!$BY$12:$BY$21)*(D890="Hors Villeurbanne"),0),CHOOSE(MATCH(R890,{"tarif eveil";"tarif courant";"tarif pratiques collectives";"tarif troisième cycle renforcé PPES";"tarif cumul";"tarif location"},0),1,4,7,10,13,16)))),"")</f>
        <v>30</v>
      </c>
    </row>
    <row r="891" spans="1:23">
      <c r="A891" s="72" t="s">
        <v>71</v>
      </c>
      <c r="B891" s="72" t="s">
        <v>72</v>
      </c>
      <c r="C891" s="72" t="s">
        <v>73</v>
      </c>
      <c r="D891" t="s">
        <v>86</v>
      </c>
      <c r="E891" s="59">
        <v>51380</v>
      </c>
      <c r="F891">
        <v>21</v>
      </c>
      <c r="G891">
        <v>4</v>
      </c>
      <c r="H891">
        <f>IF(Tableau1[[#This Row],[Tranche RFR]]&gt;=2,Tableau1[[#This Row],[Tranche RFR]]-1,Tableau1[[#This Row],[Tranche RFR]])</f>
        <v>20</v>
      </c>
      <c r="I891">
        <f>Tableau1[[#This Row],[RFR]]/Tableau1[[#This Row],[nb parts sans couple]]</f>
        <v>2569</v>
      </c>
      <c r="J891" t="s">
        <v>77</v>
      </c>
      <c r="K891" s="4">
        <f t="shared" si="13"/>
        <v>1070.4166666666667</v>
      </c>
      <c r="L891" s="49">
        <f>IF($K891&lt;=hypothèses!$BG$2,1,IF(AND($K891&gt;hypothèses!$BF$3,$K891&lt;=hypothèses!$BG$3),2,IF(AND($K891&gt;hypothèses!$BF$4,$K891&lt;=hypothèses!$BG$4),3,IF(AND($K891&gt;hypothèses!$BF$5,$K891&lt;=hypothèses!$BG$5),4,IF(AND($K891&gt;hypothèses!$BF$6,$K891&lt;=hypothèses!$BG$6),5,IF(AND($K891&gt;hypothèses!$BF$7,$K891&lt;=hypothèses!$BG$7),6,IF(AND($K891&gt;hypothèses!$BF$8,$K891&lt;=hypothèses!$BG$8),7,IF(AND($K891&gt;hypothèses!$BF$9,$K891&lt;=hypothèses!$BG$9),8,IF(AND($K891&gt;hypothèses!$BF$10,$K891&lt;=hypothèses!$BG$10),9,IF(AND($K891&gt;hypothèses!$BF$11,$K891&lt;=hypothèses!$BG$11),10,IF(Tableau1[[#This Row],[QF mens]]&gt;hypothèses!BG900,10,"")))))))))))</f>
        <v>6</v>
      </c>
      <c r="M891" s="49">
        <f>IF($K891&lt;=hypothèses!$BY$2,1,IF(AND($K891&gt;hypothèses!$BX$3,$K891&lt;=hypothèses!$BY$3),2,IF(AND($K891&gt;hypothèses!$BX$4,$K891&lt;=hypothèses!$BY$4),3,IF(AND($K891&gt;hypothèses!$BX$5,$K891&lt;=hypothèses!$BY$5),4,IF(AND($K891&gt;hypothèses!$BX$6,$K891&lt;=hypothèses!$BY$6),5,IF(AND($K891&gt;hypothèses!$BX$7,$K891&lt;=hypothèses!$BY$7),6,IF(AND($K891&gt;hypothèses!$BX$8,$K891&lt;=hypothèses!$BY$8),7,IF(AND($K891&gt;hypothèses!$BX$9,$K891&lt;=hypothèses!$BY$9),8,IF(AND($K891&gt;hypothèses!$BX$10,$K891&lt;=hypothèses!$BY$10),9,IF(AND($K891&gt;hypothèses!$BX$11,$K891&lt;=hypothèses!$BY$11),10,IF(Tableau1[[#This Row],[QF mens]]&gt;hypothèses!BH900,10,"")))))))))))</f>
        <v>5</v>
      </c>
      <c r="N891" s="49" t="s">
        <v>82</v>
      </c>
      <c r="O891" s="49" t="s">
        <v>77</v>
      </c>
      <c r="P891" s="49" t="s">
        <v>83</v>
      </c>
      <c r="Q891" s="49" t="s">
        <v>82</v>
      </c>
      <c r="R891" t="s">
        <v>17</v>
      </c>
      <c r="S891">
        <v>1</v>
      </c>
      <c r="T891">
        <v>408</v>
      </c>
      <c r="U891" s="58" cm="1">
        <f t="array" ref="U89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374.35</v>
      </c>
      <c r="V891" s="58">
        <f>IF(R891="Tarif Frais de dossier",30,IF(T891&lt;0,0,IF(AND(D891=hypothèses!$BR$2,R891=hypothèses!$BI$1),IF(K891&lt;=hypothèses!$BP$2,hypothèses!$BS$2,IF(K891&gt;=hypothèses!$BQ$2,hypothèses!$BT$2,K891*hypothèses!$BU$2)),IF(AND(D891=hypothèses!$BR$3,R891=hypothèses!$BI$1),IF(K891&lt;=hypothèses!$BP$3,hypothèses!$BS$3,IF(K891&gt;=hypothèses!$BQ$3,hypothèses!$BT$3,K891*hypothèses!$BU$3)),IF(AND(D891=hypothèses!$BR$5,R891=hypothèses!$BJ$1),IF(K891&lt;=hypothèses!$BP$5,hypothèses!$BS$5,IF(K891&gt;=hypothèses!$BQ$5,hypothèses!$BT$5,K891*hypothèses!$BU$5)),IF(AND(D891=hypothèses!$BR$6,R891=hypothèses!$BJ$1),IF(K891&lt;=hypothèses!$BP$6,hypothèses!$BS$6,IF(K891&gt;=hypothèses!$BQ$6,hypothèses!$BT$6,K891*hypothèses!$BU$6)),IF(AND(D891=hypothèses!$BR$8,R891=hypothèses!$BK$1),IF(K891&lt;=hypothèses!$BP$8,hypothèses!$BS$8,IF(K891&gt;=hypothèses!$BQ$8,hypothèses!$BT$8,K891*hypothèses!$BU$8)),IF(AND(D891=hypothèses!$BR$9,R891=hypothèses!$BK$1),IF(K891&lt;=hypothèses!$BP$9,hypothèses!$BS$9,IF(K891&gt;=hypothèses!$BQ$9,hypothèses!$BT$9,K891*hypothèses!$BU$9)),IF(AND(D891=hypothèses!$BR$11,R891=hypothèses!$BL$1),IF(K891&lt;=hypothèses!$BP$11,hypothèses!$BS$11,IF(K891&gt;=hypothèses!$BQ$11,hypothèses!$BT$11,K891*hypothèses!$BU$11)),IF(AND(D891=hypothèses!$BR$12,R891=hypothèses!$BL$1),IF(K891&lt;=hypothèses!$BP$12,hypothèses!$BS$12,IF(K891&gt;=hypothèses!$BQ$12,hypothèses!$BT$12,K891*hypothèses!$BU$12)),IF(AND(D891=hypothèses!$BR$14,R891=hypothèses!$BM$1),IF(K891&lt;=hypothèses!$BP$14,hypothèses!$BS$14,IF(K891&gt;=hypothèses!$BQ$14,hypothèses!$BT$14,K891*hypothèses!$BU$14)),IF(AND(D891=hypothèses!$BR$15,R891=hypothèses!$BM$1),IF(K891&lt;=hypothèses!$BP$15,hypothèses!$BS$15,IF(K891&gt;=hypothèses!$BQ$15,hypothèses!$BT$15,K891*hypothèses!$BU$15)),IF(AND(D891=hypothèses!$BR$17,R891=hypothèses!$BN$1),IF(K891&lt;=hypothèses!$BP$17,hypothèses!$BS$17,IF(K891&gt;=hypothèses!$BQ$17,hypothèses!$BT$17,K891*hypothèses!$BU$17)),IF(AND(D891=hypothèses!$BR$18,R891=hypothèses!$BN$1),IF(K891&lt;=hypothèses!$BP$18,hypothèses!$BS$18,IF(K891&gt;=hypothèses!$BQ$18,hypothèses!$BT$18,K891*hypothèses!$BU$18)),0))))))))))))))</f>
        <v>176.61875000000003</v>
      </c>
      <c r="W891" t="str" cm="1">
        <f t="array" ref="W891">IFERROR(IF(T891&lt;0,0,IF(R891="tarif frais de dossier",30,K891*INDEX(hypothèses!$CC$2:$CR$21,MATCH(1,(K891&gt;=hypothèses!$BX$2:$BX$21)*(K891&lt;hypothèses!$BY$2:$BY$21)*(D891="Villeurbanne")+(K891&gt;=hypothèses!$BX$12:$BX$21)*(K891&lt;hypothèses!$BY$12:$BY$21)*(D891="Hors Villeurbanne"),0),CHOOSE(MATCH(R891,{"tarif eveil";"tarif courant";"tarif pratiques collectives";"tarif troisième cycle renforcé PPES";"tarif cumul";"tarif location"},0),1,4,7,10,13,16)))),"")</f>
        <v/>
      </c>
    </row>
    <row r="892" spans="1:23">
      <c r="A892" s="71" t="s">
        <v>71</v>
      </c>
      <c r="B892" s="71" t="s">
        <v>72</v>
      </c>
      <c r="C892" s="71" t="s">
        <v>73</v>
      </c>
      <c r="D892" t="s">
        <v>86</v>
      </c>
      <c r="E892" s="59">
        <v>51380</v>
      </c>
      <c r="F892">
        <v>21</v>
      </c>
      <c r="G892">
        <v>4</v>
      </c>
      <c r="H892">
        <f>IF(Tableau1[[#This Row],[Tranche RFR]]&gt;=2,Tableau1[[#This Row],[Tranche RFR]]-1,Tableau1[[#This Row],[Tranche RFR]])</f>
        <v>20</v>
      </c>
      <c r="I892">
        <f>Tableau1[[#This Row],[RFR]]/Tableau1[[#This Row],[nb parts sans couple]]</f>
        <v>2569</v>
      </c>
      <c r="J892" t="s">
        <v>77</v>
      </c>
      <c r="K892" s="4">
        <f t="shared" si="13"/>
        <v>1070.4166666666667</v>
      </c>
      <c r="L892" s="49">
        <f>IF($K892&lt;=hypothèses!$BG$2,1,IF(AND($K892&gt;hypothèses!$BF$3,$K892&lt;=hypothèses!$BG$3),2,IF(AND($K892&gt;hypothèses!$BF$4,$K892&lt;=hypothèses!$BG$4),3,IF(AND($K892&gt;hypothèses!$BF$5,$K892&lt;=hypothèses!$BG$5),4,IF(AND($K892&gt;hypothèses!$BF$6,$K892&lt;=hypothèses!$BG$6),5,IF(AND($K892&gt;hypothèses!$BF$7,$K892&lt;=hypothèses!$BG$7),6,IF(AND($K892&gt;hypothèses!$BF$8,$K892&lt;=hypothèses!$BG$8),7,IF(AND($K892&gt;hypothèses!$BF$9,$K892&lt;=hypothèses!$BG$9),8,IF(AND($K892&gt;hypothèses!$BF$10,$K892&lt;=hypothèses!$BG$10),9,IF(AND($K892&gt;hypothèses!$BF$11,$K892&lt;=hypothèses!$BG$11),10,IF(Tableau1[[#This Row],[QF mens]]&gt;hypothèses!BG901,10,"")))))))))))</f>
        <v>6</v>
      </c>
      <c r="M892" s="49">
        <f>IF($K892&lt;=hypothèses!$BY$2,1,IF(AND($K892&gt;hypothèses!$BX$3,$K892&lt;=hypothèses!$BY$3),2,IF(AND($K892&gt;hypothèses!$BX$4,$K892&lt;=hypothèses!$BY$4),3,IF(AND($K892&gt;hypothèses!$BX$5,$K892&lt;=hypothèses!$BY$5),4,IF(AND($K892&gt;hypothèses!$BX$6,$K892&lt;=hypothèses!$BY$6),5,IF(AND($K892&gt;hypothèses!$BX$7,$K892&lt;=hypothèses!$BY$7),6,IF(AND($K892&gt;hypothèses!$BX$8,$K892&lt;=hypothèses!$BY$8),7,IF(AND($K892&gt;hypothèses!$BX$9,$K892&lt;=hypothèses!$BY$9),8,IF(AND($K892&gt;hypothèses!$BX$10,$K892&lt;=hypothèses!$BY$10),9,IF(AND($K892&gt;hypothèses!$BX$11,$K892&lt;=hypothèses!$BY$11),10,IF(Tableau1[[#This Row],[QF mens]]&gt;hypothèses!BH901,10,"")))))))))))</f>
        <v>5</v>
      </c>
      <c r="N892" s="49" t="s">
        <v>82</v>
      </c>
      <c r="O892" s="49" t="s">
        <v>77</v>
      </c>
      <c r="P892" s="49" t="s">
        <v>83</v>
      </c>
      <c r="Q892" s="49" t="s">
        <v>82</v>
      </c>
      <c r="R892" t="s">
        <v>14</v>
      </c>
      <c r="S892">
        <v>1</v>
      </c>
      <c r="T892">
        <v>30</v>
      </c>
      <c r="U892" s="58" cm="1">
        <f t="array" ref="U89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892" s="58">
        <f>IF(R892="Tarif Frais de dossier",30,IF(T892&lt;0,0,IF(AND(D892=hypothèses!$BR$2,R892=hypothèses!$BI$1),IF(K892&lt;=hypothèses!$BP$2,hypothèses!$BS$2,IF(K892&gt;=hypothèses!$BQ$2,hypothèses!$BT$2,K892*hypothèses!$BU$2)),IF(AND(D892=hypothèses!$BR$3,R892=hypothèses!$BI$1),IF(K892&lt;=hypothèses!$BP$3,hypothèses!$BS$3,IF(K892&gt;=hypothèses!$BQ$3,hypothèses!$BT$3,K892*hypothèses!$BU$3)),IF(AND(D892=hypothèses!$BR$5,R892=hypothèses!$BJ$1),IF(K892&lt;=hypothèses!$BP$5,hypothèses!$BS$5,IF(K892&gt;=hypothèses!$BQ$5,hypothèses!$BT$5,K892*hypothèses!$BU$5)),IF(AND(D892=hypothèses!$BR$6,R892=hypothèses!$BJ$1),IF(K892&lt;=hypothèses!$BP$6,hypothèses!$BS$6,IF(K892&gt;=hypothèses!$BQ$6,hypothèses!$BT$6,K892*hypothèses!$BU$6)),IF(AND(D892=hypothèses!$BR$8,R892=hypothèses!$BK$1),IF(K892&lt;=hypothèses!$BP$8,hypothèses!$BS$8,IF(K892&gt;=hypothèses!$BQ$8,hypothèses!$BT$8,K892*hypothèses!$BU$8)),IF(AND(D892=hypothèses!$BR$9,R892=hypothèses!$BK$1),IF(K892&lt;=hypothèses!$BP$9,hypothèses!$BS$9,IF(K892&gt;=hypothèses!$BQ$9,hypothèses!$BT$9,K892*hypothèses!$BU$9)),IF(AND(D892=hypothèses!$BR$11,R892=hypothèses!$BL$1),IF(K892&lt;=hypothèses!$BP$11,hypothèses!$BS$11,IF(K892&gt;=hypothèses!$BQ$11,hypothèses!$BT$11,K892*hypothèses!$BU$11)),IF(AND(D892=hypothèses!$BR$12,R892=hypothèses!$BL$1),IF(K892&lt;=hypothèses!$BP$12,hypothèses!$BS$12,IF(K892&gt;=hypothèses!$BQ$12,hypothèses!$BT$12,K892*hypothèses!$BU$12)),IF(AND(D892=hypothèses!$BR$14,R892=hypothèses!$BM$1),IF(K892&lt;=hypothèses!$BP$14,hypothèses!$BS$14,IF(K892&gt;=hypothèses!$BQ$14,hypothèses!$BT$14,K892*hypothèses!$BU$14)),IF(AND(D892=hypothèses!$BR$15,R892=hypothèses!$BM$1),IF(K892&lt;=hypothèses!$BP$15,hypothèses!$BS$15,IF(K892&gt;=hypothèses!$BQ$15,hypothèses!$BT$15,K892*hypothèses!$BU$15)),IF(AND(D892=hypothèses!$BR$17,R892=hypothèses!$BN$1),IF(K892&lt;=hypothèses!$BP$17,hypothèses!$BS$17,IF(K892&gt;=hypothèses!$BQ$17,hypothèses!$BT$17,K892*hypothèses!$BU$17)),IF(AND(D892=hypothèses!$BR$18,R892=hypothèses!$BN$1),IF(K892&lt;=hypothèses!$BP$18,hypothèses!$BS$18,IF(K892&gt;=hypothèses!$BQ$18,hypothèses!$BT$18,K892*hypothèses!$BU$18)),0))))))))))))))</f>
        <v>30</v>
      </c>
      <c r="W892" cm="1">
        <f t="array" ref="W892">IFERROR(IF(T892&lt;0,0,IF(R892="tarif frais de dossier",30,K892*INDEX(hypothèses!$CC$2:$CR$21,MATCH(1,(K892&gt;=hypothèses!$BX$2:$BX$21)*(K892&lt;hypothèses!$BY$2:$BY$21)*(D892="Villeurbanne")+(K892&gt;=hypothèses!$BX$12:$BX$21)*(K892&lt;hypothèses!$BY$12:$BY$21)*(D892="Hors Villeurbanne"),0),CHOOSE(MATCH(R892,{"tarif eveil";"tarif courant";"tarif pratiques collectives";"tarif troisième cycle renforcé PPES";"tarif cumul";"tarif location"},0),1,4,7,10,13,16)))),"")</f>
        <v>30</v>
      </c>
    </row>
    <row r="893" spans="1:23">
      <c r="A893" s="72" t="s">
        <v>71</v>
      </c>
      <c r="B893" s="72" t="s">
        <v>72</v>
      </c>
      <c r="C893" s="72" t="s">
        <v>73</v>
      </c>
      <c r="D893" t="s">
        <v>70</v>
      </c>
      <c r="E893" s="59">
        <v>67192</v>
      </c>
      <c r="F893">
        <v>27</v>
      </c>
      <c r="G893">
        <v>4</v>
      </c>
      <c r="H893">
        <f>IF(Tableau1[[#This Row],[Tranche RFR]]&gt;=2,Tableau1[[#This Row],[Tranche RFR]]-1,Tableau1[[#This Row],[Tranche RFR]])</f>
        <v>26</v>
      </c>
      <c r="I893">
        <f>Tableau1[[#This Row],[RFR]]/Tableau1[[#This Row],[nb parts sans couple]]</f>
        <v>2584.3076923076924</v>
      </c>
      <c r="J893" t="s">
        <v>77</v>
      </c>
      <c r="K893" s="4">
        <f t="shared" si="13"/>
        <v>1399.8333333333333</v>
      </c>
      <c r="L893" s="49">
        <f>IF($K893&lt;=hypothèses!$BG$2,1,IF(AND($K893&gt;hypothèses!$BF$3,$K893&lt;=hypothèses!$BG$3),2,IF(AND($K893&gt;hypothèses!$BF$4,$K893&lt;=hypothèses!$BG$4),3,IF(AND($K893&gt;hypothèses!$BF$5,$K893&lt;=hypothèses!$BG$5),4,IF(AND($K893&gt;hypothèses!$BF$6,$K893&lt;=hypothèses!$BG$6),5,IF(AND($K893&gt;hypothèses!$BF$7,$K893&lt;=hypothèses!$BG$7),6,IF(AND($K893&gt;hypothèses!$BF$8,$K893&lt;=hypothèses!$BG$8),7,IF(AND($K893&gt;hypothèses!$BF$9,$K893&lt;=hypothèses!$BG$9),8,IF(AND($K893&gt;hypothèses!$BF$10,$K893&lt;=hypothèses!$BG$10),9,IF(AND($K893&gt;hypothèses!$BF$11,$K893&lt;=hypothèses!$BG$11),10,IF(Tableau1[[#This Row],[QF mens]]&gt;hypothèses!BG902,10,"")))))))))))</f>
        <v>7</v>
      </c>
      <c r="M893" s="49">
        <f>IF($K893&lt;=hypothèses!$BY$2,1,IF(AND($K893&gt;hypothèses!$BX$3,$K893&lt;=hypothèses!$BY$3),2,IF(AND($K893&gt;hypothèses!$BX$4,$K893&lt;=hypothèses!$BY$4),3,IF(AND($K893&gt;hypothèses!$BX$5,$K893&lt;=hypothèses!$BY$5),4,IF(AND($K893&gt;hypothèses!$BX$6,$K893&lt;=hypothèses!$BY$6),5,IF(AND($K893&gt;hypothèses!$BX$7,$K893&lt;=hypothèses!$BY$7),6,IF(AND($K893&gt;hypothèses!$BX$8,$K893&lt;=hypothèses!$BY$8),7,IF(AND($K893&gt;hypothèses!$BX$9,$K893&lt;=hypothèses!$BY$9),8,IF(AND($K893&gt;hypothèses!$BX$10,$K893&lt;=hypothèses!$BY$10),9,IF(AND($K893&gt;hypothèses!$BX$11,$K893&lt;=hypothèses!$BY$11),10,IF(Tableau1[[#This Row],[QF mens]]&gt;hypothèses!BH902,10,"")))))))))))</f>
        <v>6</v>
      </c>
      <c r="N893" s="49" t="s">
        <v>82</v>
      </c>
      <c r="O893" s="49" t="s">
        <v>77</v>
      </c>
      <c r="P893" s="49" t="s">
        <v>83</v>
      </c>
      <c r="Q893" s="49" t="s">
        <v>82</v>
      </c>
      <c r="R893" t="s">
        <v>13</v>
      </c>
      <c r="S893">
        <v>1</v>
      </c>
      <c r="T893">
        <v>884</v>
      </c>
      <c r="U893" s="58" cm="1">
        <f t="array" ref="U89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733.32</v>
      </c>
      <c r="V893" s="58">
        <f>IF(R893="Tarif Frais de dossier",30,IF(T893&lt;0,0,IF(AND(D893=hypothèses!$BR$2,R893=hypothèses!$BI$1),IF(K893&lt;=hypothèses!$BP$2,hypothèses!$BS$2,IF(K893&gt;=hypothèses!$BQ$2,hypothèses!$BT$2,K893*hypothèses!$BU$2)),IF(AND(D893=hypothèses!$BR$3,R893=hypothèses!$BI$1),IF(K893&lt;=hypothèses!$BP$3,hypothèses!$BS$3,IF(K893&gt;=hypothèses!$BQ$3,hypothèses!$BT$3,K893*hypothèses!$BU$3)),IF(AND(D893=hypothèses!$BR$5,R893=hypothèses!$BJ$1),IF(K893&lt;=hypothèses!$BP$5,hypothèses!$BS$5,IF(K893&gt;=hypothèses!$BQ$5,hypothèses!$BT$5,K893*hypothèses!$BU$5)),IF(AND(D893=hypothèses!$BR$6,R893=hypothèses!$BJ$1),IF(K893&lt;=hypothèses!$BP$6,hypothèses!$BS$6,IF(K893&gt;=hypothèses!$BQ$6,hypothèses!$BT$6,K893*hypothèses!$BU$6)),IF(AND(D893=hypothèses!$BR$8,R893=hypothèses!$BK$1),IF(K893&lt;=hypothèses!$BP$8,hypothèses!$BS$8,IF(K893&gt;=hypothèses!$BQ$8,hypothèses!$BT$8,K893*hypothèses!$BU$8)),IF(AND(D893=hypothèses!$BR$9,R893=hypothèses!$BK$1),IF(K893&lt;=hypothèses!$BP$9,hypothèses!$BS$9,IF(K893&gt;=hypothèses!$BQ$9,hypothèses!$BT$9,K893*hypothèses!$BU$9)),IF(AND(D893=hypothèses!$BR$11,R893=hypothèses!$BL$1),IF(K893&lt;=hypothèses!$BP$11,hypothèses!$BS$11,IF(K893&gt;=hypothèses!$BQ$11,hypothèses!$BT$11,K893*hypothèses!$BU$11)),IF(AND(D893=hypothèses!$BR$12,R893=hypothèses!$BL$1),IF(K893&lt;=hypothèses!$BP$12,hypothèses!$BS$12,IF(K893&gt;=hypothèses!$BQ$12,hypothèses!$BT$12,K893*hypothèses!$BU$12)),IF(AND(D893=hypothèses!$BR$14,R893=hypothèses!$BM$1),IF(K893&lt;=hypothèses!$BP$14,hypothèses!$BS$14,IF(K893&gt;=hypothèses!$BQ$14,hypothèses!$BT$14,K893*hypothèses!$BU$14)),IF(AND(D893=hypothèses!$BR$15,R893=hypothèses!$BM$1),IF(K893&lt;=hypothèses!$BP$15,hypothèses!$BS$15,IF(K893&gt;=hypothèses!$BQ$15,hypothèses!$BT$15,K893*hypothèses!$BU$15)),IF(AND(D893=hypothèses!$BR$17,R893=hypothèses!$BN$1),IF(K893&lt;=hypothèses!$BP$17,hypothèses!$BS$17,IF(K893&gt;=hypothèses!$BQ$17,hypothèses!$BT$17,K893*hypothèses!$BU$17)),IF(AND(D893=hypothèses!$BR$18,R893=hypothèses!$BN$1),IF(K893&lt;=hypothèses!$BP$18,hypothèses!$BS$18,IF(K893&gt;=hypothèses!$BQ$18,hypothèses!$BT$18,K893*hypothèses!$BU$18)),0))))))))))))))</f>
        <v>369.55599999999998</v>
      </c>
      <c r="W893" t="str" cm="1">
        <f t="array" ref="W893">IFERROR(IF(T893&lt;0,0,IF(R893="tarif frais de dossier",30,K893*INDEX(hypothèses!$CC$2:$CR$21,MATCH(1,(K893&gt;=hypothèses!$BX$2:$BX$21)*(K893&lt;hypothèses!$BY$2:$BY$21)*(D893="Villeurbanne")+(K893&gt;=hypothèses!$BX$12:$BX$21)*(K893&lt;hypothèses!$BY$12:$BY$21)*(D893="Hors Villeurbanne"),0),CHOOSE(MATCH(R893,{"tarif eveil";"tarif courant";"tarif pratiques collectives";"tarif troisième cycle renforcé PPES";"tarif cumul";"tarif location"},0),1,4,7,10,13,16)))),"")</f>
        <v/>
      </c>
    </row>
    <row r="894" spans="1:23">
      <c r="A894" s="71" t="s">
        <v>71</v>
      </c>
      <c r="B894" s="71" t="s">
        <v>72</v>
      </c>
      <c r="C894" s="71" t="s">
        <v>73</v>
      </c>
      <c r="D894" t="s">
        <v>70</v>
      </c>
      <c r="E894" s="59">
        <v>67192</v>
      </c>
      <c r="F894">
        <v>27</v>
      </c>
      <c r="G894">
        <v>4</v>
      </c>
      <c r="H894">
        <f>IF(Tableau1[[#This Row],[Tranche RFR]]&gt;=2,Tableau1[[#This Row],[Tranche RFR]]-1,Tableau1[[#This Row],[Tranche RFR]])</f>
        <v>26</v>
      </c>
      <c r="I894">
        <f>Tableau1[[#This Row],[RFR]]/Tableau1[[#This Row],[nb parts sans couple]]</f>
        <v>2584.3076923076924</v>
      </c>
      <c r="J894" t="s">
        <v>77</v>
      </c>
      <c r="K894" s="4">
        <f t="shared" si="13"/>
        <v>1399.8333333333333</v>
      </c>
      <c r="L894" s="49">
        <f>IF($K894&lt;=hypothèses!$BG$2,1,IF(AND($K894&gt;hypothèses!$BF$3,$K894&lt;=hypothèses!$BG$3),2,IF(AND($K894&gt;hypothèses!$BF$4,$K894&lt;=hypothèses!$BG$4),3,IF(AND($K894&gt;hypothèses!$BF$5,$K894&lt;=hypothèses!$BG$5),4,IF(AND($K894&gt;hypothèses!$BF$6,$K894&lt;=hypothèses!$BG$6),5,IF(AND($K894&gt;hypothèses!$BF$7,$K894&lt;=hypothèses!$BG$7),6,IF(AND($K894&gt;hypothèses!$BF$8,$K894&lt;=hypothèses!$BG$8),7,IF(AND($K894&gt;hypothèses!$BF$9,$K894&lt;=hypothèses!$BG$9),8,IF(AND($K894&gt;hypothèses!$BF$10,$K894&lt;=hypothèses!$BG$10),9,IF(AND($K894&gt;hypothèses!$BF$11,$K894&lt;=hypothèses!$BG$11),10,IF(Tableau1[[#This Row],[QF mens]]&gt;hypothèses!BG903,10,"")))))))))))</f>
        <v>7</v>
      </c>
      <c r="M894" s="49">
        <f>IF($K894&lt;=hypothèses!$BY$2,1,IF(AND($K894&gt;hypothèses!$BX$3,$K894&lt;=hypothèses!$BY$3),2,IF(AND($K894&gt;hypothèses!$BX$4,$K894&lt;=hypothèses!$BY$4),3,IF(AND($K894&gt;hypothèses!$BX$5,$K894&lt;=hypothèses!$BY$5),4,IF(AND($K894&gt;hypothèses!$BX$6,$K894&lt;=hypothèses!$BY$6),5,IF(AND($K894&gt;hypothèses!$BX$7,$K894&lt;=hypothèses!$BY$7),6,IF(AND($K894&gt;hypothèses!$BX$8,$K894&lt;=hypothèses!$BY$8),7,IF(AND($K894&gt;hypothèses!$BX$9,$K894&lt;=hypothèses!$BY$9),8,IF(AND($K894&gt;hypothèses!$BX$10,$K894&lt;=hypothèses!$BY$10),9,IF(AND($K894&gt;hypothèses!$BX$11,$K894&lt;=hypothèses!$BY$11),10,IF(Tableau1[[#This Row],[QF mens]]&gt;hypothèses!BH903,10,"")))))))))))</f>
        <v>6</v>
      </c>
      <c r="N894" s="49" t="s">
        <v>82</v>
      </c>
      <c r="O894" s="49" t="s">
        <v>77</v>
      </c>
      <c r="P894" s="49" t="s">
        <v>83</v>
      </c>
      <c r="Q894" s="49" t="s">
        <v>82</v>
      </c>
      <c r="T894">
        <v>0</v>
      </c>
      <c r="U894" s="58" t="str" cm="1">
        <f t="array" ref="U89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894" s="58">
        <f>IF(R894="Tarif Frais de dossier",30,IF(T894&lt;0,0,IF(AND(D894=hypothèses!$BR$2,R894=hypothèses!$BI$1),IF(K894&lt;=hypothèses!$BP$2,hypothèses!$BS$2,IF(K894&gt;=hypothèses!$BQ$2,hypothèses!$BT$2,K894*hypothèses!$BU$2)),IF(AND(D894=hypothèses!$BR$3,R894=hypothèses!$BI$1),IF(K894&lt;=hypothèses!$BP$3,hypothèses!$BS$3,IF(K894&gt;=hypothèses!$BQ$3,hypothèses!$BT$3,K894*hypothèses!$BU$3)),IF(AND(D894=hypothèses!$BR$5,R894=hypothèses!$BJ$1),IF(K894&lt;=hypothèses!$BP$5,hypothèses!$BS$5,IF(K894&gt;=hypothèses!$BQ$5,hypothèses!$BT$5,K894*hypothèses!$BU$5)),IF(AND(D894=hypothèses!$BR$6,R894=hypothèses!$BJ$1),IF(K894&lt;=hypothèses!$BP$6,hypothèses!$BS$6,IF(K894&gt;=hypothèses!$BQ$6,hypothèses!$BT$6,K894*hypothèses!$BU$6)),IF(AND(D894=hypothèses!$BR$8,R894=hypothèses!$BK$1),IF(K894&lt;=hypothèses!$BP$8,hypothèses!$BS$8,IF(K894&gt;=hypothèses!$BQ$8,hypothèses!$BT$8,K894*hypothèses!$BU$8)),IF(AND(D894=hypothèses!$BR$9,R894=hypothèses!$BK$1),IF(K894&lt;=hypothèses!$BP$9,hypothèses!$BS$9,IF(K894&gt;=hypothèses!$BQ$9,hypothèses!$BT$9,K894*hypothèses!$BU$9)),IF(AND(D894=hypothèses!$BR$11,R894=hypothèses!$BL$1),IF(K894&lt;=hypothèses!$BP$11,hypothèses!$BS$11,IF(K894&gt;=hypothèses!$BQ$11,hypothèses!$BT$11,K894*hypothèses!$BU$11)),IF(AND(D894=hypothèses!$BR$12,R894=hypothèses!$BL$1),IF(K894&lt;=hypothèses!$BP$12,hypothèses!$BS$12,IF(K894&gt;=hypothèses!$BQ$12,hypothèses!$BT$12,K894*hypothèses!$BU$12)),IF(AND(D894=hypothèses!$BR$14,R894=hypothèses!$BM$1),IF(K894&lt;=hypothèses!$BP$14,hypothèses!$BS$14,IF(K894&gt;=hypothèses!$BQ$14,hypothèses!$BT$14,K894*hypothèses!$BU$14)),IF(AND(D894=hypothèses!$BR$15,R894=hypothèses!$BM$1),IF(K894&lt;=hypothèses!$BP$15,hypothèses!$BS$15,IF(K894&gt;=hypothèses!$BQ$15,hypothèses!$BT$15,K894*hypothèses!$BU$15)),IF(AND(D894=hypothèses!$BR$17,R894=hypothèses!$BN$1),IF(K894&lt;=hypothèses!$BP$17,hypothèses!$BS$17,IF(K894&gt;=hypothèses!$BQ$17,hypothèses!$BT$17,K894*hypothèses!$BU$17)),IF(AND(D894=hypothèses!$BR$18,R894=hypothèses!$BN$1),IF(K894&lt;=hypothèses!$BP$18,hypothèses!$BS$18,IF(K894&gt;=hypothèses!$BQ$18,hypothèses!$BT$18,K894*hypothèses!$BU$18)),0))))))))))))))</f>
        <v>0</v>
      </c>
      <c r="W894" t="str" cm="1">
        <f t="array" ref="W894">IFERROR(IF(T894&lt;0,0,IF(R894="tarif frais de dossier",30,K894*INDEX(hypothèses!$CC$2:$CR$21,MATCH(1,(K894&gt;=hypothèses!$BX$2:$BX$21)*(K894&lt;hypothèses!$BY$2:$BY$21)*(D894="Villeurbanne")+(K894&gt;=hypothèses!$BX$12:$BX$21)*(K894&lt;hypothèses!$BY$12:$BY$21)*(D894="Hors Villeurbanne"),0),CHOOSE(MATCH(R894,{"tarif eveil";"tarif courant";"tarif pratiques collectives";"tarif troisième cycle renforcé PPES";"tarif cumul";"tarif location"},0),1,4,7,10,13,16)))),"")</f>
        <v/>
      </c>
    </row>
    <row r="895" spans="1:23">
      <c r="A895" s="72" t="s">
        <v>71</v>
      </c>
      <c r="B895" s="72" t="s">
        <v>72</v>
      </c>
      <c r="C895" s="72" t="s">
        <v>73</v>
      </c>
      <c r="D895" t="s">
        <v>70</v>
      </c>
      <c r="E895" s="59">
        <v>6296</v>
      </c>
      <c r="F895">
        <v>3</v>
      </c>
      <c r="G895">
        <v>1</v>
      </c>
      <c r="H895">
        <f>IF(Tableau1[[#This Row],[Tranche RFR]]&gt;=2,Tableau1[[#This Row],[Tranche RFR]]-1,Tableau1[[#This Row],[Tranche RFR]])</f>
        <v>2</v>
      </c>
      <c r="I895">
        <f>Tableau1[[#This Row],[RFR]]/Tableau1[[#This Row],[nb parts sans couple]]</f>
        <v>3148</v>
      </c>
      <c r="J895" t="s">
        <v>77</v>
      </c>
      <c r="K895" s="4">
        <f t="shared" si="13"/>
        <v>524.66666666666663</v>
      </c>
      <c r="L895" s="49">
        <f>IF($K895&lt;=hypothèses!$BG$2,1,IF(AND($K895&gt;hypothèses!$BF$3,$K895&lt;=hypothèses!$BG$3),2,IF(AND($K895&gt;hypothèses!$BF$4,$K895&lt;=hypothèses!$BG$4),3,IF(AND($K895&gt;hypothèses!$BF$5,$K895&lt;=hypothèses!$BG$5),4,IF(AND($K895&gt;hypothèses!$BF$6,$K895&lt;=hypothèses!$BG$6),5,IF(AND($K895&gt;hypothèses!$BF$7,$K895&lt;=hypothèses!$BG$7),6,IF(AND($K895&gt;hypothèses!$BF$8,$K895&lt;=hypothèses!$BG$8),7,IF(AND($K895&gt;hypothèses!$BF$9,$K895&lt;=hypothèses!$BG$9),8,IF(AND($K895&gt;hypothèses!$BF$10,$K895&lt;=hypothèses!$BG$10),9,IF(AND($K895&gt;hypothèses!$BF$11,$K895&lt;=hypothèses!$BG$11),10,IF(Tableau1[[#This Row],[QF mens]]&gt;hypothèses!BG904,10,"")))))))))))</f>
        <v>3</v>
      </c>
      <c r="M895" s="49">
        <f>IF($K895&lt;=hypothèses!$BY$2,1,IF(AND($K895&gt;hypothèses!$BX$3,$K895&lt;=hypothèses!$BY$3),2,IF(AND($K895&gt;hypothèses!$BX$4,$K895&lt;=hypothèses!$BY$4),3,IF(AND($K895&gt;hypothèses!$BX$5,$K895&lt;=hypothèses!$BY$5),4,IF(AND($K895&gt;hypothèses!$BX$6,$K895&lt;=hypothèses!$BY$6),5,IF(AND($K895&gt;hypothèses!$BX$7,$K895&lt;=hypothèses!$BY$7),6,IF(AND($K895&gt;hypothèses!$BX$8,$K895&lt;=hypothèses!$BY$8),7,IF(AND($K895&gt;hypothèses!$BX$9,$K895&lt;=hypothèses!$BY$9),8,IF(AND($K895&gt;hypothèses!$BX$10,$K895&lt;=hypothèses!$BY$10),9,IF(AND($K895&gt;hypothèses!$BX$11,$K895&lt;=hypothèses!$BY$11),10,IF(Tableau1[[#This Row],[QF mens]]&gt;hypothèses!BH904,10,"")))))))))))</f>
        <v>2</v>
      </c>
      <c r="N895" s="49" t="s">
        <v>82</v>
      </c>
      <c r="O895" s="49" t="s">
        <v>77</v>
      </c>
      <c r="P895" s="49" t="s">
        <v>83</v>
      </c>
      <c r="Q895" s="49" t="s">
        <v>82</v>
      </c>
      <c r="R895" t="s">
        <v>13</v>
      </c>
      <c r="S895">
        <v>1.1000000000000001</v>
      </c>
      <c r="T895">
        <v>72.599999999999994</v>
      </c>
      <c r="U895" s="58" cm="1">
        <f t="array" ref="U89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317.28400000000005</v>
      </c>
      <c r="V895" s="58">
        <f>IF(R895="Tarif Frais de dossier",30,IF(T895&lt;0,0,IF(AND(D895=hypothèses!$BR$2,R895=hypothèses!$BI$1),IF(K895&lt;=hypothèses!$BP$2,hypothèses!$BS$2,IF(K895&gt;=hypothèses!$BQ$2,hypothèses!$BT$2,K895*hypothèses!$BU$2)),IF(AND(D895=hypothèses!$BR$3,R895=hypothèses!$BI$1),IF(K895&lt;=hypothèses!$BP$3,hypothèses!$BS$3,IF(K895&gt;=hypothèses!$BQ$3,hypothèses!$BT$3,K895*hypothèses!$BU$3)),IF(AND(D895=hypothèses!$BR$5,R895=hypothèses!$BJ$1),IF(K895&lt;=hypothèses!$BP$5,hypothèses!$BS$5,IF(K895&gt;=hypothèses!$BQ$5,hypothèses!$BT$5,K895*hypothèses!$BU$5)),IF(AND(D895=hypothèses!$BR$6,R895=hypothèses!$BJ$1),IF(K895&lt;=hypothèses!$BP$6,hypothèses!$BS$6,IF(K895&gt;=hypothèses!$BQ$6,hypothèses!$BT$6,K895*hypothèses!$BU$6)),IF(AND(D895=hypothèses!$BR$8,R895=hypothèses!$BK$1),IF(K895&lt;=hypothèses!$BP$8,hypothèses!$BS$8,IF(K895&gt;=hypothèses!$BQ$8,hypothèses!$BT$8,K895*hypothèses!$BU$8)),IF(AND(D895=hypothèses!$BR$9,R895=hypothèses!$BK$1),IF(K895&lt;=hypothèses!$BP$9,hypothèses!$BS$9,IF(K895&gt;=hypothèses!$BQ$9,hypothèses!$BT$9,K895*hypothèses!$BU$9)),IF(AND(D895=hypothèses!$BR$11,R895=hypothèses!$BL$1),IF(K895&lt;=hypothèses!$BP$11,hypothèses!$BS$11,IF(K895&gt;=hypothèses!$BQ$11,hypothèses!$BT$11,K895*hypothèses!$BU$11)),IF(AND(D895=hypothèses!$BR$12,R895=hypothèses!$BL$1),IF(K895&lt;=hypothèses!$BP$12,hypothèses!$BS$12,IF(K895&gt;=hypothèses!$BQ$12,hypothèses!$BT$12,K895*hypothèses!$BU$12)),IF(AND(D895=hypothèses!$BR$14,R895=hypothèses!$BM$1),IF(K895&lt;=hypothèses!$BP$14,hypothèses!$BS$14,IF(K895&gt;=hypothèses!$BQ$14,hypothèses!$BT$14,K895*hypothèses!$BU$14)),IF(AND(D895=hypothèses!$BR$15,R895=hypothèses!$BM$1),IF(K895&lt;=hypothèses!$BP$15,hypothèses!$BS$15,IF(K895&gt;=hypothèses!$BQ$15,hypothèses!$BT$15,K895*hypothèses!$BU$15)),IF(AND(D895=hypothèses!$BR$17,R895=hypothèses!$BN$1),IF(K895&lt;=hypothèses!$BP$17,hypothèses!$BS$17,IF(K895&gt;=hypothèses!$BQ$17,hypothèses!$BT$17,K895*hypothèses!$BU$17)),IF(AND(D895=hypothèses!$BR$18,R895=hypothèses!$BN$1),IF(K895&lt;=hypothèses!$BP$18,hypothèses!$BS$18,IF(K895&gt;=hypothèses!$BQ$18,hypothèses!$BT$18,K895*hypothèses!$BU$18)),0))))))))))))))</f>
        <v>138.512</v>
      </c>
      <c r="W895" t="str" cm="1">
        <f t="array" ref="W895">IFERROR(IF(T895&lt;0,0,IF(R895="tarif frais de dossier",30,K895*INDEX(hypothèses!$CC$2:$CR$21,MATCH(1,(K895&gt;=hypothèses!$BX$2:$BX$21)*(K895&lt;hypothèses!$BY$2:$BY$21)*(D895="Villeurbanne")+(K895&gt;=hypothèses!$BX$12:$BX$21)*(K895&lt;hypothèses!$BY$12:$BY$21)*(D895="Hors Villeurbanne"),0),CHOOSE(MATCH(R895,{"tarif eveil";"tarif courant";"tarif pratiques collectives";"tarif troisième cycle renforcé PPES";"tarif cumul";"tarif location"},0),1,4,7,10,13,16)))),"")</f>
        <v/>
      </c>
    </row>
    <row r="896" spans="1:23">
      <c r="A896" s="71" t="s">
        <v>71</v>
      </c>
      <c r="B896" s="71" t="s">
        <v>72</v>
      </c>
      <c r="C896" s="71" t="s">
        <v>73</v>
      </c>
      <c r="D896" t="s">
        <v>70</v>
      </c>
      <c r="E896" s="59">
        <v>6296</v>
      </c>
      <c r="F896">
        <v>3</v>
      </c>
      <c r="G896">
        <v>1</v>
      </c>
      <c r="H896">
        <f>IF(Tableau1[[#This Row],[Tranche RFR]]&gt;=2,Tableau1[[#This Row],[Tranche RFR]]-1,Tableau1[[#This Row],[Tranche RFR]])</f>
        <v>2</v>
      </c>
      <c r="I896">
        <f>Tableau1[[#This Row],[RFR]]/Tableau1[[#This Row],[nb parts sans couple]]</f>
        <v>3148</v>
      </c>
      <c r="J896" t="s">
        <v>77</v>
      </c>
      <c r="K896" s="4">
        <f t="shared" si="13"/>
        <v>524.66666666666663</v>
      </c>
      <c r="L896" s="49">
        <f>IF($K896&lt;=hypothèses!$BG$2,1,IF(AND($K896&gt;hypothèses!$BF$3,$K896&lt;=hypothèses!$BG$3),2,IF(AND($K896&gt;hypothèses!$BF$4,$K896&lt;=hypothèses!$BG$4),3,IF(AND($K896&gt;hypothèses!$BF$5,$K896&lt;=hypothèses!$BG$5),4,IF(AND($K896&gt;hypothèses!$BF$6,$K896&lt;=hypothèses!$BG$6),5,IF(AND($K896&gt;hypothèses!$BF$7,$K896&lt;=hypothèses!$BG$7),6,IF(AND($K896&gt;hypothèses!$BF$8,$K896&lt;=hypothèses!$BG$8),7,IF(AND($K896&gt;hypothèses!$BF$9,$K896&lt;=hypothèses!$BG$9),8,IF(AND($K896&gt;hypothèses!$BF$10,$K896&lt;=hypothèses!$BG$10),9,IF(AND($K896&gt;hypothèses!$BF$11,$K896&lt;=hypothèses!$BG$11),10,IF(Tableau1[[#This Row],[QF mens]]&gt;hypothèses!BG905,10,"")))))))))))</f>
        <v>3</v>
      </c>
      <c r="M896" s="49">
        <f>IF($K896&lt;=hypothèses!$BY$2,1,IF(AND($K896&gt;hypothèses!$BX$3,$K896&lt;=hypothèses!$BY$3),2,IF(AND($K896&gt;hypothèses!$BX$4,$K896&lt;=hypothèses!$BY$4),3,IF(AND($K896&gt;hypothèses!$BX$5,$K896&lt;=hypothèses!$BY$5),4,IF(AND($K896&gt;hypothèses!$BX$6,$K896&lt;=hypothèses!$BY$6),5,IF(AND($K896&gt;hypothèses!$BX$7,$K896&lt;=hypothèses!$BY$7),6,IF(AND($K896&gt;hypothèses!$BX$8,$K896&lt;=hypothèses!$BY$8),7,IF(AND($K896&gt;hypothèses!$BX$9,$K896&lt;=hypothèses!$BY$9),8,IF(AND($K896&gt;hypothèses!$BX$10,$K896&lt;=hypothèses!$BY$10),9,IF(AND($K896&gt;hypothèses!$BX$11,$K896&lt;=hypothèses!$BY$11),10,IF(Tableau1[[#This Row],[QF mens]]&gt;hypothèses!BH905,10,"")))))))))))</f>
        <v>2</v>
      </c>
      <c r="N896" s="49" t="s">
        <v>82</v>
      </c>
      <c r="O896" s="49" t="s">
        <v>77</v>
      </c>
      <c r="P896" s="49" t="s">
        <v>83</v>
      </c>
      <c r="Q896" s="49" t="s">
        <v>82</v>
      </c>
      <c r="R896" t="s">
        <v>14</v>
      </c>
      <c r="S896">
        <v>1</v>
      </c>
      <c r="T896">
        <v>30</v>
      </c>
      <c r="U896" s="58" cm="1">
        <f t="array" ref="U89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896" s="58">
        <f>IF(R896="Tarif Frais de dossier",30,IF(T896&lt;0,0,IF(AND(D896=hypothèses!$BR$2,R896=hypothèses!$BI$1),IF(K896&lt;=hypothèses!$BP$2,hypothèses!$BS$2,IF(K896&gt;=hypothèses!$BQ$2,hypothèses!$BT$2,K896*hypothèses!$BU$2)),IF(AND(D896=hypothèses!$BR$3,R896=hypothèses!$BI$1),IF(K896&lt;=hypothèses!$BP$3,hypothèses!$BS$3,IF(K896&gt;=hypothèses!$BQ$3,hypothèses!$BT$3,K896*hypothèses!$BU$3)),IF(AND(D896=hypothèses!$BR$5,R896=hypothèses!$BJ$1),IF(K896&lt;=hypothèses!$BP$5,hypothèses!$BS$5,IF(K896&gt;=hypothèses!$BQ$5,hypothèses!$BT$5,K896*hypothèses!$BU$5)),IF(AND(D896=hypothèses!$BR$6,R896=hypothèses!$BJ$1),IF(K896&lt;=hypothèses!$BP$6,hypothèses!$BS$6,IF(K896&gt;=hypothèses!$BQ$6,hypothèses!$BT$6,K896*hypothèses!$BU$6)),IF(AND(D896=hypothèses!$BR$8,R896=hypothèses!$BK$1),IF(K896&lt;=hypothèses!$BP$8,hypothèses!$BS$8,IF(K896&gt;=hypothèses!$BQ$8,hypothèses!$BT$8,K896*hypothèses!$BU$8)),IF(AND(D896=hypothèses!$BR$9,R896=hypothèses!$BK$1),IF(K896&lt;=hypothèses!$BP$9,hypothèses!$BS$9,IF(K896&gt;=hypothèses!$BQ$9,hypothèses!$BT$9,K896*hypothèses!$BU$9)),IF(AND(D896=hypothèses!$BR$11,R896=hypothèses!$BL$1),IF(K896&lt;=hypothèses!$BP$11,hypothèses!$BS$11,IF(K896&gt;=hypothèses!$BQ$11,hypothèses!$BT$11,K896*hypothèses!$BU$11)),IF(AND(D896=hypothèses!$BR$12,R896=hypothèses!$BL$1),IF(K896&lt;=hypothèses!$BP$12,hypothèses!$BS$12,IF(K896&gt;=hypothèses!$BQ$12,hypothèses!$BT$12,K896*hypothèses!$BU$12)),IF(AND(D896=hypothèses!$BR$14,R896=hypothèses!$BM$1),IF(K896&lt;=hypothèses!$BP$14,hypothèses!$BS$14,IF(K896&gt;=hypothèses!$BQ$14,hypothèses!$BT$14,K896*hypothèses!$BU$14)),IF(AND(D896=hypothèses!$BR$15,R896=hypothèses!$BM$1),IF(K896&lt;=hypothèses!$BP$15,hypothèses!$BS$15,IF(K896&gt;=hypothèses!$BQ$15,hypothèses!$BT$15,K896*hypothèses!$BU$15)),IF(AND(D896=hypothèses!$BR$17,R896=hypothèses!$BN$1),IF(K896&lt;=hypothèses!$BP$17,hypothèses!$BS$17,IF(K896&gt;=hypothèses!$BQ$17,hypothèses!$BT$17,K896*hypothèses!$BU$17)),IF(AND(D896=hypothèses!$BR$18,R896=hypothèses!$BN$1),IF(K896&lt;=hypothèses!$BP$18,hypothèses!$BS$18,IF(K896&gt;=hypothèses!$BQ$18,hypothèses!$BT$18,K896*hypothèses!$BU$18)),0))))))))))))))</f>
        <v>30</v>
      </c>
      <c r="W896" cm="1">
        <f t="array" ref="W896">IFERROR(IF(T896&lt;0,0,IF(R896="tarif frais de dossier",30,K896*INDEX(hypothèses!$CC$2:$CR$21,MATCH(1,(K896&gt;=hypothèses!$BX$2:$BX$21)*(K896&lt;hypothèses!$BY$2:$BY$21)*(D896="Villeurbanne")+(K896&gt;=hypothèses!$BX$12:$BX$21)*(K896&lt;hypothèses!$BY$12:$BY$21)*(D896="Hors Villeurbanne"),0),CHOOSE(MATCH(R896,{"tarif eveil";"tarif courant";"tarif pratiques collectives";"tarif troisième cycle renforcé PPES";"tarif cumul";"tarif location"},0),1,4,7,10,13,16)))),"")</f>
        <v>30</v>
      </c>
    </row>
    <row r="897" spans="1:23">
      <c r="A897" s="72" t="s">
        <v>71</v>
      </c>
      <c r="B897" s="72" t="s">
        <v>72</v>
      </c>
      <c r="C897" s="72" t="s">
        <v>73</v>
      </c>
      <c r="D897" t="s">
        <v>70</v>
      </c>
      <c r="E897" s="59">
        <v>6296</v>
      </c>
      <c r="F897">
        <v>3</v>
      </c>
      <c r="G897">
        <v>1</v>
      </c>
      <c r="H897">
        <f>IF(Tableau1[[#This Row],[Tranche RFR]]&gt;=2,Tableau1[[#This Row],[Tranche RFR]]-1,Tableau1[[#This Row],[Tranche RFR]])</f>
        <v>2</v>
      </c>
      <c r="I897">
        <f>Tableau1[[#This Row],[RFR]]/Tableau1[[#This Row],[nb parts sans couple]]</f>
        <v>3148</v>
      </c>
      <c r="J897" t="s">
        <v>77</v>
      </c>
      <c r="K897" s="4">
        <f t="shared" si="13"/>
        <v>524.66666666666663</v>
      </c>
      <c r="L897" s="49">
        <f>IF($K897&lt;=hypothèses!$BG$2,1,IF(AND($K897&gt;hypothèses!$BF$3,$K897&lt;=hypothèses!$BG$3),2,IF(AND($K897&gt;hypothèses!$BF$4,$K897&lt;=hypothèses!$BG$4),3,IF(AND($K897&gt;hypothèses!$BF$5,$K897&lt;=hypothèses!$BG$5),4,IF(AND($K897&gt;hypothèses!$BF$6,$K897&lt;=hypothèses!$BG$6),5,IF(AND($K897&gt;hypothèses!$BF$7,$K897&lt;=hypothèses!$BG$7),6,IF(AND($K897&gt;hypothèses!$BF$8,$K897&lt;=hypothèses!$BG$8),7,IF(AND($K897&gt;hypothèses!$BF$9,$K897&lt;=hypothèses!$BG$9),8,IF(AND($K897&gt;hypothèses!$BF$10,$K897&lt;=hypothèses!$BG$10),9,IF(AND($K897&gt;hypothèses!$BF$11,$K897&lt;=hypothèses!$BG$11),10,IF(Tableau1[[#This Row],[QF mens]]&gt;hypothèses!BG906,10,"")))))))))))</f>
        <v>3</v>
      </c>
      <c r="M897" s="49">
        <f>IF($K897&lt;=hypothèses!$BY$2,1,IF(AND($K897&gt;hypothèses!$BX$3,$K897&lt;=hypothèses!$BY$3),2,IF(AND($K897&gt;hypothèses!$BX$4,$K897&lt;=hypothèses!$BY$4),3,IF(AND($K897&gt;hypothèses!$BX$5,$K897&lt;=hypothèses!$BY$5),4,IF(AND($K897&gt;hypothèses!$BX$6,$K897&lt;=hypothèses!$BY$6),5,IF(AND($K897&gt;hypothèses!$BX$7,$K897&lt;=hypothèses!$BY$7),6,IF(AND($K897&gt;hypothèses!$BX$8,$K897&lt;=hypothèses!$BY$8),7,IF(AND($K897&gt;hypothèses!$BX$9,$K897&lt;=hypothèses!$BY$9),8,IF(AND($K897&gt;hypothèses!$BX$10,$K897&lt;=hypothèses!$BY$10),9,IF(AND($K897&gt;hypothèses!$BX$11,$K897&lt;=hypothèses!$BY$11),10,IF(Tableau1[[#This Row],[QF mens]]&gt;hypothèses!BH906,10,"")))))))))))</f>
        <v>2</v>
      </c>
      <c r="N897" s="49" t="s">
        <v>82</v>
      </c>
      <c r="O897" s="49" t="s">
        <v>77</v>
      </c>
      <c r="P897" s="49" t="s">
        <v>83</v>
      </c>
      <c r="Q897" s="49" t="s">
        <v>82</v>
      </c>
      <c r="T897">
        <v>0</v>
      </c>
      <c r="U897" s="58" t="str" cm="1">
        <f t="array" ref="U89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897" s="58">
        <f>IF(R897="Tarif Frais de dossier",30,IF(T897&lt;0,0,IF(AND(D897=hypothèses!$BR$2,R897=hypothèses!$BI$1),IF(K897&lt;=hypothèses!$BP$2,hypothèses!$BS$2,IF(K897&gt;=hypothèses!$BQ$2,hypothèses!$BT$2,K897*hypothèses!$BU$2)),IF(AND(D897=hypothèses!$BR$3,R897=hypothèses!$BI$1),IF(K897&lt;=hypothèses!$BP$3,hypothèses!$BS$3,IF(K897&gt;=hypothèses!$BQ$3,hypothèses!$BT$3,K897*hypothèses!$BU$3)),IF(AND(D897=hypothèses!$BR$5,R897=hypothèses!$BJ$1),IF(K897&lt;=hypothèses!$BP$5,hypothèses!$BS$5,IF(K897&gt;=hypothèses!$BQ$5,hypothèses!$BT$5,K897*hypothèses!$BU$5)),IF(AND(D897=hypothèses!$BR$6,R897=hypothèses!$BJ$1),IF(K897&lt;=hypothèses!$BP$6,hypothèses!$BS$6,IF(K897&gt;=hypothèses!$BQ$6,hypothèses!$BT$6,K897*hypothèses!$BU$6)),IF(AND(D897=hypothèses!$BR$8,R897=hypothèses!$BK$1),IF(K897&lt;=hypothèses!$BP$8,hypothèses!$BS$8,IF(K897&gt;=hypothèses!$BQ$8,hypothèses!$BT$8,K897*hypothèses!$BU$8)),IF(AND(D897=hypothèses!$BR$9,R897=hypothèses!$BK$1),IF(K897&lt;=hypothèses!$BP$9,hypothèses!$BS$9,IF(K897&gt;=hypothèses!$BQ$9,hypothèses!$BT$9,K897*hypothèses!$BU$9)),IF(AND(D897=hypothèses!$BR$11,R897=hypothèses!$BL$1),IF(K897&lt;=hypothèses!$BP$11,hypothèses!$BS$11,IF(K897&gt;=hypothèses!$BQ$11,hypothèses!$BT$11,K897*hypothèses!$BU$11)),IF(AND(D897=hypothèses!$BR$12,R897=hypothèses!$BL$1),IF(K897&lt;=hypothèses!$BP$12,hypothèses!$BS$12,IF(K897&gt;=hypothèses!$BQ$12,hypothèses!$BT$12,K897*hypothèses!$BU$12)),IF(AND(D897=hypothèses!$BR$14,R897=hypothèses!$BM$1),IF(K897&lt;=hypothèses!$BP$14,hypothèses!$BS$14,IF(K897&gt;=hypothèses!$BQ$14,hypothèses!$BT$14,K897*hypothèses!$BU$14)),IF(AND(D897=hypothèses!$BR$15,R897=hypothèses!$BM$1),IF(K897&lt;=hypothèses!$BP$15,hypothèses!$BS$15,IF(K897&gt;=hypothèses!$BQ$15,hypothèses!$BT$15,K897*hypothèses!$BU$15)),IF(AND(D897=hypothèses!$BR$17,R897=hypothèses!$BN$1),IF(K897&lt;=hypothèses!$BP$17,hypothèses!$BS$17,IF(K897&gt;=hypothèses!$BQ$17,hypothèses!$BT$17,K897*hypothèses!$BU$17)),IF(AND(D897=hypothèses!$BR$18,R897=hypothèses!$BN$1),IF(K897&lt;=hypothèses!$BP$18,hypothèses!$BS$18,IF(K897&gt;=hypothèses!$BQ$18,hypothèses!$BT$18,K897*hypothèses!$BU$18)),0))))))))))))))</f>
        <v>0</v>
      </c>
      <c r="W897" t="str" cm="1">
        <f t="array" ref="W897">IFERROR(IF(T897&lt;0,0,IF(R897="tarif frais de dossier",30,K897*INDEX(hypothèses!$CC$2:$CR$21,MATCH(1,(K897&gt;=hypothèses!$BX$2:$BX$21)*(K897&lt;hypothèses!$BY$2:$BY$21)*(D897="Villeurbanne")+(K897&gt;=hypothèses!$BX$12:$BX$21)*(K897&lt;hypothèses!$BY$12:$BY$21)*(D897="Hors Villeurbanne"),0),CHOOSE(MATCH(R897,{"tarif eveil";"tarif courant";"tarif pratiques collectives";"tarif troisième cycle renforcé PPES";"tarif cumul";"tarif location"},0),1,4,7,10,13,16)))),"")</f>
        <v/>
      </c>
    </row>
    <row r="898" spans="1:23">
      <c r="A898" s="71" t="s">
        <v>71</v>
      </c>
      <c r="B898" s="71" t="s">
        <v>72</v>
      </c>
      <c r="C898" s="71" t="s">
        <v>73</v>
      </c>
      <c r="D898" t="s">
        <v>70</v>
      </c>
      <c r="E898" s="59">
        <v>43868</v>
      </c>
      <c r="F898">
        <v>18</v>
      </c>
      <c r="G898">
        <v>4</v>
      </c>
      <c r="H898">
        <f>IF(Tableau1[[#This Row],[Tranche RFR]]&gt;=2,Tableau1[[#This Row],[Tranche RFR]]-1,Tableau1[[#This Row],[Tranche RFR]])</f>
        <v>17</v>
      </c>
      <c r="I898">
        <f>Tableau1[[#This Row],[RFR]]/Tableau1[[#This Row],[nb parts sans couple]]</f>
        <v>2580.4705882352941</v>
      </c>
      <c r="J898" t="s">
        <v>77</v>
      </c>
      <c r="K898" s="4">
        <f t="shared" ref="K898:K961" si="14">(E898/G898)/12</f>
        <v>913.91666666666663</v>
      </c>
      <c r="L898" s="49">
        <f>IF($K898&lt;=hypothèses!$BG$2,1,IF(AND($K898&gt;hypothèses!$BF$3,$K898&lt;=hypothèses!$BG$3),2,IF(AND($K898&gt;hypothèses!$BF$4,$K898&lt;=hypothèses!$BG$4),3,IF(AND($K898&gt;hypothèses!$BF$5,$K898&lt;=hypothèses!$BG$5),4,IF(AND($K898&gt;hypothèses!$BF$6,$K898&lt;=hypothèses!$BG$6),5,IF(AND($K898&gt;hypothèses!$BF$7,$K898&lt;=hypothèses!$BG$7),6,IF(AND($K898&gt;hypothèses!$BF$8,$K898&lt;=hypothèses!$BG$8),7,IF(AND($K898&gt;hypothèses!$BF$9,$K898&lt;=hypothèses!$BG$9),8,IF(AND($K898&gt;hypothèses!$BF$10,$K898&lt;=hypothèses!$BG$10),9,IF(AND($K898&gt;hypothèses!$BF$11,$K898&lt;=hypothèses!$BG$11),10,IF(Tableau1[[#This Row],[QF mens]]&gt;hypothèses!BG907,10,"")))))))))))</f>
        <v>6</v>
      </c>
      <c r="M898" s="49">
        <f>IF($K898&lt;=hypothèses!$BY$2,1,IF(AND($K898&gt;hypothèses!$BX$3,$K898&lt;=hypothèses!$BY$3),2,IF(AND($K898&gt;hypothèses!$BX$4,$K898&lt;=hypothèses!$BY$4),3,IF(AND($K898&gt;hypothèses!$BX$5,$K898&lt;=hypothèses!$BY$5),4,IF(AND($K898&gt;hypothèses!$BX$6,$K898&lt;=hypothèses!$BY$6),5,IF(AND($K898&gt;hypothèses!$BX$7,$K898&lt;=hypothèses!$BY$7),6,IF(AND($K898&gt;hypothèses!$BX$8,$K898&lt;=hypothèses!$BY$8),7,IF(AND($K898&gt;hypothèses!$BX$9,$K898&lt;=hypothèses!$BY$9),8,IF(AND($K898&gt;hypothèses!$BX$10,$K898&lt;=hypothèses!$BY$10),9,IF(AND($K898&gt;hypothèses!$BX$11,$K898&lt;=hypothèses!$BY$11),10,IF(Tableau1[[#This Row],[QF mens]]&gt;hypothèses!BH907,10,"")))))))))))</f>
        <v>4</v>
      </c>
      <c r="N898" s="49" t="s">
        <v>82</v>
      </c>
      <c r="O898" s="49" t="s">
        <v>77</v>
      </c>
      <c r="P898" s="49" t="s">
        <v>83</v>
      </c>
      <c r="Q898" s="49" t="s">
        <v>82</v>
      </c>
      <c r="R898" t="s">
        <v>13</v>
      </c>
      <c r="S898">
        <v>1</v>
      </c>
      <c r="T898">
        <v>759</v>
      </c>
      <c r="U898" s="58" cm="1">
        <f t="array" ref="U89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622.1</v>
      </c>
      <c r="V898" s="58">
        <f>IF(R898="Tarif Frais de dossier",30,IF(T898&lt;0,0,IF(AND(D898=hypothèses!$BR$2,R898=hypothèses!$BI$1),IF(K898&lt;=hypothèses!$BP$2,hypothèses!$BS$2,IF(K898&gt;=hypothèses!$BQ$2,hypothèses!$BT$2,K898*hypothèses!$BU$2)),IF(AND(D898=hypothèses!$BR$3,R898=hypothèses!$BI$1),IF(K898&lt;=hypothèses!$BP$3,hypothèses!$BS$3,IF(K898&gt;=hypothèses!$BQ$3,hypothèses!$BT$3,K898*hypothèses!$BU$3)),IF(AND(D898=hypothèses!$BR$5,R898=hypothèses!$BJ$1),IF(K898&lt;=hypothèses!$BP$5,hypothèses!$BS$5,IF(K898&gt;=hypothèses!$BQ$5,hypothèses!$BT$5,K898*hypothèses!$BU$5)),IF(AND(D898=hypothèses!$BR$6,R898=hypothèses!$BJ$1),IF(K898&lt;=hypothèses!$BP$6,hypothèses!$BS$6,IF(K898&gt;=hypothèses!$BQ$6,hypothèses!$BT$6,K898*hypothèses!$BU$6)),IF(AND(D898=hypothèses!$BR$8,R898=hypothèses!$BK$1),IF(K898&lt;=hypothèses!$BP$8,hypothèses!$BS$8,IF(K898&gt;=hypothèses!$BQ$8,hypothèses!$BT$8,K898*hypothèses!$BU$8)),IF(AND(D898=hypothèses!$BR$9,R898=hypothèses!$BK$1),IF(K898&lt;=hypothèses!$BP$9,hypothèses!$BS$9,IF(K898&gt;=hypothèses!$BQ$9,hypothèses!$BT$9,K898*hypothèses!$BU$9)),IF(AND(D898=hypothèses!$BR$11,R898=hypothèses!$BL$1),IF(K898&lt;=hypothèses!$BP$11,hypothèses!$BS$11,IF(K898&gt;=hypothèses!$BQ$11,hypothèses!$BT$11,K898*hypothèses!$BU$11)),IF(AND(D898=hypothèses!$BR$12,R898=hypothèses!$BL$1),IF(K898&lt;=hypothèses!$BP$12,hypothèses!$BS$12,IF(K898&gt;=hypothèses!$BQ$12,hypothèses!$BT$12,K898*hypothèses!$BU$12)),IF(AND(D898=hypothèses!$BR$14,R898=hypothèses!$BM$1),IF(K898&lt;=hypothèses!$BP$14,hypothèses!$BS$14,IF(K898&gt;=hypothèses!$BQ$14,hypothèses!$BT$14,K898*hypothèses!$BU$14)),IF(AND(D898=hypothèses!$BR$15,R898=hypothèses!$BM$1),IF(K898&lt;=hypothèses!$BP$15,hypothèses!$BS$15,IF(K898&gt;=hypothèses!$BQ$15,hypothèses!$BT$15,K898*hypothèses!$BU$15)),IF(AND(D898=hypothèses!$BR$17,R898=hypothèses!$BN$1),IF(K898&lt;=hypothèses!$BP$17,hypothèses!$BS$17,IF(K898&gt;=hypothèses!$BQ$17,hypothèses!$BT$17,K898*hypothèses!$BU$17)),IF(AND(D898=hypothèses!$BR$18,R898=hypothèses!$BN$1),IF(K898&lt;=hypothèses!$BP$18,hypothèses!$BS$18,IF(K898&gt;=hypothèses!$BQ$18,hypothèses!$BT$18,K898*hypothèses!$BU$18)),0))))))))))))))</f>
        <v>241.274</v>
      </c>
      <c r="W898" t="str" cm="1">
        <f t="array" ref="W898">IFERROR(IF(T898&lt;0,0,IF(R898="tarif frais de dossier",30,K898*INDEX(hypothèses!$CC$2:$CR$21,MATCH(1,(K898&gt;=hypothèses!$BX$2:$BX$21)*(K898&lt;hypothèses!$BY$2:$BY$21)*(D898="Villeurbanne")+(K898&gt;=hypothèses!$BX$12:$BX$21)*(K898&lt;hypothèses!$BY$12:$BY$21)*(D898="Hors Villeurbanne"),0),CHOOSE(MATCH(R898,{"tarif eveil";"tarif courant";"tarif pratiques collectives";"tarif troisième cycle renforcé PPES";"tarif cumul";"tarif location"},0),1,4,7,10,13,16)))),"")</f>
        <v/>
      </c>
    </row>
    <row r="899" spans="1:23">
      <c r="A899" s="72" t="s">
        <v>71</v>
      </c>
      <c r="B899" s="72" t="s">
        <v>72</v>
      </c>
      <c r="C899" s="72" t="s">
        <v>73</v>
      </c>
      <c r="D899" t="s">
        <v>70</v>
      </c>
      <c r="E899" s="59">
        <v>43868</v>
      </c>
      <c r="F899">
        <v>18</v>
      </c>
      <c r="G899">
        <v>4</v>
      </c>
      <c r="H899">
        <f>IF(Tableau1[[#This Row],[Tranche RFR]]&gt;=2,Tableau1[[#This Row],[Tranche RFR]]-1,Tableau1[[#This Row],[Tranche RFR]])</f>
        <v>17</v>
      </c>
      <c r="I899">
        <f>Tableau1[[#This Row],[RFR]]/Tableau1[[#This Row],[nb parts sans couple]]</f>
        <v>2580.4705882352941</v>
      </c>
      <c r="J899" t="s">
        <v>77</v>
      </c>
      <c r="K899" s="4">
        <f t="shared" si="14"/>
        <v>913.91666666666663</v>
      </c>
      <c r="L899" s="49">
        <f>IF($K899&lt;=hypothèses!$BG$2,1,IF(AND($K899&gt;hypothèses!$BF$3,$K899&lt;=hypothèses!$BG$3),2,IF(AND($K899&gt;hypothèses!$BF$4,$K899&lt;=hypothèses!$BG$4),3,IF(AND($K899&gt;hypothèses!$BF$5,$K899&lt;=hypothèses!$BG$5),4,IF(AND($K899&gt;hypothèses!$BF$6,$K899&lt;=hypothèses!$BG$6),5,IF(AND($K899&gt;hypothèses!$BF$7,$K899&lt;=hypothèses!$BG$7),6,IF(AND($K899&gt;hypothèses!$BF$8,$K899&lt;=hypothèses!$BG$8),7,IF(AND($K899&gt;hypothèses!$BF$9,$K899&lt;=hypothèses!$BG$9),8,IF(AND($K899&gt;hypothèses!$BF$10,$K899&lt;=hypothèses!$BG$10),9,IF(AND($K899&gt;hypothèses!$BF$11,$K899&lt;=hypothèses!$BG$11),10,IF(Tableau1[[#This Row],[QF mens]]&gt;hypothèses!BG908,10,"")))))))))))</f>
        <v>6</v>
      </c>
      <c r="M899" s="49">
        <f>IF($K899&lt;=hypothèses!$BY$2,1,IF(AND($K899&gt;hypothèses!$BX$3,$K899&lt;=hypothèses!$BY$3),2,IF(AND($K899&gt;hypothèses!$BX$4,$K899&lt;=hypothèses!$BY$4),3,IF(AND($K899&gt;hypothèses!$BX$5,$K899&lt;=hypothèses!$BY$5),4,IF(AND($K899&gt;hypothèses!$BX$6,$K899&lt;=hypothèses!$BY$6),5,IF(AND($K899&gt;hypothèses!$BX$7,$K899&lt;=hypothèses!$BY$7),6,IF(AND($K899&gt;hypothèses!$BX$8,$K899&lt;=hypothèses!$BY$8),7,IF(AND($K899&gt;hypothèses!$BX$9,$K899&lt;=hypothèses!$BY$9),8,IF(AND($K899&gt;hypothèses!$BX$10,$K899&lt;=hypothèses!$BY$10),9,IF(AND($K899&gt;hypothèses!$BX$11,$K899&lt;=hypothèses!$BY$11),10,IF(Tableau1[[#This Row],[QF mens]]&gt;hypothèses!BH908,10,"")))))))))))</f>
        <v>4</v>
      </c>
      <c r="N899" s="49" t="s">
        <v>82</v>
      </c>
      <c r="O899" s="49" t="s">
        <v>77</v>
      </c>
      <c r="P899" s="49" t="s">
        <v>83</v>
      </c>
      <c r="Q899" s="49" t="s">
        <v>82</v>
      </c>
      <c r="R899" t="s">
        <v>67</v>
      </c>
      <c r="S899">
        <v>1</v>
      </c>
      <c r="T899">
        <v>228</v>
      </c>
      <c r="U899" s="58" cm="1">
        <f t="array" ref="U89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899" s="58">
        <f>IF(R899="Tarif Frais de dossier",30,IF(T899&lt;0,0,IF(AND(D899=hypothèses!$BR$2,R899=hypothèses!$BI$1),IF(K899&lt;=hypothèses!$BP$2,hypothèses!$BS$2,IF(K899&gt;=hypothèses!$BQ$2,hypothèses!$BT$2,K899*hypothèses!$BU$2)),IF(AND(D899=hypothèses!$BR$3,R899=hypothèses!$BI$1),IF(K899&lt;=hypothèses!$BP$3,hypothèses!$BS$3,IF(K899&gt;=hypothèses!$BQ$3,hypothèses!$BT$3,K899*hypothèses!$BU$3)),IF(AND(D899=hypothèses!$BR$5,R899=hypothèses!$BJ$1),IF(K899&lt;=hypothèses!$BP$5,hypothèses!$BS$5,IF(K899&gt;=hypothèses!$BQ$5,hypothèses!$BT$5,K899*hypothèses!$BU$5)),IF(AND(D899=hypothèses!$BR$6,R899=hypothèses!$BJ$1),IF(K899&lt;=hypothèses!$BP$6,hypothèses!$BS$6,IF(K899&gt;=hypothèses!$BQ$6,hypothèses!$BT$6,K899*hypothèses!$BU$6)),IF(AND(D899=hypothèses!$BR$8,R899=hypothèses!$BK$1),IF(K899&lt;=hypothèses!$BP$8,hypothèses!$BS$8,IF(K899&gt;=hypothèses!$BQ$8,hypothèses!$BT$8,K899*hypothèses!$BU$8)),IF(AND(D899=hypothèses!$BR$9,R899=hypothèses!$BK$1),IF(K899&lt;=hypothèses!$BP$9,hypothèses!$BS$9,IF(K899&gt;=hypothèses!$BQ$9,hypothèses!$BT$9,K899*hypothèses!$BU$9)),IF(AND(D899=hypothèses!$BR$11,R899=hypothèses!$BL$1),IF(K899&lt;=hypothèses!$BP$11,hypothèses!$BS$11,IF(K899&gt;=hypothèses!$BQ$11,hypothèses!$BT$11,K899*hypothèses!$BU$11)),IF(AND(D899=hypothèses!$BR$12,R899=hypothèses!$BL$1),IF(K899&lt;=hypothèses!$BP$12,hypothèses!$BS$12,IF(K899&gt;=hypothèses!$BQ$12,hypothèses!$BT$12,K899*hypothèses!$BU$12)),IF(AND(D899=hypothèses!$BR$14,R899=hypothèses!$BM$1),IF(K899&lt;=hypothèses!$BP$14,hypothèses!$BS$14,IF(K899&gt;=hypothèses!$BQ$14,hypothèses!$BT$14,K899*hypothèses!$BU$14)),IF(AND(D899=hypothèses!$BR$15,R899=hypothèses!$BM$1),IF(K899&lt;=hypothèses!$BP$15,hypothèses!$BS$15,IF(K899&gt;=hypothèses!$BQ$15,hypothèses!$BT$15,K899*hypothèses!$BU$15)),IF(AND(D899=hypothèses!$BR$17,R899=hypothèses!$BN$1),IF(K899&lt;=hypothèses!$BP$17,hypothèses!$BS$17,IF(K899&gt;=hypothèses!$BQ$17,hypothèses!$BT$17,K899*hypothèses!$BU$17)),IF(AND(D899=hypothèses!$BR$18,R899=hypothèses!$BN$1),IF(K899&lt;=hypothèses!$BP$18,hypothèses!$BS$18,IF(K899&gt;=hypothèses!$BQ$18,hypothèses!$BT$18,K899*hypothèses!$BU$18)),0))))))))))))))</f>
        <v>0</v>
      </c>
      <c r="W899" t="str" cm="1">
        <f t="array" ref="W899">IFERROR(IF(T899&lt;0,0,IF(R899="tarif frais de dossier",30,K899*INDEX(hypothèses!$CC$2:$CR$21,MATCH(1,(K899&gt;=hypothèses!$BX$2:$BX$21)*(K899&lt;hypothèses!$BY$2:$BY$21)*(D899="Villeurbanne")+(K899&gt;=hypothèses!$BX$12:$BX$21)*(K899&lt;hypothèses!$BY$12:$BY$21)*(D899="Hors Villeurbanne"),0),CHOOSE(MATCH(R899,{"tarif eveil";"tarif courant";"tarif pratiques collectives";"tarif troisième cycle renforcé PPES";"tarif cumul";"tarif location"},0),1,4,7,10,13,16)))),"")</f>
        <v/>
      </c>
    </row>
    <row r="900" spans="1:23">
      <c r="A900" s="71" t="s">
        <v>71</v>
      </c>
      <c r="B900" s="71" t="s">
        <v>72</v>
      </c>
      <c r="C900" s="71" t="s">
        <v>73</v>
      </c>
      <c r="D900" t="s">
        <v>70</v>
      </c>
      <c r="E900" s="59">
        <v>43868</v>
      </c>
      <c r="F900">
        <v>18</v>
      </c>
      <c r="G900">
        <v>4</v>
      </c>
      <c r="H900">
        <f>IF(Tableau1[[#This Row],[Tranche RFR]]&gt;=2,Tableau1[[#This Row],[Tranche RFR]]-1,Tableau1[[#This Row],[Tranche RFR]])</f>
        <v>17</v>
      </c>
      <c r="I900">
        <f>Tableau1[[#This Row],[RFR]]/Tableau1[[#This Row],[nb parts sans couple]]</f>
        <v>2580.4705882352941</v>
      </c>
      <c r="J900" t="s">
        <v>77</v>
      </c>
      <c r="K900" s="4">
        <f t="shared" si="14"/>
        <v>913.91666666666663</v>
      </c>
      <c r="L900" s="49">
        <f>IF($K900&lt;=hypothèses!$BG$2,1,IF(AND($K900&gt;hypothèses!$BF$3,$K900&lt;=hypothèses!$BG$3),2,IF(AND($K900&gt;hypothèses!$BF$4,$K900&lt;=hypothèses!$BG$4),3,IF(AND($K900&gt;hypothèses!$BF$5,$K900&lt;=hypothèses!$BG$5),4,IF(AND($K900&gt;hypothèses!$BF$6,$K900&lt;=hypothèses!$BG$6),5,IF(AND($K900&gt;hypothèses!$BF$7,$K900&lt;=hypothèses!$BG$7),6,IF(AND($K900&gt;hypothèses!$BF$8,$K900&lt;=hypothèses!$BG$8),7,IF(AND($K900&gt;hypothèses!$BF$9,$K900&lt;=hypothèses!$BG$9),8,IF(AND($K900&gt;hypothèses!$BF$10,$K900&lt;=hypothèses!$BG$10),9,IF(AND($K900&gt;hypothèses!$BF$11,$K900&lt;=hypothèses!$BG$11),10,IF(Tableau1[[#This Row],[QF mens]]&gt;hypothèses!BG909,10,"")))))))))))</f>
        <v>6</v>
      </c>
      <c r="M900" s="49">
        <f>IF($K900&lt;=hypothèses!$BY$2,1,IF(AND($K900&gt;hypothèses!$BX$3,$K900&lt;=hypothèses!$BY$3),2,IF(AND($K900&gt;hypothèses!$BX$4,$K900&lt;=hypothèses!$BY$4),3,IF(AND($K900&gt;hypothèses!$BX$5,$K900&lt;=hypothèses!$BY$5),4,IF(AND($K900&gt;hypothèses!$BX$6,$K900&lt;=hypothèses!$BY$6),5,IF(AND($K900&gt;hypothèses!$BX$7,$K900&lt;=hypothèses!$BY$7),6,IF(AND($K900&gt;hypothèses!$BX$8,$K900&lt;=hypothèses!$BY$8),7,IF(AND($K900&gt;hypothèses!$BX$9,$K900&lt;=hypothèses!$BY$9),8,IF(AND($K900&gt;hypothèses!$BX$10,$K900&lt;=hypothèses!$BY$10),9,IF(AND($K900&gt;hypothèses!$BX$11,$K900&lt;=hypothèses!$BY$11),10,IF(Tableau1[[#This Row],[QF mens]]&gt;hypothèses!BH909,10,"")))))))))))</f>
        <v>4</v>
      </c>
      <c r="N900" s="49" t="s">
        <v>82</v>
      </c>
      <c r="O900" s="49" t="s">
        <v>77</v>
      </c>
      <c r="P900" s="49" t="s">
        <v>83</v>
      </c>
      <c r="Q900" s="49" t="s">
        <v>82</v>
      </c>
      <c r="T900">
        <v>0</v>
      </c>
      <c r="U900" s="58" t="str" cm="1">
        <f t="array" ref="U90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900" s="58">
        <f>IF(R900="Tarif Frais de dossier",30,IF(T900&lt;0,0,IF(AND(D900=hypothèses!$BR$2,R900=hypothèses!$BI$1),IF(K900&lt;=hypothèses!$BP$2,hypothèses!$BS$2,IF(K900&gt;=hypothèses!$BQ$2,hypothèses!$BT$2,K900*hypothèses!$BU$2)),IF(AND(D900=hypothèses!$BR$3,R900=hypothèses!$BI$1),IF(K900&lt;=hypothèses!$BP$3,hypothèses!$BS$3,IF(K900&gt;=hypothèses!$BQ$3,hypothèses!$BT$3,K900*hypothèses!$BU$3)),IF(AND(D900=hypothèses!$BR$5,R900=hypothèses!$BJ$1),IF(K900&lt;=hypothèses!$BP$5,hypothèses!$BS$5,IF(K900&gt;=hypothèses!$BQ$5,hypothèses!$BT$5,K900*hypothèses!$BU$5)),IF(AND(D900=hypothèses!$BR$6,R900=hypothèses!$BJ$1),IF(K900&lt;=hypothèses!$BP$6,hypothèses!$BS$6,IF(K900&gt;=hypothèses!$BQ$6,hypothèses!$BT$6,K900*hypothèses!$BU$6)),IF(AND(D900=hypothèses!$BR$8,R900=hypothèses!$BK$1),IF(K900&lt;=hypothèses!$BP$8,hypothèses!$BS$8,IF(K900&gt;=hypothèses!$BQ$8,hypothèses!$BT$8,K900*hypothèses!$BU$8)),IF(AND(D900=hypothèses!$BR$9,R900=hypothèses!$BK$1),IF(K900&lt;=hypothèses!$BP$9,hypothèses!$BS$9,IF(K900&gt;=hypothèses!$BQ$9,hypothèses!$BT$9,K900*hypothèses!$BU$9)),IF(AND(D900=hypothèses!$BR$11,R900=hypothèses!$BL$1),IF(K900&lt;=hypothèses!$BP$11,hypothèses!$BS$11,IF(K900&gt;=hypothèses!$BQ$11,hypothèses!$BT$11,K900*hypothèses!$BU$11)),IF(AND(D900=hypothèses!$BR$12,R900=hypothèses!$BL$1),IF(K900&lt;=hypothèses!$BP$12,hypothèses!$BS$12,IF(K900&gt;=hypothèses!$BQ$12,hypothèses!$BT$12,K900*hypothèses!$BU$12)),IF(AND(D900=hypothèses!$BR$14,R900=hypothèses!$BM$1),IF(K900&lt;=hypothèses!$BP$14,hypothèses!$BS$14,IF(K900&gt;=hypothèses!$BQ$14,hypothèses!$BT$14,K900*hypothèses!$BU$14)),IF(AND(D900=hypothèses!$BR$15,R900=hypothèses!$BM$1),IF(K900&lt;=hypothèses!$BP$15,hypothèses!$BS$15,IF(K900&gt;=hypothèses!$BQ$15,hypothèses!$BT$15,K900*hypothèses!$BU$15)),IF(AND(D900=hypothèses!$BR$17,R900=hypothèses!$BN$1),IF(K900&lt;=hypothèses!$BP$17,hypothèses!$BS$17,IF(K900&gt;=hypothèses!$BQ$17,hypothèses!$BT$17,K900*hypothèses!$BU$17)),IF(AND(D900=hypothèses!$BR$18,R900=hypothèses!$BN$1),IF(K900&lt;=hypothèses!$BP$18,hypothèses!$BS$18,IF(K900&gt;=hypothèses!$BQ$18,hypothèses!$BT$18,K900*hypothèses!$BU$18)),0))))))))))))))</f>
        <v>0</v>
      </c>
      <c r="W900" t="str" cm="1">
        <f t="array" ref="W900">IFERROR(IF(T900&lt;0,0,IF(R900="tarif frais de dossier",30,K900*INDEX(hypothèses!$CC$2:$CR$21,MATCH(1,(K900&gt;=hypothèses!$BX$2:$BX$21)*(K900&lt;hypothèses!$BY$2:$BY$21)*(D900="Villeurbanne")+(K900&gt;=hypothèses!$BX$12:$BX$21)*(K900&lt;hypothèses!$BY$12:$BY$21)*(D900="Hors Villeurbanne"),0),CHOOSE(MATCH(R900,{"tarif eveil";"tarif courant";"tarif pratiques collectives";"tarif troisième cycle renforcé PPES";"tarif cumul";"tarif location"},0),1,4,7,10,13,16)))),"")</f>
        <v/>
      </c>
    </row>
    <row r="901" spans="1:23">
      <c r="A901" s="72" t="s">
        <v>71</v>
      </c>
      <c r="B901" s="72" t="s">
        <v>72</v>
      </c>
      <c r="C901" s="72" t="s">
        <v>73</v>
      </c>
      <c r="D901" t="s">
        <v>70</v>
      </c>
      <c r="E901" s="59">
        <v>86235</v>
      </c>
      <c r="F901">
        <v>35</v>
      </c>
      <c r="G901">
        <v>4</v>
      </c>
      <c r="H901">
        <f>IF(Tableau1[[#This Row],[Tranche RFR]]&gt;=2,Tableau1[[#This Row],[Tranche RFR]]-1,Tableau1[[#This Row],[Tranche RFR]])</f>
        <v>34</v>
      </c>
      <c r="I901">
        <f>Tableau1[[#This Row],[RFR]]/Tableau1[[#This Row],[nb parts sans couple]]</f>
        <v>2536.3235294117649</v>
      </c>
      <c r="J901" t="s">
        <v>77</v>
      </c>
      <c r="K901" s="4">
        <f t="shared" si="14"/>
        <v>1796.5625</v>
      </c>
      <c r="L901" s="49">
        <f>IF($K901&lt;=hypothèses!$BG$2,1,IF(AND($K901&gt;hypothèses!$BF$3,$K901&lt;=hypothèses!$BG$3),2,IF(AND($K901&gt;hypothèses!$BF$4,$K901&lt;=hypothèses!$BG$4),3,IF(AND($K901&gt;hypothèses!$BF$5,$K901&lt;=hypothèses!$BG$5),4,IF(AND($K901&gt;hypothèses!$BF$6,$K901&lt;=hypothèses!$BG$6),5,IF(AND($K901&gt;hypothèses!$BF$7,$K901&lt;=hypothèses!$BG$7),6,IF(AND($K901&gt;hypothèses!$BF$8,$K901&lt;=hypothèses!$BG$8),7,IF(AND($K901&gt;hypothèses!$BF$9,$K901&lt;=hypothèses!$BG$9),8,IF(AND($K901&gt;hypothèses!$BF$10,$K901&lt;=hypothèses!$BG$10),9,IF(AND($K901&gt;hypothèses!$BF$11,$K901&lt;=hypothèses!$BG$11),10,IF(Tableau1[[#This Row],[QF mens]]&gt;hypothèses!BG910,10,"")))))))))))</f>
        <v>8</v>
      </c>
      <c r="M901" s="49">
        <f>IF($K901&lt;=hypothèses!$BY$2,1,IF(AND($K901&gt;hypothèses!$BX$3,$K901&lt;=hypothèses!$BY$3),2,IF(AND($K901&gt;hypothèses!$BX$4,$K901&lt;=hypothèses!$BY$4),3,IF(AND($K901&gt;hypothèses!$BX$5,$K901&lt;=hypothèses!$BY$5),4,IF(AND($K901&gt;hypothèses!$BX$6,$K901&lt;=hypothèses!$BY$6),5,IF(AND($K901&gt;hypothèses!$BX$7,$K901&lt;=hypothèses!$BY$7),6,IF(AND($K901&gt;hypothèses!$BX$8,$K901&lt;=hypothèses!$BY$8),7,IF(AND($K901&gt;hypothèses!$BX$9,$K901&lt;=hypothèses!$BY$9),8,IF(AND($K901&gt;hypothèses!$BX$10,$K901&lt;=hypothèses!$BY$10),9,IF(AND($K901&gt;hypothèses!$BX$11,$K901&lt;=hypothèses!$BY$11),10,IF(Tableau1[[#This Row],[QF mens]]&gt;hypothèses!BH910,10,"")))))))))))</f>
        <v>8</v>
      </c>
      <c r="N901" s="49" t="s">
        <v>82</v>
      </c>
      <c r="O901" s="49" t="s">
        <v>77</v>
      </c>
      <c r="P901" s="49" t="s">
        <v>83</v>
      </c>
      <c r="Q901" s="49" t="s">
        <v>82</v>
      </c>
      <c r="R901" t="s">
        <v>13</v>
      </c>
      <c r="S901">
        <v>1</v>
      </c>
      <c r="T901">
        <v>987</v>
      </c>
      <c r="U901" s="58" cm="1">
        <f t="array" ref="U90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844.54000000000008</v>
      </c>
      <c r="V901" s="58">
        <f>IF(R901="Tarif Frais de dossier",30,IF(T901&lt;0,0,IF(AND(D901=hypothèses!$BR$2,R901=hypothèses!$BI$1),IF(K901&lt;=hypothèses!$BP$2,hypothèses!$BS$2,IF(K901&gt;=hypothèses!$BQ$2,hypothèses!$BT$2,K901*hypothèses!$BU$2)),IF(AND(D901=hypothèses!$BR$3,R901=hypothèses!$BI$1),IF(K901&lt;=hypothèses!$BP$3,hypothèses!$BS$3,IF(K901&gt;=hypothèses!$BQ$3,hypothèses!$BT$3,K901*hypothèses!$BU$3)),IF(AND(D901=hypothèses!$BR$5,R901=hypothèses!$BJ$1),IF(K901&lt;=hypothèses!$BP$5,hypothèses!$BS$5,IF(K901&gt;=hypothèses!$BQ$5,hypothèses!$BT$5,K901*hypothèses!$BU$5)),IF(AND(D901=hypothèses!$BR$6,R901=hypothèses!$BJ$1),IF(K901&lt;=hypothèses!$BP$6,hypothèses!$BS$6,IF(K901&gt;=hypothèses!$BQ$6,hypothèses!$BT$6,K901*hypothèses!$BU$6)),IF(AND(D901=hypothèses!$BR$8,R901=hypothèses!$BK$1),IF(K901&lt;=hypothèses!$BP$8,hypothèses!$BS$8,IF(K901&gt;=hypothèses!$BQ$8,hypothèses!$BT$8,K901*hypothèses!$BU$8)),IF(AND(D901=hypothèses!$BR$9,R901=hypothèses!$BK$1),IF(K901&lt;=hypothèses!$BP$9,hypothèses!$BS$9,IF(K901&gt;=hypothèses!$BQ$9,hypothèses!$BT$9,K901*hypothèses!$BU$9)),IF(AND(D901=hypothèses!$BR$11,R901=hypothèses!$BL$1),IF(K901&lt;=hypothèses!$BP$11,hypothèses!$BS$11,IF(K901&gt;=hypothèses!$BQ$11,hypothèses!$BT$11,K901*hypothèses!$BU$11)),IF(AND(D901=hypothèses!$BR$12,R901=hypothèses!$BL$1),IF(K901&lt;=hypothèses!$BP$12,hypothèses!$BS$12,IF(K901&gt;=hypothèses!$BQ$12,hypothèses!$BT$12,K901*hypothèses!$BU$12)),IF(AND(D901=hypothèses!$BR$14,R901=hypothèses!$BM$1),IF(K901&lt;=hypothèses!$BP$14,hypothèses!$BS$14,IF(K901&gt;=hypothèses!$BQ$14,hypothèses!$BT$14,K901*hypothèses!$BU$14)),IF(AND(D901=hypothèses!$BR$15,R901=hypothèses!$BM$1),IF(K901&lt;=hypothèses!$BP$15,hypothèses!$BS$15,IF(K901&gt;=hypothèses!$BQ$15,hypothèses!$BT$15,K901*hypothèses!$BU$15)),IF(AND(D901=hypothèses!$BR$17,R901=hypothèses!$BN$1),IF(K901&lt;=hypothèses!$BP$17,hypothèses!$BS$17,IF(K901&gt;=hypothèses!$BQ$17,hypothèses!$BT$17,K901*hypothèses!$BU$17)),IF(AND(D901=hypothèses!$BR$18,R901=hypothèses!$BN$1),IF(K901&lt;=hypothèses!$BP$18,hypothèses!$BS$18,IF(K901&gt;=hypothèses!$BQ$18,hypothèses!$BT$18,K901*hypothèses!$BU$18)),0))))))))))))))</f>
        <v>474.29250000000002</v>
      </c>
      <c r="W901" t="str" cm="1">
        <f t="array" ref="W901">IFERROR(IF(T901&lt;0,0,IF(R901="tarif frais de dossier",30,K901*INDEX(hypothèses!$CC$2:$CR$21,MATCH(1,(K901&gt;=hypothèses!$BX$2:$BX$21)*(K901&lt;hypothèses!$BY$2:$BY$21)*(D901="Villeurbanne")+(K901&gt;=hypothèses!$BX$12:$BX$21)*(K901&lt;hypothèses!$BY$12:$BY$21)*(D901="Hors Villeurbanne"),0),CHOOSE(MATCH(R901,{"tarif eveil";"tarif courant";"tarif pratiques collectives";"tarif troisième cycle renforcé PPES";"tarif cumul";"tarif location"},0),1,4,7,10,13,16)))),"")</f>
        <v/>
      </c>
    </row>
    <row r="902" spans="1:23">
      <c r="A902" s="71" t="s">
        <v>71</v>
      </c>
      <c r="B902" s="71" t="s">
        <v>72</v>
      </c>
      <c r="C902" s="71" t="s">
        <v>73</v>
      </c>
      <c r="D902" t="s">
        <v>70</v>
      </c>
      <c r="E902" s="59">
        <v>86235</v>
      </c>
      <c r="F902">
        <v>35</v>
      </c>
      <c r="G902">
        <v>4</v>
      </c>
      <c r="H902">
        <f>IF(Tableau1[[#This Row],[Tranche RFR]]&gt;=2,Tableau1[[#This Row],[Tranche RFR]]-1,Tableau1[[#This Row],[Tranche RFR]])</f>
        <v>34</v>
      </c>
      <c r="I902">
        <f>Tableau1[[#This Row],[RFR]]/Tableau1[[#This Row],[nb parts sans couple]]</f>
        <v>2536.3235294117649</v>
      </c>
      <c r="J902" t="s">
        <v>77</v>
      </c>
      <c r="K902" s="4">
        <f t="shared" si="14"/>
        <v>1796.5625</v>
      </c>
      <c r="L902" s="49">
        <f>IF($K902&lt;=hypothèses!$BG$2,1,IF(AND($K902&gt;hypothèses!$BF$3,$K902&lt;=hypothèses!$BG$3),2,IF(AND($K902&gt;hypothèses!$BF$4,$K902&lt;=hypothèses!$BG$4),3,IF(AND($K902&gt;hypothèses!$BF$5,$K902&lt;=hypothèses!$BG$5),4,IF(AND($K902&gt;hypothèses!$BF$6,$K902&lt;=hypothèses!$BG$6),5,IF(AND($K902&gt;hypothèses!$BF$7,$K902&lt;=hypothèses!$BG$7),6,IF(AND($K902&gt;hypothèses!$BF$8,$K902&lt;=hypothèses!$BG$8),7,IF(AND($K902&gt;hypothèses!$BF$9,$K902&lt;=hypothèses!$BG$9),8,IF(AND($K902&gt;hypothèses!$BF$10,$K902&lt;=hypothèses!$BG$10),9,IF(AND($K902&gt;hypothèses!$BF$11,$K902&lt;=hypothèses!$BG$11),10,IF(Tableau1[[#This Row],[QF mens]]&gt;hypothèses!BG911,10,"")))))))))))</f>
        <v>8</v>
      </c>
      <c r="M902" s="49">
        <f>IF($K902&lt;=hypothèses!$BY$2,1,IF(AND($K902&gt;hypothèses!$BX$3,$K902&lt;=hypothèses!$BY$3),2,IF(AND($K902&gt;hypothèses!$BX$4,$K902&lt;=hypothèses!$BY$4),3,IF(AND($K902&gt;hypothèses!$BX$5,$K902&lt;=hypothèses!$BY$5),4,IF(AND($K902&gt;hypothèses!$BX$6,$K902&lt;=hypothèses!$BY$6),5,IF(AND($K902&gt;hypothèses!$BX$7,$K902&lt;=hypothèses!$BY$7),6,IF(AND($K902&gt;hypothèses!$BX$8,$K902&lt;=hypothèses!$BY$8),7,IF(AND($K902&gt;hypothèses!$BX$9,$K902&lt;=hypothèses!$BY$9),8,IF(AND($K902&gt;hypothèses!$BX$10,$K902&lt;=hypothèses!$BY$10),9,IF(AND($K902&gt;hypothèses!$BX$11,$K902&lt;=hypothèses!$BY$11),10,IF(Tableau1[[#This Row],[QF mens]]&gt;hypothèses!BH911,10,"")))))))))))</f>
        <v>8</v>
      </c>
      <c r="N902" s="49" t="s">
        <v>82</v>
      </c>
      <c r="O902" s="49" t="s">
        <v>77</v>
      </c>
      <c r="P902" s="49" t="s">
        <v>83</v>
      </c>
      <c r="Q902" s="49" t="s">
        <v>82</v>
      </c>
      <c r="T902">
        <v>0</v>
      </c>
      <c r="U902" s="58" t="str" cm="1">
        <f t="array" ref="U90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902" s="58">
        <f>IF(R902="Tarif Frais de dossier",30,IF(T902&lt;0,0,IF(AND(D902=hypothèses!$BR$2,R902=hypothèses!$BI$1),IF(K902&lt;=hypothèses!$BP$2,hypothèses!$BS$2,IF(K902&gt;=hypothèses!$BQ$2,hypothèses!$BT$2,K902*hypothèses!$BU$2)),IF(AND(D902=hypothèses!$BR$3,R902=hypothèses!$BI$1),IF(K902&lt;=hypothèses!$BP$3,hypothèses!$BS$3,IF(K902&gt;=hypothèses!$BQ$3,hypothèses!$BT$3,K902*hypothèses!$BU$3)),IF(AND(D902=hypothèses!$BR$5,R902=hypothèses!$BJ$1),IF(K902&lt;=hypothèses!$BP$5,hypothèses!$BS$5,IF(K902&gt;=hypothèses!$BQ$5,hypothèses!$BT$5,K902*hypothèses!$BU$5)),IF(AND(D902=hypothèses!$BR$6,R902=hypothèses!$BJ$1),IF(K902&lt;=hypothèses!$BP$6,hypothèses!$BS$6,IF(K902&gt;=hypothèses!$BQ$6,hypothèses!$BT$6,K902*hypothèses!$BU$6)),IF(AND(D902=hypothèses!$BR$8,R902=hypothèses!$BK$1),IF(K902&lt;=hypothèses!$BP$8,hypothèses!$BS$8,IF(K902&gt;=hypothèses!$BQ$8,hypothèses!$BT$8,K902*hypothèses!$BU$8)),IF(AND(D902=hypothèses!$BR$9,R902=hypothèses!$BK$1),IF(K902&lt;=hypothèses!$BP$9,hypothèses!$BS$9,IF(K902&gt;=hypothèses!$BQ$9,hypothèses!$BT$9,K902*hypothèses!$BU$9)),IF(AND(D902=hypothèses!$BR$11,R902=hypothèses!$BL$1),IF(K902&lt;=hypothèses!$BP$11,hypothèses!$BS$11,IF(K902&gt;=hypothèses!$BQ$11,hypothèses!$BT$11,K902*hypothèses!$BU$11)),IF(AND(D902=hypothèses!$BR$12,R902=hypothèses!$BL$1),IF(K902&lt;=hypothèses!$BP$12,hypothèses!$BS$12,IF(K902&gt;=hypothèses!$BQ$12,hypothèses!$BT$12,K902*hypothèses!$BU$12)),IF(AND(D902=hypothèses!$BR$14,R902=hypothèses!$BM$1),IF(K902&lt;=hypothèses!$BP$14,hypothèses!$BS$14,IF(K902&gt;=hypothèses!$BQ$14,hypothèses!$BT$14,K902*hypothèses!$BU$14)),IF(AND(D902=hypothèses!$BR$15,R902=hypothèses!$BM$1),IF(K902&lt;=hypothèses!$BP$15,hypothèses!$BS$15,IF(K902&gt;=hypothèses!$BQ$15,hypothèses!$BT$15,K902*hypothèses!$BU$15)),IF(AND(D902=hypothèses!$BR$17,R902=hypothèses!$BN$1),IF(K902&lt;=hypothèses!$BP$17,hypothèses!$BS$17,IF(K902&gt;=hypothèses!$BQ$17,hypothèses!$BT$17,K902*hypothèses!$BU$17)),IF(AND(D902=hypothèses!$BR$18,R902=hypothèses!$BN$1),IF(K902&lt;=hypothèses!$BP$18,hypothèses!$BS$18,IF(K902&gt;=hypothèses!$BQ$18,hypothèses!$BT$18,K902*hypothèses!$BU$18)),0))))))))))))))</f>
        <v>0</v>
      </c>
      <c r="W902" t="str" cm="1">
        <f t="array" ref="W902">IFERROR(IF(T902&lt;0,0,IF(R902="tarif frais de dossier",30,K902*INDEX(hypothèses!$CC$2:$CR$21,MATCH(1,(K902&gt;=hypothèses!$BX$2:$BX$21)*(K902&lt;hypothèses!$BY$2:$BY$21)*(D902="Villeurbanne")+(K902&gt;=hypothèses!$BX$12:$BX$21)*(K902&lt;hypothèses!$BY$12:$BY$21)*(D902="Hors Villeurbanne"),0),CHOOSE(MATCH(R902,{"tarif eveil";"tarif courant";"tarif pratiques collectives";"tarif troisième cycle renforcé PPES";"tarif cumul";"tarif location"},0),1,4,7,10,13,16)))),"")</f>
        <v/>
      </c>
    </row>
    <row r="903" spans="1:23">
      <c r="A903" s="72" t="s">
        <v>71</v>
      </c>
      <c r="B903" s="72" t="s">
        <v>72</v>
      </c>
      <c r="C903" s="72" t="s">
        <v>73</v>
      </c>
      <c r="D903" t="s">
        <v>70</v>
      </c>
      <c r="E903" s="59">
        <v>80544</v>
      </c>
      <c r="F903">
        <v>33</v>
      </c>
      <c r="G903">
        <v>4</v>
      </c>
      <c r="H903">
        <f>IF(Tableau1[[#This Row],[Tranche RFR]]&gt;=2,Tableau1[[#This Row],[Tranche RFR]]-1,Tableau1[[#This Row],[Tranche RFR]])</f>
        <v>32</v>
      </c>
      <c r="I903">
        <f>Tableau1[[#This Row],[RFR]]/Tableau1[[#This Row],[nb parts sans couple]]</f>
        <v>2517</v>
      </c>
      <c r="J903" t="s">
        <v>77</v>
      </c>
      <c r="K903" s="4">
        <f t="shared" si="14"/>
        <v>1678</v>
      </c>
      <c r="L903" s="49">
        <f>IF($K903&lt;=hypothèses!$BG$2,1,IF(AND($K903&gt;hypothèses!$BF$3,$K903&lt;=hypothèses!$BG$3),2,IF(AND($K903&gt;hypothèses!$BF$4,$K903&lt;=hypothèses!$BG$4),3,IF(AND($K903&gt;hypothèses!$BF$5,$K903&lt;=hypothèses!$BG$5),4,IF(AND($K903&gt;hypothèses!$BF$6,$K903&lt;=hypothèses!$BG$6),5,IF(AND($K903&gt;hypothèses!$BF$7,$K903&lt;=hypothèses!$BG$7),6,IF(AND($K903&gt;hypothèses!$BF$8,$K903&lt;=hypothèses!$BG$8),7,IF(AND($K903&gt;hypothèses!$BF$9,$K903&lt;=hypothèses!$BG$9),8,IF(AND($K903&gt;hypothèses!$BF$10,$K903&lt;=hypothèses!$BG$10),9,IF(AND($K903&gt;hypothèses!$BF$11,$K903&lt;=hypothèses!$BG$11),10,IF(Tableau1[[#This Row],[QF mens]]&gt;hypothèses!BG912,10,"")))))))))))</f>
        <v>8</v>
      </c>
      <c r="M903" s="49">
        <f>IF($K903&lt;=hypothèses!$BY$2,1,IF(AND($K903&gt;hypothèses!$BX$3,$K903&lt;=hypothèses!$BY$3),2,IF(AND($K903&gt;hypothèses!$BX$4,$K903&lt;=hypothèses!$BY$4),3,IF(AND($K903&gt;hypothèses!$BX$5,$K903&lt;=hypothèses!$BY$5),4,IF(AND($K903&gt;hypothèses!$BX$6,$K903&lt;=hypothèses!$BY$6),5,IF(AND($K903&gt;hypothèses!$BX$7,$K903&lt;=hypothèses!$BY$7),6,IF(AND($K903&gt;hypothèses!$BX$8,$K903&lt;=hypothèses!$BY$8),7,IF(AND($K903&gt;hypothèses!$BX$9,$K903&lt;=hypothèses!$BY$9),8,IF(AND($K903&gt;hypothèses!$BX$10,$K903&lt;=hypothèses!$BY$10),9,IF(AND($K903&gt;hypothèses!$BX$11,$K903&lt;=hypothèses!$BY$11),10,IF(Tableau1[[#This Row],[QF mens]]&gt;hypothèses!BH912,10,"")))))))))))</f>
        <v>8</v>
      </c>
      <c r="N903" s="49" t="s">
        <v>82</v>
      </c>
      <c r="O903" s="49" t="s">
        <v>77</v>
      </c>
      <c r="P903" s="49" t="s">
        <v>83</v>
      </c>
      <c r="Q903" s="49" t="s">
        <v>82</v>
      </c>
      <c r="R903" t="s">
        <v>13</v>
      </c>
      <c r="S903">
        <v>1</v>
      </c>
      <c r="T903">
        <v>962</v>
      </c>
      <c r="U903" s="58" cm="1">
        <f t="array" ref="U90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844.54000000000008</v>
      </c>
      <c r="V903" s="58">
        <f>IF(R903="Tarif Frais de dossier",30,IF(T903&lt;0,0,IF(AND(D903=hypothèses!$BR$2,R903=hypothèses!$BI$1),IF(K903&lt;=hypothèses!$BP$2,hypothèses!$BS$2,IF(K903&gt;=hypothèses!$BQ$2,hypothèses!$BT$2,K903*hypothèses!$BU$2)),IF(AND(D903=hypothèses!$BR$3,R903=hypothèses!$BI$1),IF(K903&lt;=hypothèses!$BP$3,hypothèses!$BS$3,IF(K903&gt;=hypothèses!$BQ$3,hypothèses!$BT$3,K903*hypothèses!$BU$3)),IF(AND(D903=hypothèses!$BR$5,R903=hypothèses!$BJ$1),IF(K903&lt;=hypothèses!$BP$5,hypothèses!$BS$5,IF(K903&gt;=hypothèses!$BQ$5,hypothèses!$BT$5,K903*hypothèses!$BU$5)),IF(AND(D903=hypothèses!$BR$6,R903=hypothèses!$BJ$1),IF(K903&lt;=hypothèses!$BP$6,hypothèses!$BS$6,IF(K903&gt;=hypothèses!$BQ$6,hypothèses!$BT$6,K903*hypothèses!$BU$6)),IF(AND(D903=hypothèses!$BR$8,R903=hypothèses!$BK$1),IF(K903&lt;=hypothèses!$BP$8,hypothèses!$BS$8,IF(K903&gt;=hypothèses!$BQ$8,hypothèses!$BT$8,K903*hypothèses!$BU$8)),IF(AND(D903=hypothèses!$BR$9,R903=hypothèses!$BK$1),IF(K903&lt;=hypothèses!$BP$9,hypothèses!$BS$9,IF(K903&gt;=hypothèses!$BQ$9,hypothèses!$BT$9,K903*hypothèses!$BU$9)),IF(AND(D903=hypothèses!$BR$11,R903=hypothèses!$BL$1),IF(K903&lt;=hypothèses!$BP$11,hypothèses!$BS$11,IF(K903&gt;=hypothèses!$BQ$11,hypothèses!$BT$11,K903*hypothèses!$BU$11)),IF(AND(D903=hypothèses!$BR$12,R903=hypothèses!$BL$1),IF(K903&lt;=hypothèses!$BP$12,hypothèses!$BS$12,IF(K903&gt;=hypothèses!$BQ$12,hypothèses!$BT$12,K903*hypothèses!$BU$12)),IF(AND(D903=hypothèses!$BR$14,R903=hypothèses!$BM$1),IF(K903&lt;=hypothèses!$BP$14,hypothèses!$BS$14,IF(K903&gt;=hypothèses!$BQ$14,hypothèses!$BT$14,K903*hypothèses!$BU$14)),IF(AND(D903=hypothèses!$BR$15,R903=hypothèses!$BM$1),IF(K903&lt;=hypothèses!$BP$15,hypothèses!$BS$15,IF(K903&gt;=hypothèses!$BQ$15,hypothèses!$BT$15,K903*hypothèses!$BU$15)),IF(AND(D903=hypothèses!$BR$17,R903=hypothèses!$BN$1),IF(K903&lt;=hypothèses!$BP$17,hypothèses!$BS$17,IF(K903&gt;=hypothèses!$BQ$17,hypothèses!$BT$17,K903*hypothèses!$BU$17)),IF(AND(D903=hypothèses!$BR$18,R903=hypothèses!$BN$1),IF(K903&lt;=hypothèses!$BP$18,hypothèses!$BS$18,IF(K903&gt;=hypothèses!$BQ$18,hypothèses!$BT$18,K903*hypothèses!$BU$18)),0))))))))))))))</f>
        <v>442.99200000000002</v>
      </c>
      <c r="W903" t="str" cm="1">
        <f t="array" ref="W903">IFERROR(IF(T903&lt;0,0,IF(R903="tarif frais de dossier",30,K903*INDEX(hypothèses!$CC$2:$CR$21,MATCH(1,(K903&gt;=hypothèses!$BX$2:$BX$21)*(K903&lt;hypothèses!$BY$2:$BY$21)*(D903="Villeurbanne")+(K903&gt;=hypothèses!$BX$12:$BX$21)*(K903&lt;hypothèses!$BY$12:$BY$21)*(D903="Hors Villeurbanne"),0),CHOOSE(MATCH(R903,{"tarif eveil";"tarif courant";"tarif pratiques collectives";"tarif troisième cycle renforcé PPES";"tarif cumul";"tarif location"},0),1,4,7,10,13,16)))),"")</f>
        <v/>
      </c>
    </row>
    <row r="904" spans="1:23">
      <c r="A904" s="71" t="s">
        <v>71</v>
      </c>
      <c r="B904" s="71" t="s">
        <v>72</v>
      </c>
      <c r="C904" s="71" t="s">
        <v>73</v>
      </c>
      <c r="D904" t="s">
        <v>70</v>
      </c>
      <c r="E904" s="59">
        <v>80544</v>
      </c>
      <c r="F904">
        <v>33</v>
      </c>
      <c r="G904">
        <v>4</v>
      </c>
      <c r="H904">
        <f>IF(Tableau1[[#This Row],[Tranche RFR]]&gt;=2,Tableau1[[#This Row],[Tranche RFR]]-1,Tableau1[[#This Row],[Tranche RFR]])</f>
        <v>32</v>
      </c>
      <c r="I904">
        <f>Tableau1[[#This Row],[RFR]]/Tableau1[[#This Row],[nb parts sans couple]]</f>
        <v>2517</v>
      </c>
      <c r="J904" t="s">
        <v>77</v>
      </c>
      <c r="K904" s="4">
        <f t="shared" si="14"/>
        <v>1678</v>
      </c>
      <c r="L904" s="49">
        <f>IF($K904&lt;=hypothèses!$BG$2,1,IF(AND($K904&gt;hypothèses!$BF$3,$K904&lt;=hypothèses!$BG$3),2,IF(AND($K904&gt;hypothèses!$BF$4,$K904&lt;=hypothèses!$BG$4),3,IF(AND($K904&gt;hypothèses!$BF$5,$K904&lt;=hypothèses!$BG$5),4,IF(AND($K904&gt;hypothèses!$BF$6,$K904&lt;=hypothèses!$BG$6),5,IF(AND($K904&gt;hypothèses!$BF$7,$K904&lt;=hypothèses!$BG$7),6,IF(AND($K904&gt;hypothèses!$BF$8,$K904&lt;=hypothèses!$BG$8),7,IF(AND($K904&gt;hypothèses!$BF$9,$K904&lt;=hypothèses!$BG$9),8,IF(AND($K904&gt;hypothèses!$BF$10,$K904&lt;=hypothèses!$BG$10),9,IF(AND($K904&gt;hypothèses!$BF$11,$K904&lt;=hypothèses!$BG$11),10,IF(Tableau1[[#This Row],[QF mens]]&gt;hypothèses!BG913,10,"")))))))))))</f>
        <v>8</v>
      </c>
      <c r="M904" s="49">
        <f>IF($K904&lt;=hypothèses!$BY$2,1,IF(AND($K904&gt;hypothèses!$BX$3,$K904&lt;=hypothèses!$BY$3),2,IF(AND($K904&gt;hypothèses!$BX$4,$K904&lt;=hypothèses!$BY$4),3,IF(AND($K904&gt;hypothèses!$BX$5,$K904&lt;=hypothèses!$BY$5),4,IF(AND($K904&gt;hypothèses!$BX$6,$K904&lt;=hypothèses!$BY$6),5,IF(AND($K904&gt;hypothèses!$BX$7,$K904&lt;=hypothèses!$BY$7),6,IF(AND($K904&gt;hypothèses!$BX$8,$K904&lt;=hypothèses!$BY$8),7,IF(AND($K904&gt;hypothèses!$BX$9,$K904&lt;=hypothèses!$BY$9),8,IF(AND($K904&gt;hypothèses!$BX$10,$K904&lt;=hypothèses!$BY$10),9,IF(AND($K904&gt;hypothèses!$BX$11,$K904&lt;=hypothèses!$BY$11),10,IF(Tableau1[[#This Row],[QF mens]]&gt;hypothèses!BH913,10,"")))))))))))</f>
        <v>8</v>
      </c>
      <c r="N904" s="49" t="s">
        <v>82</v>
      </c>
      <c r="O904" s="49" t="s">
        <v>77</v>
      </c>
      <c r="P904" s="49" t="s">
        <v>83</v>
      </c>
      <c r="Q904" s="49" t="s">
        <v>82</v>
      </c>
      <c r="R904" t="s">
        <v>19</v>
      </c>
      <c r="S904">
        <v>1</v>
      </c>
      <c r="T904">
        <v>-192.4</v>
      </c>
      <c r="U904" s="58" cm="1">
        <f t="array" ref="U90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904" s="58">
        <f>IF(R904="Tarif Frais de dossier",30,IF(T904&lt;0,0,IF(AND(D904=hypothèses!$BR$2,R904=hypothèses!$BI$1),IF(K904&lt;=hypothèses!$BP$2,hypothèses!$BS$2,IF(K904&gt;=hypothèses!$BQ$2,hypothèses!$BT$2,K904*hypothèses!$BU$2)),IF(AND(D904=hypothèses!$BR$3,R904=hypothèses!$BI$1),IF(K904&lt;=hypothèses!$BP$3,hypothèses!$BS$3,IF(K904&gt;=hypothèses!$BQ$3,hypothèses!$BT$3,K904*hypothèses!$BU$3)),IF(AND(D904=hypothèses!$BR$5,R904=hypothèses!$BJ$1),IF(K904&lt;=hypothèses!$BP$5,hypothèses!$BS$5,IF(K904&gt;=hypothèses!$BQ$5,hypothèses!$BT$5,K904*hypothèses!$BU$5)),IF(AND(D904=hypothèses!$BR$6,R904=hypothèses!$BJ$1),IF(K904&lt;=hypothèses!$BP$6,hypothèses!$BS$6,IF(K904&gt;=hypothèses!$BQ$6,hypothèses!$BT$6,K904*hypothèses!$BU$6)),IF(AND(D904=hypothèses!$BR$8,R904=hypothèses!$BK$1),IF(K904&lt;=hypothèses!$BP$8,hypothèses!$BS$8,IF(K904&gt;=hypothèses!$BQ$8,hypothèses!$BT$8,K904*hypothèses!$BU$8)),IF(AND(D904=hypothèses!$BR$9,R904=hypothèses!$BK$1),IF(K904&lt;=hypothèses!$BP$9,hypothèses!$BS$9,IF(K904&gt;=hypothèses!$BQ$9,hypothèses!$BT$9,K904*hypothèses!$BU$9)),IF(AND(D904=hypothèses!$BR$11,R904=hypothèses!$BL$1),IF(K904&lt;=hypothèses!$BP$11,hypothèses!$BS$11,IF(K904&gt;=hypothèses!$BQ$11,hypothèses!$BT$11,K904*hypothèses!$BU$11)),IF(AND(D904=hypothèses!$BR$12,R904=hypothèses!$BL$1),IF(K904&lt;=hypothèses!$BP$12,hypothèses!$BS$12,IF(K904&gt;=hypothèses!$BQ$12,hypothèses!$BT$12,K904*hypothèses!$BU$12)),IF(AND(D904=hypothèses!$BR$14,R904=hypothèses!$BM$1),IF(K904&lt;=hypothèses!$BP$14,hypothèses!$BS$14,IF(K904&gt;=hypothèses!$BQ$14,hypothèses!$BT$14,K904*hypothèses!$BU$14)),IF(AND(D904=hypothèses!$BR$15,R904=hypothèses!$BM$1),IF(K904&lt;=hypothèses!$BP$15,hypothèses!$BS$15,IF(K904&gt;=hypothèses!$BQ$15,hypothèses!$BT$15,K904*hypothèses!$BU$15)),IF(AND(D904=hypothèses!$BR$17,R904=hypothèses!$BN$1),IF(K904&lt;=hypothèses!$BP$17,hypothèses!$BS$17,IF(K904&gt;=hypothèses!$BQ$17,hypothèses!$BT$17,K904*hypothèses!$BU$17)),IF(AND(D904=hypothèses!$BR$18,R904=hypothèses!$BN$1),IF(K904&lt;=hypothèses!$BP$18,hypothèses!$BS$18,IF(K904&gt;=hypothèses!$BQ$18,hypothèses!$BT$18,K904*hypothèses!$BU$18)),0))))))))))))))</f>
        <v>0</v>
      </c>
      <c r="W904" cm="1">
        <f t="array" ref="W904">IFERROR(IF(T904&lt;0,0,IF(R904="tarif frais de dossier",30,K904*INDEX(hypothèses!$CC$2:$CR$21,MATCH(1,(K904&gt;=hypothèses!$BX$2:$BX$21)*(K904&lt;hypothèses!$BY$2:$BY$21)*(D904="Villeurbanne")+(K904&gt;=hypothèses!$BX$12:$BX$21)*(K904&lt;hypothèses!$BY$12:$BY$21)*(D904="Hors Villeurbanne"),0),CHOOSE(MATCH(R904,{"tarif eveil";"tarif courant";"tarif pratiques collectives";"tarif troisième cycle renforcé PPES";"tarif cumul";"tarif location"},0),1,4,7,10,13,16)))),"")</f>
        <v>0</v>
      </c>
    </row>
    <row r="905" spans="1:23">
      <c r="A905" s="72" t="s">
        <v>71</v>
      </c>
      <c r="B905" s="72" t="s">
        <v>72</v>
      </c>
      <c r="C905" s="72" t="s">
        <v>73</v>
      </c>
      <c r="D905" t="s">
        <v>70</v>
      </c>
      <c r="E905" s="59">
        <v>80544</v>
      </c>
      <c r="F905">
        <v>33</v>
      </c>
      <c r="G905">
        <v>4</v>
      </c>
      <c r="H905">
        <f>IF(Tableau1[[#This Row],[Tranche RFR]]&gt;=2,Tableau1[[#This Row],[Tranche RFR]]-1,Tableau1[[#This Row],[Tranche RFR]])</f>
        <v>32</v>
      </c>
      <c r="I905">
        <f>Tableau1[[#This Row],[RFR]]/Tableau1[[#This Row],[nb parts sans couple]]</f>
        <v>2517</v>
      </c>
      <c r="J905" t="s">
        <v>77</v>
      </c>
      <c r="K905" s="4">
        <f t="shared" si="14"/>
        <v>1678</v>
      </c>
      <c r="L905" s="49">
        <f>IF($K905&lt;=hypothèses!$BG$2,1,IF(AND($K905&gt;hypothèses!$BF$3,$K905&lt;=hypothèses!$BG$3),2,IF(AND($K905&gt;hypothèses!$BF$4,$K905&lt;=hypothèses!$BG$4),3,IF(AND($K905&gt;hypothèses!$BF$5,$K905&lt;=hypothèses!$BG$5),4,IF(AND($K905&gt;hypothèses!$BF$6,$K905&lt;=hypothèses!$BG$6),5,IF(AND($K905&gt;hypothèses!$BF$7,$K905&lt;=hypothèses!$BG$7),6,IF(AND($K905&gt;hypothèses!$BF$8,$K905&lt;=hypothèses!$BG$8),7,IF(AND($K905&gt;hypothèses!$BF$9,$K905&lt;=hypothèses!$BG$9),8,IF(AND($K905&gt;hypothèses!$BF$10,$K905&lt;=hypothèses!$BG$10),9,IF(AND($K905&gt;hypothèses!$BF$11,$K905&lt;=hypothèses!$BG$11),10,IF(Tableau1[[#This Row],[QF mens]]&gt;hypothèses!BG914,10,"")))))))))))</f>
        <v>8</v>
      </c>
      <c r="M905" s="49">
        <f>IF($K905&lt;=hypothèses!$BY$2,1,IF(AND($K905&gt;hypothèses!$BX$3,$K905&lt;=hypothèses!$BY$3),2,IF(AND($K905&gt;hypothèses!$BX$4,$K905&lt;=hypothèses!$BY$4),3,IF(AND($K905&gt;hypothèses!$BX$5,$K905&lt;=hypothèses!$BY$5),4,IF(AND($K905&gt;hypothèses!$BX$6,$K905&lt;=hypothèses!$BY$6),5,IF(AND($K905&gt;hypothèses!$BX$7,$K905&lt;=hypothèses!$BY$7),6,IF(AND($K905&gt;hypothèses!$BX$8,$K905&lt;=hypothèses!$BY$8),7,IF(AND($K905&gt;hypothèses!$BX$9,$K905&lt;=hypothèses!$BY$9),8,IF(AND($K905&gt;hypothèses!$BX$10,$K905&lt;=hypothèses!$BY$10),9,IF(AND($K905&gt;hypothèses!$BX$11,$K905&lt;=hypothèses!$BY$11),10,IF(Tableau1[[#This Row],[QF mens]]&gt;hypothèses!BH914,10,"")))))))))))</f>
        <v>8</v>
      </c>
      <c r="N905" s="49" t="s">
        <v>82</v>
      </c>
      <c r="O905" s="49" t="s">
        <v>77</v>
      </c>
      <c r="P905" s="49" t="s">
        <v>83</v>
      </c>
      <c r="Q905" s="49" t="s">
        <v>82</v>
      </c>
      <c r="R905" t="s">
        <v>17</v>
      </c>
      <c r="S905">
        <v>1.1000000000000001</v>
      </c>
      <c r="T905">
        <v>487.3</v>
      </c>
      <c r="U905" s="58" cm="1">
        <f t="array" ref="U90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437.041</v>
      </c>
      <c r="V905" s="58">
        <f>IF(R905="Tarif Frais de dossier",30,IF(T905&lt;0,0,IF(AND(D905=hypothèses!$BR$2,R905=hypothèses!$BI$1),IF(K905&lt;=hypothèses!$BP$2,hypothèses!$BS$2,IF(K905&gt;=hypothèses!$BQ$2,hypothèses!$BT$2,K905*hypothèses!$BU$2)),IF(AND(D905=hypothèses!$BR$3,R905=hypothèses!$BI$1),IF(K905&lt;=hypothèses!$BP$3,hypothèses!$BS$3,IF(K905&gt;=hypothèses!$BQ$3,hypothèses!$BT$3,K905*hypothèses!$BU$3)),IF(AND(D905=hypothèses!$BR$5,R905=hypothèses!$BJ$1),IF(K905&lt;=hypothèses!$BP$5,hypothèses!$BS$5,IF(K905&gt;=hypothèses!$BQ$5,hypothèses!$BT$5,K905*hypothèses!$BU$5)),IF(AND(D905=hypothèses!$BR$6,R905=hypothèses!$BJ$1),IF(K905&lt;=hypothèses!$BP$6,hypothèses!$BS$6,IF(K905&gt;=hypothèses!$BQ$6,hypothèses!$BT$6,K905*hypothèses!$BU$6)),IF(AND(D905=hypothèses!$BR$8,R905=hypothèses!$BK$1),IF(K905&lt;=hypothèses!$BP$8,hypothèses!$BS$8,IF(K905&gt;=hypothèses!$BQ$8,hypothèses!$BT$8,K905*hypothèses!$BU$8)),IF(AND(D905=hypothèses!$BR$9,R905=hypothèses!$BK$1),IF(K905&lt;=hypothèses!$BP$9,hypothèses!$BS$9,IF(K905&gt;=hypothèses!$BQ$9,hypothèses!$BT$9,K905*hypothèses!$BU$9)),IF(AND(D905=hypothèses!$BR$11,R905=hypothèses!$BL$1),IF(K905&lt;=hypothèses!$BP$11,hypothèses!$BS$11,IF(K905&gt;=hypothèses!$BQ$11,hypothèses!$BT$11,K905*hypothèses!$BU$11)),IF(AND(D905=hypothèses!$BR$12,R905=hypothèses!$BL$1),IF(K905&lt;=hypothèses!$BP$12,hypothèses!$BS$12,IF(K905&gt;=hypothèses!$BQ$12,hypothèses!$BT$12,K905*hypothèses!$BU$12)),IF(AND(D905=hypothèses!$BR$14,R905=hypothèses!$BM$1),IF(K905&lt;=hypothèses!$BP$14,hypothèses!$BS$14,IF(K905&gt;=hypothèses!$BQ$14,hypothèses!$BT$14,K905*hypothèses!$BU$14)),IF(AND(D905=hypothèses!$BR$15,R905=hypothèses!$BM$1),IF(K905&lt;=hypothèses!$BP$15,hypothèses!$BS$15,IF(K905&gt;=hypothèses!$BQ$15,hypothèses!$BT$15,K905*hypothèses!$BU$15)),IF(AND(D905=hypothèses!$BR$17,R905=hypothèses!$BN$1),IF(K905&lt;=hypothèses!$BP$17,hypothèses!$BS$17,IF(K905&gt;=hypothèses!$BQ$17,hypothèses!$BT$17,K905*hypothèses!$BU$17)),IF(AND(D905=hypothèses!$BR$18,R905=hypothèses!$BN$1),IF(K905&lt;=hypothèses!$BP$18,hypothèses!$BS$18,IF(K905&gt;=hypothèses!$BQ$18,hypothèses!$BT$18,K905*hypothèses!$BU$18)),0))))))))))))))</f>
        <v>221.49600000000001</v>
      </c>
      <c r="W905" t="str" cm="1">
        <f t="array" ref="W905">IFERROR(IF(T905&lt;0,0,IF(R905="tarif frais de dossier",30,K905*INDEX(hypothèses!$CC$2:$CR$21,MATCH(1,(K905&gt;=hypothèses!$BX$2:$BX$21)*(K905&lt;hypothèses!$BY$2:$BY$21)*(D905="Villeurbanne")+(K905&gt;=hypothèses!$BX$12:$BX$21)*(K905&lt;hypothèses!$BY$12:$BY$21)*(D905="Hors Villeurbanne"),0),CHOOSE(MATCH(R905,{"tarif eveil";"tarif courant";"tarif pratiques collectives";"tarif troisième cycle renforcé PPES";"tarif cumul";"tarif location"},0),1,4,7,10,13,16)))),"")</f>
        <v/>
      </c>
    </row>
    <row r="906" spans="1:23">
      <c r="A906" s="71" t="s">
        <v>71</v>
      </c>
      <c r="B906" s="71" t="s">
        <v>72</v>
      </c>
      <c r="C906" s="71" t="s">
        <v>73</v>
      </c>
      <c r="D906" t="s">
        <v>70</v>
      </c>
      <c r="E906" s="59">
        <v>80544</v>
      </c>
      <c r="F906">
        <v>33</v>
      </c>
      <c r="G906">
        <v>4</v>
      </c>
      <c r="H906">
        <f>IF(Tableau1[[#This Row],[Tranche RFR]]&gt;=2,Tableau1[[#This Row],[Tranche RFR]]-1,Tableau1[[#This Row],[Tranche RFR]])</f>
        <v>32</v>
      </c>
      <c r="I906">
        <f>Tableau1[[#This Row],[RFR]]/Tableau1[[#This Row],[nb parts sans couple]]</f>
        <v>2517</v>
      </c>
      <c r="J906" t="s">
        <v>77</v>
      </c>
      <c r="K906" s="4">
        <f t="shared" si="14"/>
        <v>1678</v>
      </c>
      <c r="L906" s="49">
        <f>IF($K906&lt;=hypothèses!$BG$2,1,IF(AND($K906&gt;hypothèses!$BF$3,$K906&lt;=hypothèses!$BG$3),2,IF(AND($K906&gt;hypothèses!$BF$4,$K906&lt;=hypothèses!$BG$4),3,IF(AND($K906&gt;hypothèses!$BF$5,$K906&lt;=hypothèses!$BG$5),4,IF(AND($K906&gt;hypothèses!$BF$6,$K906&lt;=hypothèses!$BG$6),5,IF(AND($K906&gt;hypothèses!$BF$7,$K906&lt;=hypothèses!$BG$7),6,IF(AND($K906&gt;hypothèses!$BF$8,$K906&lt;=hypothèses!$BG$8),7,IF(AND($K906&gt;hypothèses!$BF$9,$K906&lt;=hypothèses!$BG$9),8,IF(AND($K906&gt;hypothèses!$BF$10,$K906&lt;=hypothèses!$BG$10),9,IF(AND($K906&gt;hypothèses!$BF$11,$K906&lt;=hypothèses!$BG$11),10,IF(Tableau1[[#This Row],[QF mens]]&gt;hypothèses!BG915,10,"")))))))))))</f>
        <v>8</v>
      </c>
      <c r="M906" s="49">
        <f>IF($K906&lt;=hypothèses!$BY$2,1,IF(AND($K906&gt;hypothèses!$BX$3,$K906&lt;=hypothèses!$BY$3),2,IF(AND($K906&gt;hypothèses!$BX$4,$K906&lt;=hypothèses!$BY$4),3,IF(AND($K906&gt;hypothèses!$BX$5,$K906&lt;=hypothèses!$BY$5),4,IF(AND($K906&gt;hypothèses!$BX$6,$K906&lt;=hypothèses!$BY$6),5,IF(AND($K906&gt;hypothèses!$BX$7,$K906&lt;=hypothèses!$BY$7),6,IF(AND($K906&gt;hypothèses!$BX$8,$K906&lt;=hypothèses!$BY$8),7,IF(AND($K906&gt;hypothèses!$BX$9,$K906&lt;=hypothèses!$BY$9),8,IF(AND($K906&gt;hypothèses!$BX$10,$K906&lt;=hypothèses!$BY$10),9,IF(AND($K906&gt;hypothèses!$BX$11,$K906&lt;=hypothèses!$BY$11),10,IF(Tableau1[[#This Row],[QF mens]]&gt;hypothèses!BH915,10,"")))))))))))</f>
        <v>8</v>
      </c>
      <c r="N906" s="49" t="s">
        <v>82</v>
      </c>
      <c r="O906" s="49" t="s">
        <v>77</v>
      </c>
      <c r="P906" s="49" t="s">
        <v>83</v>
      </c>
      <c r="Q906" s="49" t="s">
        <v>82</v>
      </c>
      <c r="R906" t="s">
        <v>19</v>
      </c>
      <c r="S906">
        <v>1</v>
      </c>
      <c r="T906">
        <v>-97.46</v>
      </c>
      <c r="U906" s="58" cm="1">
        <f t="array" ref="U90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906" s="58">
        <f>IF(R906="Tarif Frais de dossier",30,IF(T906&lt;0,0,IF(AND(D906=hypothèses!$BR$2,R906=hypothèses!$BI$1),IF(K906&lt;=hypothèses!$BP$2,hypothèses!$BS$2,IF(K906&gt;=hypothèses!$BQ$2,hypothèses!$BT$2,K906*hypothèses!$BU$2)),IF(AND(D906=hypothèses!$BR$3,R906=hypothèses!$BI$1),IF(K906&lt;=hypothèses!$BP$3,hypothèses!$BS$3,IF(K906&gt;=hypothèses!$BQ$3,hypothèses!$BT$3,K906*hypothèses!$BU$3)),IF(AND(D906=hypothèses!$BR$5,R906=hypothèses!$BJ$1),IF(K906&lt;=hypothèses!$BP$5,hypothèses!$BS$5,IF(K906&gt;=hypothèses!$BQ$5,hypothèses!$BT$5,K906*hypothèses!$BU$5)),IF(AND(D906=hypothèses!$BR$6,R906=hypothèses!$BJ$1),IF(K906&lt;=hypothèses!$BP$6,hypothèses!$BS$6,IF(K906&gt;=hypothèses!$BQ$6,hypothèses!$BT$6,K906*hypothèses!$BU$6)),IF(AND(D906=hypothèses!$BR$8,R906=hypothèses!$BK$1),IF(K906&lt;=hypothèses!$BP$8,hypothèses!$BS$8,IF(K906&gt;=hypothèses!$BQ$8,hypothèses!$BT$8,K906*hypothèses!$BU$8)),IF(AND(D906=hypothèses!$BR$9,R906=hypothèses!$BK$1),IF(K906&lt;=hypothèses!$BP$9,hypothèses!$BS$9,IF(K906&gt;=hypothèses!$BQ$9,hypothèses!$BT$9,K906*hypothèses!$BU$9)),IF(AND(D906=hypothèses!$BR$11,R906=hypothèses!$BL$1),IF(K906&lt;=hypothèses!$BP$11,hypothèses!$BS$11,IF(K906&gt;=hypothèses!$BQ$11,hypothèses!$BT$11,K906*hypothèses!$BU$11)),IF(AND(D906=hypothèses!$BR$12,R906=hypothèses!$BL$1),IF(K906&lt;=hypothèses!$BP$12,hypothèses!$BS$12,IF(K906&gt;=hypothèses!$BQ$12,hypothèses!$BT$12,K906*hypothèses!$BU$12)),IF(AND(D906=hypothèses!$BR$14,R906=hypothèses!$BM$1),IF(K906&lt;=hypothèses!$BP$14,hypothèses!$BS$14,IF(K906&gt;=hypothèses!$BQ$14,hypothèses!$BT$14,K906*hypothèses!$BU$14)),IF(AND(D906=hypothèses!$BR$15,R906=hypothèses!$BM$1),IF(K906&lt;=hypothèses!$BP$15,hypothèses!$BS$15,IF(K906&gt;=hypothèses!$BQ$15,hypothèses!$BT$15,K906*hypothèses!$BU$15)),IF(AND(D906=hypothèses!$BR$17,R906=hypothèses!$BN$1),IF(K906&lt;=hypothèses!$BP$17,hypothèses!$BS$17,IF(K906&gt;=hypothèses!$BQ$17,hypothèses!$BT$17,K906*hypothèses!$BU$17)),IF(AND(D906=hypothèses!$BR$18,R906=hypothèses!$BN$1),IF(K906&lt;=hypothèses!$BP$18,hypothèses!$BS$18,IF(K906&gt;=hypothèses!$BQ$18,hypothèses!$BT$18,K906*hypothèses!$BU$18)),0))))))))))))))</f>
        <v>0</v>
      </c>
      <c r="W906" cm="1">
        <f t="array" ref="W906">IFERROR(IF(T906&lt;0,0,IF(R906="tarif frais de dossier",30,K906*INDEX(hypothèses!$CC$2:$CR$21,MATCH(1,(K906&gt;=hypothèses!$BX$2:$BX$21)*(K906&lt;hypothèses!$BY$2:$BY$21)*(D906="Villeurbanne")+(K906&gt;=hypothèses!$BX$12:$BX$21)*(K906&lt;hypothèses!$BY$12:$BY$21)*(D906="Hors Villeurbanne"),0),CHOOSE(MATCH(R906,{"tarif eveil";"tarif courant";"tarif pratiques collectives";"tarif troisième cycle renforcé PPES";"tarif cumul";"tarif location"},0),1,4,7,10,13,16)))),"")</f>
        <v>0</v>
      </c>
    </row>
    <row r="907" spans="1:23">
      <c r="A907" s="72" t="s">
        <v>71</v>
      </c>
      <c r="B907" s="72" t="s">
        <v>72</v>
      </c>
      <c r="C907" s="72" t="s">
        <v>73</v>
      </c>
      <c r="D907" t="s">
        <v>70</v>
      </c>
      <c r="E907" s="59">
        <v>80544</v>
      </c>
      <c r="F907">
        <v>33</v>
      </c>
      <c r="G907">
        <v>4</v>
      </c>
      <c r="H907">
        <f>IF(Tableau1[[#This Row],[Tranche RFR]]&gt;=2,Tableau1[[#This Row],[Tranche RFR]]-1,Tableau1[[#This Row],[Tranche RFR]])</f>
        <v>32</v>
      </c>
      <c r="I907">
        <f>Tableau1[[#This Row],[RFR]]/Tableau1[[#This Row],[nb parts sans couple]]</f>
        <v>2517</v>
      </c>
      <c r="J907" t="s">
        <v>77</v>
      </c>
      <c r="K907" s="4">
        <f t="shared" si="14"/>
        <v>1678</v>
      </c>
      <c r="L907" s="49">
        <f>IF($K907&lt;=hypothèses!$BG$2,1,IF(AND($K907&gt;hypothèses!$BF$3,$K907&lt;=hypothèses!$BG$3),2,IF(AND($K907&gt;hypothèses!$BF$4,$K907&lt;=hypothèses!$BG$4),3,IF(AND($K907&gt;hypothèses!$BF$5,$K907&lt;=hypothèses!$BG$5),4,IF(AND($K907&gt;hypothèses!$BF$6,$K907&lt;=hypothèses!$BG$6),5,IF(AND($K907&gt;hypothèses!$BF$7,$K907&lt;=hypothèses!$BG$7),6,IF(AND($K907&gt;hypothèses!$BF$8,$K907&lt;=hypothèses!$BG$8),7,IF(AND($K907&gt;hypothèses!$BF$9,$K907&lt;=hypothèses!$BG$9),8,IF(AND($K907&gt;hypothèses!$BF$10,$K907&lt;=hypothèses!$BG$10),9,IF(AND($K907&gt;hypothèses!$BF$11,$K907&lt;=hypothèses!$BG$11),10,IF(Tableau1[[#This Row],[QF mens]]&gt;hypothèses!BG916,10,"")))))))))))</f>
        <v>8</v>
      </c>
      <c r="M907" s="49">
        <f>IF($K907&lt;=hypothèses!$BY$2,1,IF(AND($K907&gt;hypothèses!$BX$3,$K907&lt;=hypothèses!$BY$3),2,IF(AND($K907&gt;hypothèses!$BX$4,$K907&lt;=hypothèses!$BY$4),3,IF(AND($K907&gt;hypothèses!$BX$5,$K907&lt;=hypothèses!$BY$5),4,IF(AND($K907&gt;hypothèses!$BX$6,$K907&lt;=hypothèses!$BY$6),5,IF(AND($K907&gt;hypothèses!$BX$7,$K907&lt;=hypothèses!$BY$7),6,IF(AND($K907&gt;hypothèses!$BX$8,$K907&lt;=hypothèses!$BY$8),7,IF(AND($K907&gt;hypothèses!$BX$9,$K907&lt;=hypothèses!$BY$9),8,IF(AND($K907&gt;hypothèses!$BX$10,$K907&lt;=hypothèses!$BY$10),9,IF(AND($K907&gt;hypothèses!$BX$11,$K907&lt;=hypothèses!$BY$11),10,IF(Tableau1[[#This Row],[QF mens]]&gt;hypothèses!BH916,10,"")))))))))))</f>
        <v>8</v>
      </c>
      <c r="N907" s="49" t="s">
        <v>82</v>
      </c>
      <c r="O907" s="49" t="s">
        <v>77</v>
      </c>
      <c r="P907" s="49" t="s">
        <v>83</v>
      </c>
      <c r="Q907" s="49" t="s">
        <v>82</v>
      </c>
      <c r="R907" t="s">
        <v>16</v>
      </c>
      <c r="S907">
        <v>1</v>
      </c>
      <c r="T907">
        <v>183</v>
      </c>
      <c r="U907" s="58" cm="1">
        <f t="array" ref="U90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171.77000000000004</v>
      </c>
      <c r="V907" s="58">
        <f>IF(R907="Tarif Frais de dossier",30,IF(T907&lt;0,0,IF(AND(D907=hypothèses!$BR$2,R907=hypothèses!$BI$1),IF(K907&lt;=hypothèses!$BP$2,hypothèses!$BS$2,IF(K907&gt;=hypothèses!$BQ$2,hypothèses!$BT$2,K907*hypothèses!$BU$2)),IF(AND(D907=hypothèses!$BR$3,R907=hypothèses!$BI$1),IF(K907&lt;=hypothèses!$BP$3,hypothèses!$BS$3,IF(K907&gt;=hypothèses!$BQ$3,hypothèses!$BT$3,K907*hypothèses!$BU$3)),IF(AND(D907=hypothèses!$BR$5,R907=hypothèses!$BJ$1),IF(K907&lt;=hypothèses!$BP$5,hypothèses!$BS$5,IF(K907&gt;=hypothèses!$BQ$5,hypothèses!$BT$5,K907*hypothèses!$BU$5)),IF(AND(D907=hypothèses!$BR$6,R907=hypothèses!$BJ$1),IF(K907&lt;=hypothèses!$BP$6,hypothèses!$BS$6,IF(K907&gt;=hypothèses!$BQ$6,hypothèses!$BT$6,K907*hypothèses!$BU$6)),IF(AND(D907=hypothèses!$BR$8,R907=hypothèses!$BK$1),IF(K907&lt;=hypothèses!$BP$8,hypothèses!$BS$8,IF(K907&gt;=hypothèses!$BQ$8,hypothèses!$BT$8,K907*hypothèses!$BU$8)),IF(AND(D907=hypothèses!$BR$9,R907=hypothèses!$BK$1),IF(K907&lt;=hypothèses!$BP$9,hypothèses!$BS$9,IF(K907&gt;=hypothèses!$BQ$9,hypothèses!$BT$9,K907*hypothèses!$BU$9)),IF(AND(D907=hypothèses!$BR$11,R907=hypothèses!$BL$1),IF(K907&lt;=hypothèses!$BP$11,hypothèses!$BS$11,IF(K907&gt;=hypothèses!$BQ$11,hypothèses!$BT$11,K907*hypothèses!$BU$11)),IF(AND(D907=hypothèses!$BR$12,R907=hypothèses!$BL$1),IF(K907&lt;=hypothèses!$BP$12,hypothèses!$BS$12,IF(K907&gt;=hypothèses!$BQ$12,hypothèses!$BT$12,K907*hypothèses!$BU$12)),IF(AND(D907=hypothèses!$BR$14,R907=hypothèses!$BM$1),IF(K907&lt;=hypothèses!$BP$14,hypothèses!$BS$14,IF(K907&gt;=hypothèses!$BQ$14,hypothèses!$BT$14,K907*hypothèses!$BU$14)),IF(AND(D907=hypothèses!$BR$15,R907=hypothèses!$BM$1),IF(K907&lt;=hypothèses!$BP$15,hypothèses!$BS$15,IF(K907&gt;=hypothèses!$BQ$15,hypothèses!$BT$15,K907*hypothèses!$BU$15)),IF(AND(D907=hypothèses!$BR$17,R907=hypothèses!$BN$1),IF(K907&lt;=hypothèses!$BP$17,hypothèses!$BS$17,IF(K907&gt;=hypothèses!$BQ$17,hypothèses!$BT$17,K907*hypothèses!$BU$17)),IF(AND(D907=hypothèses!$BR$18,R907=hypothèses!$BN$1),IF(K907&lt;=hypothèses!$BP$18,hypothèses!$BS$18,IF(K907&gt;=hypothèses!$BQ$18,hypothèses!$BT$18,K907*hypothèses!$BU$18)),0))))))))))))))</f>
        <v>170.38153846153847</v>
      </c>
      <c r="W907" t="str" cm="1">
        <f t="array" ref="W907">IFERROR(IF(T907&lt;0,0,IF(R907="tarif frais de dossier",30,K907*INDEX(hypothèses!$CC$2:$CR$21,MATCH(1,(K907&gt;=hypothèses!$BX$2:$BX$21)*(K907&lt;hypothèses!$BY$2:$BY$21)*(D907="Villeurbanne")+(K907&gt;=hypothèses!$BX$12:$BX$21)*(K907&lt;hypothèses!$BY$12:$BY$21)*(D907="Hors Villeurbanne"),0),CHOOSE(MATCH(R907,{"tarif eveil";"tarif courant";"tarif pratiques collectives";"tarif troisième cycle renforcé PPES";"tarif cumul";"tarif location"},0),1,4,7,10,13,16)))),"")</f>
        <v/>
      </c>
    </row>
    <row r="908" spans="1:23">
      <c r="A908" s="71" t="s">
        <v>71</v>
      </c>
      <c r="B908" s="71" t="s">
        <v>72</v>
      </c>
      <c r="C908" s="71" t="s">
        <v>73</v>
      </c>
      <c r="D908" t="s">
        <v>70</v>
      </c>
      <c r="E908" s="59">
        <v>80544</v>
      </c>
      <c r="F908">
        <v>33</v>
      </c>
      <c r="G908">
        <v>4</v>
      </c>
      <c r="H908">
        <f>IF(Tableau1[[#This Row],[Tranche RFR]]&gt;=2,Tableau1[[#This Row],[Tranche RFR]]-1,Tableau1[[#This Row],[Tranche RFR]])</f>
        <v>32</v>
      </c>
      <c r="I908">
        <f>Tableau1[[#This Row],[RFR]]/Tableau1[[#This Row],[nb parts sans couple]]</f>
        <v>2517</v>
      </c>
      <c r="J908" t="s">
        <v>77</v>
      </c>
      <c r="K908" s="4">
        <f t="shared" si="14"/>
        <v>1678</v>
      </c>
      <c r="L908" s="49">
        <f>IF($K908&lt;=hypothèses!$BG$2,1,IF(AND($K908&gt;hypothèses!$BF$3,$K908&lt;=hypothèses!$BG$3),2,IF(AND($K908&gt;hypothèses!$BF$4,$K908&lt;=hypothèses!$BG$4),3,IF(AND($K908&gt;hypothèses!$BF$5,$K908&lt;=hypothèses!$BG$5),4,IF(AND($K908&gt;hypothèses!$BF$6,$K908&lt;=hypothèses!$BG$6),5,IF(AND($K908&gt;hypothèses!$BF$7,$K908&lt;=hypothèses!$BG$7),6,IF(AND($K908&gt;hypothèses!$BF$8,$K908&lt;=hypothèses!$BG$8),7,IF(AND($K908&gt;hypothèses!$BF$9,$K908&lt;=hypothèses!$BG$9),8,IF(AND($K908&gt;hypothèses!$BF$10,$K908&lt;=hypothèses!$BG$10),9,IF(AND($K908&gt;hypothèses!$BF$11,$K908&lt;=hypothèses!$BG$11),10,IF(Tableau1[[#This Row],[QF mens]]&gt;hypothèses!BG917,10,"")))))))))))</f>
        <v>8</v>
      </c>
      <c r="M908" s="49">
        <f>IF($K908&lt;=hypothèses!$BY$2,1,IF(AND($K908&gt;hypothèses!$BX$3,$K908&lt;=hypothèses!$BY$3),2,IF(AND($K908&gt;hypothèses!$BX$4,$K908&lt;=hypothèses!$BY$4),3,IF(AND($K908&gt;hypothèses!$BX$5,$K908&lt;=hypothèses!$BY$5),4,IF(AND($K908&gt;hypothèses!$BX$6,$K908&lt;=hypothèses!$BY$6),5,IF(AND($K908&gt;hypothèses!$BX$7,$K908&lt;=hypothèses!$BY$7),6,IF(AND($K908&gt;hypothèses!$BX$8,$K908&lt;=hypothèses!$BY$8),7,IF(AND($K908&gt;hypothèses!$BX$9,$K908&lt;=hypothèses!$BY$9),8,IF(AND($K908&gt;hypothèses!$BX$10,$K908&lt;=hypothèses!$BY$10),9,IF(AND($K908&gt;hypothèses!$BX$11,$K908&lt;=hypothèses!$BY$11),10,IF(Tableau1[[#This Row],[QF mens]]&gt;hypothèses!BH917,10,"")))))))))))</f>
        <v>8</v>
      </c>
      <c r="N908" s="49" t="s">
        <v>82</v>
      </c>
      <c r="O908" s="49" t="s">
        <v>77</v>
      </c>
      <c r="P908" s="49" t="s">
        <v>83</v>
      </c>
      <c r="Q908" s="49" t="s">
        <v>82</v>
      </c>
      <c r="R908" t="s">
        <v>19</v>
      </c>
      <c r="S908">
        <v>1</v>
      </c>
      <c r="T908">
        <v>-36.6</v>
      </c>
      <c r="U908" s="58" cm="1">
        <f t="array" ref="U90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908" s="58">
        <f>IF(R908="Tarif Frais de dossier",30,IF(T908&lt;0,0,IF(AND(D908=hypothèses!$BR$2,R908=hypothèses!$BI$1),IF(K908&lt;=hypothèses!$BP$2,hypothèses!$BS$2,IF(K908&gt;=hypothèses!$BQ$2,hypothèses!$BT$2,K908*hypothèses!$BU$2)),IF(AND(D908=hypothèses!$BR$3,R908=hypothèses!$BI$1),IF(K908&lt;=hypothèses!$BP$3,hypothèses!$BS$3,IF(K908&gt;=hypothèses!$BQ$3,hypothèses!$BT$3,K908*hypothèses!$BU$3)),IF(AND(D908=hypothèses!$BR$5,R908=hypothèses!$BJ$1),IF(K908&lt;=hypothèses!$BP$5,hypothèses!$BS$5,IF(K908&gt;=hypothèses!$BQ$5,hypothèses!$BT$5,K908*hypothèses!$BU$5)),IF(AND(D908=hypothèses!$BR$6,R908=hypothèses!$BJ$1),IF(K908&lt;=hypothèses!$BP$6,hypothèses!$BS$6,IF(K908&gt;=hypothèses!$BQ$6,hypothèses!$BT$6,K908*hypothèses!$BU$6)),IF(AND(D908=hypothèses!$BR$8,R908=hypothèses!$BK$1),IF(K908&lt;=hypothèses!$BP$8,hypothèses!$BS$8,IF(K908&gt;=hypothèses!$BQ$8,hypothèses!$BT$8,K908*hypothèses!$BU$8)),IF(AND(D908=hypothèses!$BR$9,R908=hypothèses!$BK$1),IF(K908&lt;=hypothèses!$BP$9,hypothèses!$BS$9,IF(K908&gt;=hypothèses!$BQ$9,hypothèses!$BT$9,K908*hypothèses!$BU$9)),IF(AND(D908=hypothèses!$BR$11,R908=hypothèses!$BL$1),IF(K908&lt;=hypothèses!$BP$11,hypothèses!$BS$11,IF(K908&gt;=hypothèses!$BQ$11,hypothèses!$BT$11,K908*hypothèses!$BU$11)),IF(AND(D908=hypothèses!$BR$12,R908=hypothèses!$BL$1),IF(K908&lt;=hypothèses!$BP$12,hypothèses!$BS$12,IF(K908&gt;=hypothèses!$BQ$12,hypothèses!$BT$12,K908*hypothèses!$BU$12)),IF(AND(D908=hypothèses!$BR$14,R908=hypothèses!$BM$1),IF(K908&lt;=hypothèses!$BP$14,hypothèses!$BS$14,IF(K908&gt;=hypothèses!$BQ$14,hypothèses!$BT$14,K908*hypothèses!$BU$14)),IF(AND(D908=hypothèses!$BR$15,R908=hypothèses!$BM$1),IF(K908&lt;=hypothèses!$BP$15,hypothèses!$BS$15,IF(K908&gt;=hypothèses!$BQ$15,hypothèses!$BT$15,K908*hypothèses!$BU$15)),IF(AND(D908=hypothèses!$BR$17,R908=hypothèses!$BN$1),IF(K908&lt;=hypothèses!$BP$17,hypothèses!$BS$17,IF(K908&gt;=hypothèses!$BQ$17,hypothèses!$BT$17,K908*hypothèses!$BU$17)),IF(AND(D908=hypothèses!$BR$18,R908=hypothèses!$BN$1),IF(K908&lt;=hypothèses!$BP$18,hypothèses!$BS$18,IF(K908&gt;=hypothèses!$BQ$18,hypothèses!$BT$18,K908*hypothèses!$BU$18)),0))))))))))))))</f>
        <v>0</v>
      </c>
      <c r="W908" cm="1">
        <f t="array" ref="W908">IFERROR(IF(T908&lt;0,0,IF(R908="tarif frais de dossier",30,K908*INDEX(hypothèses!$CC$2:$CR$21,MATCH(1,(K908&gt;=hypothèses!$BX$2:$BX$21)*(K908&lt;hypothèses!$BY$2:$BY$21)*(D908="Villeurbanne")+(K908&gt;=hypothèses!$BX$12:$BX$21)*(K908&lt;hypothèses!$BY$12:$BY$21)*(D908="Hors Villeurbanne"),0),CHOOSE(MATCH(R908,{"tarif eveil";"tarif courant";"tarif pratiques collectives";"tarif troisième cycle renforcé PPES";"tarif cumul";"tarif location"},0),1,4,7,10,13,16)))),"")</f>
        <v>0</v>
      </c>
    </row>
    <row r="909" spans="1:23">
      <c r="A909" s="72" t="s">
        <v>71</v>
      </c>
      <c r="B909" s="72" t="s">
        <v>72</v>
      </c>
      <c r="C909" s="72" t="s">
        <v>73</v>
      </c>
      <c r="D909" t="s">
        <v>70</v>
      </c>
      <c r="E909" s="59">
        <v>38636</v>
      </c>
      <c r="F909">
        <v>16</v>
      </c>
      <c r="G909">
        <v>3</v>
      </c>
      <c r="H909">
        <f>IF(Tableau1[[#This Row],[Tranche RFR]]&gt;=2,Tableau1[[#This Row],[Tranche RFR]]-1,Tableau1[[#This Row],[Tranche RFR]])</f>
        <v>15</v>
      </c>
      <c r="I909">
        <f>Tableau1[[#This Row],[RFR]]/Tableau1[[#This Row],[nb parts sans couple]]</f>
        <v>2575.7333333333331</v>
      </c>
      <c r="J909" t="s">
        <v>77</v>
      </c>
      <c r="K909" s="4">
        <f t="shared" si="14"/>
        <v>1073.2222222222222</v>
      </c>
      <c r="L909" s="49">
        <f>IF($K909&lt;=hypothèses!$BG$2,1,IF(AND($K909&gt;hypothèses!$BF$3,$K909&lt;=hypothèses!$BG$3),2,IF(AND($K909&gt;hypothèses!$BF$4,$K909&lt;=hypothèses!$BG$4),3,IF(AND($K909&gt;hypothèses!$BF$5,$K909&lt;=hypothèses!$BG$5),4,IF(AND($K909&gt;hypothèses!$BF$6,$K909&lt;=hypothèses!$BG$6),5,IF(AND($K909&gt;hypothèses!$BF$7,$K909&lt;=hypothèses!$BG$7),6,IF(AND($K909&gt;hypothèses!$BF$8,$K909&lt;=hypothèses!$BG$8),7,IF(AND($K909&gt;hypothèses!$BF$9,$K909&lt;=hypothèses!$BG$9),8,IF(AND($K909&gt;hypothèses!$BF$10,$K909&lt;=hypothèses!$BG$10),9,IF(AND($K909&gt;hypothèses!$BF$11,$K909&lt;=hypothèses!$BG$11),10,IF(Tableau1[[#This Row],[QF mens]]&gt;hypothèses!BG918,10,"")))))))))))</f>
        <v>6</v>
      </c>
      <c r="M909" s="49">
        <f>IF($K909&lt;=hypothèses!$BY$2,1,IF(AND($K909&gt;hypothèses!$BX$3,$K909&lt;=hypothèses!$BY$3),2,IF(AND($K909&gt;hypothèses!$BX$4,$K909&lt;=hypothèses!$BY$4),3,IF(AND($K909&gt;hypothèses!$BX$5,$K909&lt;=hypothèses!$BY$5),4,IF(AND($K909&gt;hypothèses!$BX$6,$K909&lt;=hypothèses!$BY$6),5,IF(AND($K909&gt;hypothèses!$BX$7,$K909&lt;=hypothèses!$BY$7),6,IF(AND($K909&gt;hypothèses!$BX$8,$K909&lt;=hypothèses!$BY$8),7,IF(AND($K909&gt;hypothèses!$BX$9,$K909&lt;=hypothèses!$BY$9),8,IF(AND($K909&gt;hypothèses!$BX$10,$K909&lt;=hypothèses!$BY$10),9,IF(AND($K909&gt;hypothèses!$BX$11,$K909&lt;=hypothèses!$BY$11),10,IF(Tableau1[[#This Row],[QF mens]]&gt;hypothèses!BH918,10,"")))))))))))</f>
        <v>5</v>
      </c>
      <c r="N909" s="49" t="s">
        <v>82</v>
      </c>
      <c r="O909" s="49" t="s">
        <v>77</v>
      </c>
      <c r="P909" s="49" t="s">
        <v>83</v>
      </c>
      <c r="Q909" s="49" t="s">
        <v>82</v>
      </c>
      <c r="R909" t="s">
        <v>17</v>
      </c>
      <c r="S909">
        <v>1</v>
      </c>
      <c r="T909">
        <v>296</v>
      </c>
      <c r="U909" s="58" cm="1">
        <f t="array" ref="U90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302.64999999999998</v>
      </c>
      <c r="V909" s="58">
        <f>IF(R909="Tarif Frais de dossier",30,IF(T909&lt;0,0,IF(AND(D909=hypothèses!$BR$2,R909=hypothèses!$BI$1),IF(K909&lt;=hypothèses!$BP$2,hypothèses!$BS$2,IF(K909&gt;=hypothèses!$BQ$2,hypothèses!$BT$2,K909*hypothèses!$BU$2)),IF(AND(D909=hypothèses!$BR$3,R909=hypothèses!$BI$1),IF(K909&lt;=hypothèses!$BP$3,hypothèses!$BS$3,IF(K909&gt;=hypothèses!$BQ$3,hypothèses!$BT$3,K909*hypothèses!$BU$3)),IF(AND(D909=hypothèses!$BR$5,R909=hypothèses!$BJ$1),IF(K909&lt;=hypothèses!$BP$5,hypothèses!$BS$5,IF(K909&gt;=hypothèses!$BQ$5,hypothèses!$BT$5,K909*hypothèses!$BU$5)),IF(AND(D909=hypothèses!$BR$6,R909=hypothèses!$BJ$1),IF(K909&lt;=hypothèses!$BP$6,hypothèses!$BS$6,IF(K909&gt;=hypothèses!$BQ$6,hypothèses!$BT$6,K909*hypothèses!$BU$6)),IF(AND(D909=hypothèses!$BR$8,R909=hypothèses!$BK$1),IF(K909&lt;=hypothèses!$BP$8,hypothèses!$BS$8,IF(K909&gt;=hypothèses!$BQ$8,hypothèses!$BT$8,K909*hypothèses!$BU$8)),IF(AND(D909=hypothèses!$BR$9,R909=hypothèses!$BK$1),IF(K909&lt;=hypothèses!$BP$9,hypothèses!$BS$9,IF(K909&gt;=hypothèses!$BQ$9,hypothèses!$BT$9,K909*hypothèses!$BU$9)),IF(AND(D909=hypothèses!$BR$11,R909=hypothèses!$BL$1),IF(K909&lt;=hypothèses!$BP$11,hypothèses!$BS$11,IF(K909&gt;=hypothèses!$BQ$11,hypothèses!$BT$11,K909*hypothèses!$BU$11)),IF(AND(D909=hypothèses!$BR$12,R909=hypothèses!$BL$1),IF(K909&lt;=hypothèses!$BP$12,hypothèses!$BS$12,IF(K909&gt;=hypothèses!$BQ$12,hypothèses!$BT$12,K909*hypothèses!$BU$12)),IF(AND(D909=hypothèses!$BR$14,R909=hypothèses!$BM$1),IF(K909&lt;=hypothèses!$BP$14,hypothèses!$BS$14,IF(K909&gt;=hypothèses!$BQ$14,hypothèses!$BT$14,K909*hypothèses!$BU$14)),IF(AND(D909=hypothèses!$BR$15,R909=hypothèses!$BM$1),IF(K909&lt;=hypothèses!$BP$15,hypothèses!$BS$15,IF(K909&gt;=hypothèses!$BQ$15,hypothèses!$BT$15,K909*hypothèses!$BU$15)),IF(AND(D909=hypothèses!$BR$17,R909=hypothèses!$BN$1),IF(K909&lt;=hypothèses!$BP$17,hypothèses!$BS$17,IF(K909&gt;=hypothèses!$BQ$17,hypothèses!$BT$17,K909*hypothèses!$BU$17)),IF(AND(D909=hypothèses!$BR$18,R909=hypothèses!$BN$1),IF(K909&lt;=hypothèses!$BP$18,hypothèses!$BS$18,IF(K909&gt;=hypothèses!$BQ$18,hypothèses!$BT$18,K909*hypothèses!$BU$18)),0))))))))))))))</f>
        <v>141.66533333333334</v>
      </c>
      <c r="W909" t="str" cm="1">
        <f t="array" ref="W909">IFERROR(IF(T909&lt;0,0,IF(R909="tarif frais de dossier",30,K909*INDEX(hypothèses!$CC$2:$CR$21,MATCH(1,(K909&gt;=hypothèses!$BX$2:$BX$21)*(K909&lt;hypothèses!$BY$2:$BY$21)*(D909="Villeurbanne")+(K909&gt;=hypothèses!$BX$12:$BX$21)*(K909&lt;hypothèses!$BY$12:$BY$21)*(D909="Hors Villeurbanne"),0),CHOOSE(MATCH(R909,{"tarif eveil";"tarif courant";"tarif pratiques collectives";"tarif troisième cycle renforcé PPES";"tarif cumul";"tarif location"},0),1,4,7,10,13,16)))),"")</f>
        <v/>
      </c>
    </row>
    <row r="910" spans="1:23">
      <c r="A910" s="71" t="s">
        <v>71</v>
      </c>
      <c r="B910" s="71" t="s">
        <v>72</v>
      </c>
      <c r="C910" s="71" t="s">
        <v>73</v>
      </c>
      <c r="D910" t="s">
        <v>70</v>
      </c>
      <c r="E910" s="59">
        <v>70091</v>
      </c>
      <c r="F910">
        <v>29</v>
      </c>
      <c r="G910">
        <v>3</v>
      </c>
      <c r="H910">
        <f>IF(Tableau1[[#This Row],[Tranche RFR]]&gt;=2,Tableau1[[#This Row],[Tranche RFR]]-1,Tableau1[[#This Row],[Tranche RFR]])</f>
        <v>28</v>
      </c>
      <c r="I910">
        <f>Tableau1[[#This Row],[RFR]]/Tableau1[[#This Row],[nb parts sans couple]]</f>
        <v>2503.25</v>
      </c>
      <c r="J910" t="s">
        <v>77</v>
      </c>
      <c r="K910" s="4">
        <f t="shared" si="14"/>
        <v>1946.9722222222224</v>
      </c>
      <c r="L910" s="49">
        <f>IF($K910&lt;=hypothèses!$BG$2,1,IF(AND($K910&gt;hypothèses!$BF$3,$K910&lt;=hypothèses!$BG$3),2,IF(AND($K910&gt;hypothèses!$BF$4,$K910&lt;=hypothèses!$BG$4),3,IF(AND($K910&gt;hypothèses!$BF$5,$K910&lt;=hypothèses!$BG$5),4,IF(AND($K910&gt;hypothèses!$BF$6,$K910&lt;=hypothèses!$BG$6),5,IF(AND($K910&gt;hypothèses!$BF$7,$K910&lt;=hypothèses!$BG$7),6,IF(AND($K910&gt;hypothèses!$BF$8,$K910&lt;=hypothèses!$BG$8),7,IF(AND($K910&gt;hypothèses!$BF$9,$K910&lt;=hypothèses!$BG$9),8,IF(AND($K910&gt;hypothèses!$BF$10,$K910&lt;=hypothèses!$BG$10),9,IF(AND($K910&gt;hypothèses!$BF$11,$K910&lt;=hypothèses!$BG$11),10,IF(Tableau1[[#This Row],[QF mens]]&gt;hypothèses!BG919,10,"")))))))))))</f>
        <v>9</v>
      </c>
      <c r="M910" s="49">
        <f>IF($K910&lt;=hypothèses!$BY$2,1,IF(AND($K910&gt;hypothèses!$BX$3,$K910&lt;=hypothèses!$BY$3),2,IF(AND($K910&gt;hypothèses!$BX$4,$K910&lt;=hypothèses!$BY$4),3,IF(AND($K910&gt;hypothèses!$BX$5,$K910&lt;=hypothèses!$BY$5),4,IF(AND($K910&gt;hypothèses!$BX$6,$K910&lt;=hypothèses!$BY$6),5,IF(AND($K910&gt;hypothèses!$BX$7,$K910&lt;=hypothèses!$BY$7),6,IF(AND($K910&gt;hypothèses!$BX$8,$K910&lt;=hypothèses!$BY$8),7,IF(AND($K910&gt;hypothèses!$BX$9,$K910&lt;=hypothèses!$BY$9),8,IF(AND($K910&gt;hypothèses!$BX$10,$K910&lt;=hypothèses!$BY$10),9,IF(AND($K910&gt;hypothèses!$BX$11,$K910&lt;=hypothèses!$BY$11),10,IF(Tableau1[[#This Row],[QF mens]]&gt;hypothèses!BH919,10,"")))))))))))</f>
        <v>8</v>
      </c>
      <c r="N910" s="49" t="s">
        <v>82</v>
      </c>
      <c r="O910" s="49" t="s">
        <v>77</v>
      </c>
      <c r="P910" s="49" t="s">
        <v>83</v>
      </c>
      <c r="Q910" s="49" t="s">
        <v>82</v>
      </c>
      <c r="R910" t="s">
        <v>17</v>
      </c>
      <c r="S910">
        <v>1</v>
      </c>
      <c r="T910">
        <v>419</v>
      </c>
      <c r="U910" s="58" cm="1">
        <f t="array" ref="U91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444.63999999999993</v>
      </c>
      <c r="V910" s="58">
        <f>IF(R910="Tarif Frais de dossier",30,IF(T910&lt;0,0,IF(AND(D910=hypothèses!$BR$2,R910=hypothèses!$BI$1),IF(K910&lt;=hypothèses!$BP$2,hypothèses!$BS$2,IF(K910&gt;=hypothèses!$BQ$2,hypothèses!$BT$2,K910*hypothèses!$BU$2)),IF(AND(D910=hypothèses!$BR$3,R910=hypothèses!$BI$1),IF(K910&lt;=hypothèses!$BP$3,hypothèses!$BS$3,IF(K910&gt;=hypothèses!$BQ$3,hypothèses!$BT$3,K910*hypothèses!$BU$3)),IF(AND(D910=hypothèses!$BR$5,R910=hypothèses!$BJ$1),IF(K910&lt;=hypothèses!$BP$5,hypothèses!$BS$5,IF(K910&gt;=hypothèses!$BQ$5,hypothèses!$BT$5,K910*hypothèses!$BU$5)),IF(AND(D910=hypothèses!$BR$6,R910=hypothèses!$BJ$1),IF(K910&lt;=hypothèses!$BP$6,hypothèses!$BS$6,IF(K910&gt;=hypothèses!$BQ$6,hypothèses!$BT$6,K910*hypothèses!$BU$6)),IF(AND(D910=hypothèses!$BR$8,R910=hypothèses!$BK$1),IF(K910&lt;=hypothèses!$BP$8,hypothèses!$BS$8,IF(K910&gt;=hypothèses!$BQ$8,hypothèses!$BT$8,K910*hypothèses!$BU$8)),IF(AND(D910=hypothèses!$BR$9,R910=hypothèses!$BK$1),IF(K910&lt;=hypothèses!$BP$9,hypothèses!$BS$9,IF(K910&gt;=hypothèses!$BQ$9,hypothèses!$BT$9,K910*hypothèses!$BU$9)),IF(AND(D910=hypothèses!$BR$11,R910=hypothèses!$BL$1),IF(K910&lt;=hypothèses!$BP$11,hypothèses!$BS$11,IF(K910&gt;=hypothèses!$BQ$11,hypothèses!$BT$11,K910*hypothèses!$BU$11)),IF(AND(D910=hypothèses!$BR$12,R910=hypothèses!$BL$1),IF(K910&lt;=hypothèses!$BP$12,hypothèses!$BS$12,IF(K910&gt;=hypothèses!$BQ$12,hypothèses!$BT$12,K910*hypothèses!$BU$12)),IF(AND(D910=hypothèses!$BR$14,R910=hypothèses!$BM$1),IF(K910&lt;=hypothèses!$BP$14,hypothèses!$BS$14,IF(K910&gt;=hypothèses!$BQ$14,hypothèses!$BT$14,K910*hypothèses!$BU$14)),IF(AND(D910=hypothèses!$BR$15,R910=hypothèses!$BM$1),IF(K910&lt;=hypothèses!$BP$15,hypothèses!$BS$15,IF(K910&gt;=hypothèses!$BQ$15,hypothèses!$BT$15,K910*hypothèses!$BU$15)),IF(AND(D910=hypothèses!$BR$17,R910=hypothèses!$BN$1),IF(K910&lt;=hypothèses!$BP$17,hypothèses!$BS$17,IF(K910&gt;=hypothèses!$BQ$17,hypothèses!$BT$17,K910*hypothèses!$BU$17)),IF(AND(D910=hypothèses!$BR$18,R910=hypothèses!$BN$1),IF(K910&lt;=hypothèses!$BP$18,hypothèses!$BS$18,IF(K910&gt;=hypothèses!$BQ$18,hypothèses!$BT$18,K910*hypothèses!$BU$18)),0))))))))))))))</f>
        <v>257.00033333333334</v>
      </c>
      <c r="W910" t="str" cm="1">
        <f t="array" ref="W910">IFERROR(IF(T910&lt;0,0,IF(R910="tarif frais de dossier",30,K910*INDEX(hypothèses!$CC$2:$CR$21,MATCH(1,(K910&gt;=hypothèses!$BX$2:$BX$21)*(K910&lt;hypothèses!$BY$2:$BY$21)*(D910="Villeurbanne")+(K910&gt;=hypothèses!$BX$12:$BX$21)*(K910&lt;hypothèses!$BY$12:$BY$21)*(D910="Hors Villeurbanne"),0),CHOOSE(MATCH(R910,{"tarif eveil";"tarif courant";"tarif pratiques collectives";"tarif troisième cycle renforcé PPES";"tarif cumul";"tarif location"},0),1,4,7,10,13,16)))),"")</f>
        <v/>
      </c>
    </row>
    <row r="911" spans="1:23">
      <c r="A911" s="72" t="s">
        <v>71</v>
      </c>
      <c r="B911" s="72" t="s">
        <v>72</v>
      </c>
      <c r="C911" s="72" t="s">
        <v>73</v>
      </c>
      <c r="D911" t="s">
        <v>86</v>
      </c>
      <c r="E911" s="59">
        <v>60443</v>
      </c>
      <c r="F911">
        <v>25</v>
      </c>
      <c r="G911">
        <v>4</v>
      </c>
      <c r="H911">
        <f>IF(Tableau1[[#This Row],[Tranche RFR]]&gt;=2,Tableau1[[#This Row],[Tranche RFR]]-1,Tableau1[[#This Row],[Tranche RFR]])</f>
        <v>24</v>
      </c>
      <c r="I911">
        <f>Tableau1[[#This Row],[RFR]]/Tableau1[[#This Row],[nb parts sans couple]]</f>
        <v>2518.4583333333335</v>
      </c>
      <c r="J911" t="s">
        <v>77</v>
      </c>
      <c r="K911" s="4">
        <f t="shared" si="14"/>
        <v>1259.2291666666667</v>
      </c>
      <c r="L911" s="49">
        <f>IF($K911&lt;=hypothèses!$BG$2,1,IF(AND($K911&gt;hypothèses!$BF$3,$K911&lt;=hypothèses!$BG$3),2,IF(AND($K911&gt;hypothèses!$BF$4,$K911&lt;=hypothèses!$BG$4),3,IF(AND($K911&gt;hypothèses!$BF$5,$K911&lt;=hypothèses!$BG$5),4,IF(AND($K911&gt;hypothèses!$BF$6,$K911&lt;=hypothèses!$BG$6),5,IF(AND($K911&gt;hypothèses!$BF$7,$K911&lt;=hypothèses!$BG$7),6,IF(AND($K911&gt;hypothèses!$BF$8,$K911&lt;=hypothèses!$BG$8),7,IF(AND($K911&gt;hypothèses!$BF$9,$K911&lt;=hypothèses!$BG$9),8,IF(AND($K911&gt;hypothèses!$BF$10,$K911&lt;=hypothèses!$BG$10),9,IF(AND($K911&gt;hypothèses!$BF$11,$K911&lt;=hypothèses!$BG$11),10,IF(Tableau1[[#This Row],[QF mens]]&gt;hypothèses!BG920,10,"")))))))))))</f>
        <v>7</v>
      </c>
      <c r="M911" s="49">
        <f>IF($K911&lt;=hypothèses!$BY$2,1,IF(AND($K911&gt;hypothèses!$BX$3,$K911&lt;=hypothèses!$BY$3),2,IF(AND($K911&gt;hypothèses!$BX$4,$K911&lt;=hypothèses!$BY$4),3,IF(AND($K911&gt;hypothèses!$BX$5,$K911&lt;=hypothèses!$BY$5),4,IF(AND($K911&gt;hypothèses!$BX$6,$K911&lt;=hypothèses!$BY$6),5,IF(AND($K911&gt;hypothèses!$BX$7,$K911&lt;=hypothèses!$BY$7),6,IF(AND($K911&gt;hypothèses!$BX$8,$K911&lt;=hypothèses!$BY$8),7,IF(AND($K911&gt;hypothèses!$BX$9,$K911&lt;=hypothèses!$BY$9),8,IF(AND($K911&gt;hypothèses!$BX$10,$K911&lt;=hypothèses!$BY$10),9,IF(AND($K911&gt;hypothèses!$BX$11,$K911&lt;=hypothèses!$BY$11),10,IF(Tableau1[[#This Row],[QF mens]]&gt;hypothèses!BH920,10,"")))))))))))</f>
        <v>6</v>
      </c>
      <c r="N911" s="49" t="s">
        <v>82</v>
      </c>
      <c r="O911" s="49" t="s">
        <v>77</v>
      </c>
      <c r="P911" s="49" t="s">
        <v>83</v>
      </c>
      <c r="Q911" s="49" t="s">
        <v>82</v>
      </c>
      <c r="R911" t="s">
        <v>66</v>
      </c>
      <c r="S911">
        <v>1</v>
      </c>
      <c r="T911">
        <v>488</v>
      </c>
      <c r="U911" s="58" cm="1">
        <f t="array" ref="U91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911" s="58">
        <f>IF(R911="Tarif Frais de dossier",30,IF(T911&lt;0,0,IF(AND(D911=hypothèses!$BR$2,R911=hypothèses!$BI$1),IF(K911&lt;=hypothèses!$BP$2,hypothèses!$BS$2,IF(K911&gt;=hypothèses!$BQ$2,hypothèses!$BT$2,K911*hypothèses!$BU$2)),IF(AND(D911=hypothèses!$BR$3,R911=hypothèses!$BI$1),IF(K911&lt;=hypothèses!$BP$3,hypothèses!$BS$3,IF(K911&gt;=hypothèses!$BQ$3,hypothèses!$BT$3,K911*hypothèses!$BU$3)),IF(AND(D911=hypothèses!$BR$5,R911=hypothèses!$BJ$1),IF(K911&lt;=hypothèses!$BP$5,hypothèses!$BS$5,IF(K911&gt;=hypothèses!$BQ$5,hypothèses!$BT$5,K911*hypothèses!$BU$5)),IF(AND(D911=hypothèses!$BR$6,R911=hypothèses!$BJ$1),IF(K911&lt;=hypothèses!$BP$6,hypothèses!$BS$6,IF(K911&gt;=hypothèses!$BQ$6,hypothèses!$BT$6,K911*hypothèses!$BU$6)),IF(AND(D911=hypothèses!$BR$8,R911=hypothèses!$BK$1),IF(K911&lt;=hypothèses!$BP$8,hypothèses!$BS$8,IF(K911&gt;=hypothèses!$BQ$8,hypothèses!$BT$8,K911*hypothèses!$BU$8)),IF(AND(D911=hypothèses!$BR$9,R911=hypothèses!$BK$1),IF(K911&lt;=hypothèses!$BP$9,hypothèses!$BS$9,IF(K911&gt;=hypothèses!$BQ$9,hypothèses!$BT$9,K911*hypothèses!$BU$9)),IF(AND(D911=hypothèses!$BR$11,R911=hypothèses!$BL$1),IF(K911&lt;=hypothèses!$BP$11,hypothèses!$BS$11,IF(K911&gt;=hypothèses!$BQ$11,hypothèses!$BT$11,K911*hypothèses!$BU$11)),IF(AND(D911=hypothèses!$BR$12,R911=hypothèses!$BL$1),IF(K911&lt;=hypothèses!$BP$12,hypothèses!$BS$12,IF(K911&gt;=hypothèses!$BQ$12,hypothèses!$BT$12,K911*hypothèses!$BU$12)),IF(AND(D911=hypothèses!$BR$14,R911=hypothèses!$BM$1),IF(K911&lt;=hypothèses!$BP$14,hypothèses!$BS$14,IF(K911&gt;=hypothèses!$BQ$14,hypothèses!$BT$14,K911*hypothèses!$BU$14)),IF(AND(D911=hypothèses!$BR$15,R911=hypothèses!$BM$1),IF(K911&lt;=hypothèses!$BP$15,hypothèses!$BS$15,IF(K911&gt;=hypothèses!$BQ$15,hypothèses!$BT$15,K911*hypothèses!$BU$15)),IF(AND(D911=hypothèses!$BR$17,R911=hypothèses!$BN$1),IF(K911&lt;=hypothèses!$BP$17,hypothèses!$BS$17,IF(K911&gt;=hypothèses!$BQ$17,hypothèses!$BT$17,K911*hypothèses!$BU$17)),IF(AND(D911=hypothèses!$BR$18,R911=hypothèses!$BN$1),IF(K911&lt;=hypothèses!$BP$18,hypothèses!$BS$18,IF(K911&gt;=hypothèses!$BQ$18,hypothèses!$BT$18,K911*hypothèses!$BU$18)),0))))))))))))))</f>
        <v>0</v>
      </c>
      <c r="W911" t="str" cm="1">
        <f t="array" ref="W911">IFERROR(IF(T911&lt;0,0,IF(R911="tarif frais de dossier",30,K911*INDEX(hypothèses!$CC$2:$CR$21,MATCH(1,(K911&gt;=hypothèses!$BX$2:$BX$21)*(K911&lt;hypothèses!$BY$2:$BY$21)*(D911="Villeurbanne")+(K911&gt;=hypothèses!$BX$12:$BX$21)*(K911&lt;hypothèses!$BY$12:$BY$21)*(D911="Hors Villeurbanne"),0),CHOOSE(MATCH(R911,{"tarif eveil";"tarif courant";"tarif pratiques collectives";"tarif troisième cycle renforcé PPES";"tarif cumul";"tarif location"},0),1,4,7,10,13,16)))),"")</f>
        <v/>
      </c>
    </row>
    <row r="912" spans="1:23">
      <c r="A912" s="71" t="s">
        <v>71</v>
      </c>
      <c r="B912" s="71" t="s">
        <v>72</v>
      </c>
      <c r="C912" s="71" t="s">
        <v>73</v>
      </c>
      <c r="D912" t="s">
        <v>86</v>
      </c>
      <c r="E912" s="59">
        <v>60443</v>
      </c>
      <c r="F912">
        <v>25</v>
      </c>
      <c r="G912">
        <v>4</v>
      </c>
      <c r="H912">
        <f>IF(Tableau1[[#This Row],[Tranche RFR]]&gt;=2,Tableau1[[#This Row],[Tranche RFR]]-1,Tableau1[[#This Row],[Tranche RFR]])</f>
        <v>24</v>
      </c>
      <c r="I912">
        <f>Tableau1[[#This Row],[RFR]]/Tableau1[[#This Row],[nb parts sans couple]]</f>
        <v>2518.4583333333335</v>
      </c>
      <c r="J912" t="s">
        <v>77</v>
      </c>
      <c r="K912" s="4">
        <f t="shared" si="14"/>
        <v>1259.2291666666667</v>
      </c>
      <c r="L912" s="49">
        <f>IF($K912&lt;=hypothèses!$BG$2,1,IF(AND($K912&gt;hypothèses!$BF$3,$K912&lt;=hypothèses!$BG$3),2,IF(AND($K912&gt;hypothèses!$BF$4,$K912&lt;=hypothèses!$BG$4),3,IF(AND($K912&gt;hypothèses!$BF$5,$K912&lt;=hypothèses!$BG$5),4,IF(AND($K912&gt;hypothèses!$BF$6,$K912&lt;=hypothèses!$BG$6),5,IF(AND($K912&gt;hypothèses!$BF$7,$K912&lt;=hypothèses!$BG$7),6,IF(AND($K912&gt;hypothèses!$BF$8,$K912&lt;=hypothèses!$BG$8),7,IF(AND($K912&gt;hypothèses!$BF$9,$K912&lt;=hypothèses!$BG$9),8,IF(AND($K912&gt;hypothèses!$BF$10,$K912&lt;=hypothèses!$BG$10),9,IF(AND($K912&gt;hypothèses!$BF$11,$K912&lt;=hypothèses!$BG$11),10,IF(Tableau1[[#This Row],[QF mens]]&gt;hypothèses!BG921,10,"")))))))))))</f>
        <v>7</v>
      </c>
      <c r="M912" s="49">
        <f>IF($K912&lt;=hypothèses!$BY$2,1,IF(AND($K912&gt;hypothèses!$BX$3,$K912&lt;=hypothèses!$BY$3),2,IF(AND($K912&gt;hypothèses!$BX$4,$K912&lt;=hypothèses!$BY$4),3,IF(AND($K912&gt;hypothèses!$BX$5,$K912&lt;=hypothèses!$BY$5),4,IF(AND($K912&gt;hypothèses!$BX$6,$K912&lt;=hypothèses!$BY$6),5,IF(AND($K912&gt;hypothèses!$BX$7,$K912&lt;=hypothèses!$BY$7),6,IF(AND($K912&gt;hypothèses!$BX$8,$K912&lt;=hypothèses!$BY$8),7,IF(AND($K912&gt;hypothèses!$BX$9,$K912&lt;=hypothèses!$BY$9),8,IF(AND($K912&gt;hypothèses!$BX$10,$K912&lt;=hypothèses!$BY$10),9,IF(AND($K912&gt;hypothèses!$BX$11,$K912&lt;=hypothèses!$BY$11),10,IF(Tableau1[[#This Row],[QF mens]]&gt;hypothèses!BH921,10,"")))))))))))</f>
        <v>6</v>
      </c>
      <c r="N912" s="49" t="s">
        <v>82</v>
      </c>
      <c r="O912" s="49" t="s">
        <v>77</v>
      </c>
      <c r="P912" s="49" t="s">
        <v>83</v>
      </c>
      <c r="Q912" s="49" t="s">
        <v>82</v>
      </c>
      <c r="R912" t="s">
        <v>13</v>
      </c>
      <c r="S912">
        <v>1</v>
      </c>
      <c r="T912">
        <v>974</v>
      </c>
      <c r="U912" s="58" cm="1">
        <f t="array" ref="U91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910.01999999999987</v>
      </c>
      <c r="V912" s="58">
        <f>IF(R912="Tarif Frais de dossier",30,IF(T912&lt;0,0,IF(AND(D912=hypothèses!$BR$2,R912=hypothèses!$BI$1),IF(K912&lt;=hypothèses!$BP$2,hypothèses!$BS$2,IF(K912&gt;=hypothèses!$BQ$2,hypothèses!$BT$2,K912*hypothèses!$BU$2)),IF(AND(D912=hypothèses!$BR$3,R912=hypothèses!$BI$1),IF(K912&lt;=hypothèses!$BP$3,hypothèses!$BS$3,IF(K912&gt;=hypothèses!$BQ$3,hypothèses!$BT$3,K912*hypothèses!$BU$3)),IF(AND(D912=hypothèses!$BR$5,R912=hypothèses!$BJ$1),IF(K912&lt;=hypothèses!$BP$5,hypothèses!$BS$5,IF(K912&gt;=hypothèses!$BQ$5,hypothèses!$BT$5,K912*hypothèses!$BU$5)),IF(AND(D912=hypothèses!$BR$6,R912=hypothèses!$BJ$1),IF(K912&lt;=hypothèses!$BP$6,hypothèses!$BS$6,IF(K912&gt;=hypothèses!$BQ$6,hypothèses!$BT$6,K912*hypothèses!$BU$6)),IF(AND(D912=hypothèses!$BR$8,R912=hypothèses!$BK$1),IF(K912&lt;=hypothèses!$BP$8,hypothèses!$BS$8,IF(K912&gt;=hypothèses!$BQ$8,hypothèses!$BT$8,K912*hypothèses!$BU$8)),IF(AND(D912=hypothèses!$BR$9,R912=hypothèses!$BK$1),IF(K912&lt;=hypothèses!$BP$9,hypothèses!$BS$9,IF(K912&gt;=hypothèses!$BQ$9,hypothèses!$BT$9,K912*hypothèses!$BU$9)),IF(AND(D912=hypothèses!$BR$11,R912=hypothèses!$BL$1),IF(K912&lt;=hypothèses!$BP$11,hypothèses!$BS$11,IF(K912&gt;=hypothèses!$BQ$11,hypothèses!$BT$11,K912*hypothèses!$BU$11)),IF(AND(D912=hypothèses!$BR$12,R912=hypothèses!$BL$1),IF(K912&lt;=hypothèses!$BP$12,hypothèses!$BS$12,IF(K912&gt;=hypothèses!$BQ$12,hypothèses!$BT$12,K912*hypothèses!$BU$12)),IF(AND(D912=hypothèses!$BR$14,R912=hypothèses!$BM$1),IF(K912&lt;=hypothèses!$BP$14,hypothèses!$BS$14,IF(K912&gt;=hypothèses!$BQ$14,hypothèses!$BT$14,K912*hypothèses!$BU$14)),IF(AND(D912=hypothèses!$BR$15,R912=hypothèses!$BM$1),IF(K912&lt;=hypothèses!$BP$15,hypothèses!$BS$15,IF(K912&gt;=hypothèses!$BQ$15,hypothèses!$BT$15,K912*hypothèses!$BU$15)),IF(AND(D912=hypothèses!$BR$17,R912=hypothèses!$BN$1),IF(K912&lt;=hypothèses!$BP$17,hypothèses!$BS$17,IF(K912&gt;=hypothèses!$BQ$17,hypothèses!$BT$17,K912*hypothèses!$BU$17)),IF(AND(D912=hypothèses!$BR$18,R912=hypothèses!$BN$1),IF(K912&lt;=hypothèses!$BP$18,hypothèses!$BS$18,IF(K912&gt;=hypothèses!$BQ$18,hypothèses!$BT$18,K912*hypothèses!$BU$18)),0))))))))))))))</f>
        <v>415.54562500000003</v>
      </c>
      <c r="W912" t="str" cm="1">
        <f t="array" ref="W912">IFERROR(IF(T912&lt;0,0,IF(R912="tarif frais de dossier",30,K912*INDEX(hypothèses!$CC$2:$CR$21,MATCH(1,(K912&gt;=hypothèses!$BX$2:$BX$21)*(K912&lt;hypothèses!$BY$2:$BY$21)*(D912="Villeurbanne")+(K912&gt;=hypothèses!$BX$12:$BX$21)*(K912&lt;hypothèses!$BY$12:$BY$21)*(D912="Hors Villeurbanne"),0),CHOOSE(MATCH(R912,{"tarif eveil";"tarif courant";"tarif pratiques collectives";"tarif troisième cycle renforcé PPES";"tarif cumul";"tarif location"},0),1,4,7,10,13,16)))),"")</f>
        <v/>
      </c>
    </row>
    <row r="913" spans="1:23">
      <c r="A913" s="72" t="s">
        <v>71</v>
      </c>
      <c r="B913" s="72" t="s">
        <v>72</v>
      </c>
      <c r="C913" s="72" t="s">
        <v>73</v>
      </c>
      <c r="D913" t="s">
        <v>86</v>
      </c>
      <c r="E913" s="59">
        <v>60443</v>
      </c>
      <c r="F913">
        <v>25</v>
      </c>
      <c r="G913">
        <v>4</v>
      </c>
      <c r="H913">
        <f>IF(Tableau1[[#This Row],[Tranche RFR]]&gt;=2,Tableau1[[#This Row],[Tranche RFR]]-1,Tableau1[[#This Row],[Tranche RFR]])</f>
        <v>24</v>
      </c>
      <c r="I913">
        <f>Tableau1[[#This Row],[RFR]]/Tableau1[[#This Row],[nb parts sans couple]]</f>
        <v>2518.4583333333335</v>
      </c>
      <c r="J913" t="s">
        <v>77</v>
      </c>
      <c r="K913" s="4">
        <f t="shared" si="14"/>
        <v>1259.2291666666667</v>
      </c>
      <c r="L913" s="49">
        <f>IF($K913&lt;=hypothèses!$BG$2,1,IF(AND($K913&gt;hypothèses!$BF$3,$K913&lt;=hypothèses!$BG$3),2,IF(AND($K913&gt;hypothèses!$BF$4,$K913&lt;=hypothèses!$BG$4),3,IF(AND($K913&gt;hypothèses!$BF$5,$K913&lt;=hypothèses!$BG$5),4,IF(AND($K913&gt;hypothèses!$BF$6,$K913&lt;=hypothèses!$BG$6),5,IF(AND($K913&gt;hypothèses!$BF$7,$K913&lt;=hypothèses!$BG$7),6,IF(AND($K913&gt;hypothèses!$BF$8,$K913&lt;=hypothèses!$BG$8),7,IF(AND($K913&gt;hypothèses!$BF$9,$K913&lt;=hypothèses!$BG$9),8,IF(AND($K913&gt;hypothèses!$BF$10,$K913&lt;=hypothèses!$BG$10),9,IF(AND($K913&gt;hypothèses!$BF$11,$K913&lt;=hypothèses!$BG$11),10,IF(Tableau1[[#This Row],[QF mens]]&gt;hypothèses!BG922,10,"")))))))))))</f>
        <v>7</v>
      </c>
      <c r="M913" s="49">
        <f>IF($K913&lt;=hypothèses!$BY$2,1,IF(AND($K913&gt;hypothèses!$BX$3,$K913&lt;=hypothèses!$BY$3),2,IF(AND($K913&gt;hypothèses!$BX$4,$K913&lt;=hypothèses!$BY$4),3,IF(AND($K913&gt;hypothèses!$BX$5,$K913&lt;=hypothèses!$BY$5),4,IF(AND($K913&gt;hypothèses!$BX$6,$K913&lt;=hypothèses!$BY$6),5,IF(AND($K913&gt;hypothèses!$BX$7,$K913&lt;=hypothèses!$BY$7),6,IF(AND($K913&gt;hypothèses!$BX$8,$K913&lt;=hypothèses!$BY$8),7,IF(AND($K913&gt;hypothèses!$BX$9,$K913&lt;=hypothèses!$BY$9),8,IF(AND($K913&gt;hypothèses!$BX$10,$K913&lt;=hypothèses!$BY$10),9,IF(AND($K913&gt;hypothèses!$BX$11,$K913&lt;=hypothèses!$BY$11),10,IF(Tableau1[[#This Row],[QF mens]]&gt;hypothèses!BH922,10,"")))))))))))</f>
        <v>6</v>
      </c>
      <c r="N913" s="49" t="s">
        <v>82</v>
      </c>
      <c r="O913" s="49" t="s">
        <v>77</v>
      </c>
      <c r="P913" s="49" t="s">
        <v>83</v>
      </c>
      <c r="Q913" s="49" t="s">
        <v>82</v>
      </c>
      <c r="R913" t="s">
        <v>66</v>
      </c>
      <c r="S913">
        <v>1</v>
      </c>
      <c r="T913">
        <v>488</v>
      </c>
      <c r="U913" s="58" cm="1">
        <f t="array" ref="U91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913" s="58">
        <f>IF(R913="Tarif Frais de dossier",30,IF(T913&lt;0,0,IF(AND(D913=hypothèses!$BR$2,R913=hypothèses!$BI$1),IF(K913&lt;=hypothèses!$BP$2,hypothèses!$BS$2,IF(K913&gt;=hypothèses!$BQ$2,hypothèses!$BT$2,K913*hypothèses!$BU$2)),IF(AND(D913=hypothèses!$BR$3,R913=hypothèses!$BI$1),IF(K913&lt;=hypothèses!$BP$3,hypothèses!$BS$3,IF(K913&gt;=hypothèses!$BQ$3,hypothèses!$BT$3,K913*hypothèses!$BU$3)),IF(AND(D913=hypothèses!$BR$5,R913=hypothèses!$BJ$1),IF(K913&lt;=hypothèses!$BP$5,hypothèses!$BS$5,IF(K913&gt;=hypothèses!$BQ$5,hypothèses!$BT$5,K913*hypothèses!$BU$5)),IF(AND(D913=hypothèses!$BR$6,R913=hypothèses!$BJ$1),IF(K913&lt;=hypothèses!$BP$6,hypothèses!$BS$6,IF(K913&gt;=hypothèses!$BQ$6,hypothèses!$BT$6,K913*hypothèses!$BU$6)),IF(AND(D913=hypothèses!$BR$8,R913=hypothèses!$BK$1),IF(K913&lt;=hypothèses!$BP$8,hypothèses!$BS$8,IF(K913&gt;=hypothèses!$BQ$8,hypothèses!$BT$8,K913*hypothèses!$BU$8)),IF(AND(D913=hypothèses!$BR$9,R913=hypothèses!$BK$1),IF(K913&lt;=hypothèses!$BP$9,hypothèses!$BS$9,IF(K913&gt;=hypothèses!$BQ$9,hypothèses!$BT$9,K913*hypothèses!$BU$9)),IF(AND(D913=hypothèses!$BR$11,R913=hypothèses!$BL$1),IF(K913&lt;=hypothèses!$BP$11,hypothèses!$BS$11,IF(K913&gt;=hypothèses!$BQ$11,hypothèses!$BT$11,K913*hypothèses!$BU$11)),IF(AND(D913=hypothèses!$BR$12,R913=hypothèses!$BL$1),IF(K913&lt;=hypothèses!$BP$12,hypothèses!$BS$12,IF(K913&gt;=hypothèses!$BQ$12,hypothèses!$BT$12,K913*hypothèses!$BU$12)),IF(AND(D913=hypothèses!$BR$14,R913=hypothèses!$BM$1),IF(K913&lt;=hypothèses!$BP$14,hypothèses!$BS$14,IF(K913&gt;=hypothèses!$BQ$14,hypothèses!$BT$14,K913*hypothèses!$BU$14)),IF(AND(D913=hypothèses!$BR$15,R913=hypothèses!$BM$1),IF(K913&lt;=hypothèses!$BP$15,hypothèses!$BS$15,IF(K913&gt;=hypothèses!$BQ$15,hypothèses!$BT$15,K913*hypothèses!$BU$15)),IF(AND(D913=hypothèses!$BR$17,R913=hypothèses!$BN$1),IF(K913&lt;=hypothèses!$BP$17,hypothèses!$BS$17,IF(K913&gt;=hypothèses!$BQ$17,hypothèses!$BT$17,K913*hypothèses!$BU$17)),IF(AND(D913=hypothèses!$BR$18,R913=hypothèses!$BN$1),IF(K913&lt;=hypothèses!$BP$18,hypothèses!$BS$18,IF(K913&gt;=hypothèses!$BQ$18,hypothèses!$BT$18,K913*hypothèses!$BU$18)),0))))))))))))))</f>
        <v>0</v>
      </c>
      <c r="W913" t="str" cm="1">
        <f t="array" ref="W913">IFERROR(IF(T913&lt;0,0,IF(R913="tarif frais de dossier",30,K913*INDEX(hypothèses!$CC$2:$CR$21,MATCH(1,(K913&gt;=hypothèses!$BX$2:$BX$21)*(K913&lt;hypothèses!$BY$2:$BY$21)*(D913="Villeurbanne")+(K913&gt;=hypothèses!$BX$12:$BX$21)*(K913&lt;hypothèses!$BY$12:$BY$21)*(D913="Hors Villeurbanne"),0),CHOOSE(MATCH(R913,{"tarif eveil";"tarif courant";"tarif pratiques collectives";"tarif troisième cycle renforcé PPES";"tarif cumul";"tarif location"},0),1,4,7,10,13,16)))),"")</f>
        <v/>
      </c>
    </row>
    <row r="914" spans="1:23">
      <c r="A914" s="71" t="s">
        <v>71</v>
      </c>
      <c r="B914" s="71" t="s">
        <v>72</v>
      </c>
      <c r="C914" s="71" t="s">
        <v>73</v>
      </c>
      <c r="D914" t="s">
        <v>86</v>
      </c>
      <c r="E914" s="59">
        <v>60443</v>
      </c>
      <c r="F914">
        <v>25</v>
      </c>
      <c r="G914">
        <v>4</v>
      </c>
      <c r="H914">
        <f>IF(Tableau1[[#This Row],[Tranche RFR]]&gt;=2,Tableau1[[#This Row],[Tranche RFR]]-1,Tableau1[[#This Row],[Tranche RFR]])</f>
        <v>24</v>
      </c>
      <c r="I914">
        <f>Tableau1[[#This Row],[RFR]]/Tableau1[[#This Row],[nb parts sans couple]]</f>
        <v>2518.4583333333335</v>
      </c>
      <c r="J914" t="s">
        <v>77</v>
      </c>
      <c r="K914" s="4">
        <f t="shared" si="14"/>
        <v>1259.2291666666667</v>
      </c>
      <c r="L914" s="49">
        <f>IF($K914&lt;=hypothèses!$BG$2,1,IF(AND($K914&gt;hypothèses!$BF$3,$K914&lt;=hypothèses!$BG$3),2,IF(AND($K914&gt;hypothèses!$BF$4,$K914&lt;=hypothèses!$BG$4),3,IF(AND($K914&gt;hypothèses!$BF$5,$K914&lt;=hypothèses!$BG$5),4,IF(AND($K914&gt;hypothèses!$BF$6,$K914&lt;=hypothèses!$BG$6),5,IF(AND($K914&gt;hypothèses!$BF$7,$K914&lt;=hypothèses!$BG$7),6,IF(AND($K914&gt;hypothèses!$BF$8,$K914&lt;=hypothèses!$BG$8),7,IF(AND($K914&gt;hypothèses!$BF$9,$K914&lt;=hypothèses!$BG$9),8,IF(AND($K914&gt;hypothèses!$BF$10,$K914&lt;=hypothèses!$BG$10),9,IF(AND($K914&gt;hypothèses!$BF$11,$K914&lt;=hypothèses!$BG$11),10,IF(Tableau1[[#This Row],[QF mens]]&gt;hypothèses!BG923,10,"")))))))))))</f>
        <v>7</v>
      </c>
      <c r="M914" s="49">
        <f>IF($K914&lt;=hypothèses!$BY$2,1,IF(AND($K914&gt;hypothèses!$BX$3,$K914&lt;=hypothèses!$BY$3),2,IF(AND($K914&gt;hypothèses!$BX$4,$K914&lt;=hypothèses!$BY$4),3,IF(AND($K914&gt;hypothèses!$BX$5,$K914&lt;=hypothèses!$BY$5),4,IF(AND($K914&gt;hypothèses!$BX$6,$K914&lt;=hypothèses!$BY$6),5,IF(AND($K914&gt;hypothèses!$BX$7,$K914&lt;=hypothèses!$BY$7),6,IF(AND($K914&gt;hypothèses!$BX$8,$K914&lt;=hypothèses!$BY$8),7,IF(AND($K914&gt;hypothèses!$BX$9,$K914&lt;=hypothèses!$BY$9),8,IF(AND($K914&gt;hypothèses!$BX$10,$K914&lt;=hypothèses!$BY$10),9,IF(AND($K914&gt;hypothèses!$BX$11,$K914&lt;=hypothèses!$BY$11),10,IF(Tableau1[[#This Row],[QF mens]]&gt;hypothèses!BH923,10,"")))))))))))</f>
        <v>6</v>
      </c>
      <c r="N914" s="49" t="s">
        <v>82</v>
      </c>
      <c r="O914" s="49" t="s">
        <v>77</v>
      </c>
      <c r="P914" s="49" t="s">
        <v>83</v>
      </c>
      <c r="Q914" s="49" t="s">
        <v>82</v>
      </c>
      <c r="T914">
        <v>0</v>
      </c>
      <c r="U914" s="58" t="str" cm="1">
        <f t="array" ref="U91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914" s="58">
        <f>IF(R914="Tarif Frais de dossier",30,IF(T914&lt;0,0,IF(AND(D914=hypothèses!$BR$2,R914=hypothèses!$BI$1),IF(K914&lt;=hypothèses!$BP$2,hypothèses!$BS$2,IF(K914&gt;=hypothèses!$BQ$2,hypothèses!$BT$2,K914*hypothèses!$BU$2)),IF(AND(D914=hypothèses!$BR$3,R914=hypothèses!$BI$1),IF(K914&lt;=hypothèses!$BP$3,hypothèses!$BS$3,IF(K914&gt;=hypothèses!$BQ$3,hypothèses!$BT$3,K914*hypothèses!$BU$3)),IF(AND(D914=hypothèses!$BR$5,R914=hypothèses!$BJ$1),IF(K914&lt;=hypothèses!$BP$5,hypothèses!$BS$5,IF(K914&gt;=hypothèses!$BQ$5,hypothèses!$BT$5,K914*hypothèses!$BU$5)),IF(AND(D914=hypothèses!$BR$6,R914=hypothèses!$BJ$1),IF(K914&lt;=hypothèses!$BP$6,hypothèses!$BS$6,IF(K914&gt;=hypothèses!$BQ$6,hypothèses!$BT$6,K914*hypothèses!$BU$6)),IF(AND(D914=hypothèses!$BR$8,R914=hypothèses!$BK$1),IF(K914&lt;=hypothèses!$BP$8,hypothèses!$BS$8,IF(K914&gt;=hypothèses!$BQ$8,hypothèses!$BT$8,K914*hypothèses!$BU$8)),IF(AND(D914=hypothèses!$BR$9,R914=hypothèses!$BK$1),IF(K914&lt;=hypothèses!$BP$9,hypothèses!$BS$9,IF(K914&gt;=hypothèses!$BQ$9,hypothèses!$BT$9,K914*hypothèses!$BU$9)),IF(AND(D914=hypothèses!$BR$11,R914=hypothèses!$BL$1),IF(K914&lt;=hypothèses!$BP$11,hypothèses!$BS$11,IF(K914&gt;=hypothèses!$BQ$11,hypothèses!$BT$11,K914*hypothèses!$BU$11)),IF(AND(D914=hypothèses!$BR$12,R914=hypothèses!$BL$1),IF(K914&lt;=hypothèses!$BP$12,hypothèses!$BS$12,IF(K914&gt;=hypothèses!$BQ$12,hypothèses!$BT$12,K914*hypothèses!$BU$12)),IF(AND(D914=hypothèses!$BR$14,R914=hypothèses!$BM$1),IF(K914&lt;=hypothèses!$BP$14,hypothèses!$BS$14,IF(K914&gt;=hypothèses!$BQ$14,hypothèses!$BT$14,K914*hypothèses!$BU$14)),IF(AND(D914=hypothèses!$BR$15,R914=hypothèses!$BM$1),IF(K914&lt;=hypothèses!$BP$15,hypothèses!$BS$15,IF(K914&gt;=hypothèses!$BQ$15,hypothèses!$BT$15,K914*hypothèses!$BU$15)),IF(AND(D914=hypothèses!$BR$17,R914=hypothèses!$BN$1),IF(K914&lt;=hypothèses!$BP$17,hypothèses!$BS$17,IF(K914&gt;=hypothèses!$BQ$17,hypothèses!$BT$17,K914*hypothèses!$BU$17)),IF(AND(D914=hypothèses!$BR$18,R914=hypothèses!$BN$1),IF(K914&lt;=hypothèses!$BP$18,hypothèses!$BS$18,IF(K914&gt;=hypothèses!$BQ$18,hypothèses!$BT$18,K914*hypothèses!$BU$18)),0))))))))))))))</f>
        <v>0</v>
      </c>
      <c r="W914" t="str" cm="1">
        <f t="array" ref="W914">IFERROR(IF(T914&lt;0,0,IF(R914="tarif frais de dossier",30,K914*INDEX(hypothèses!$CC$2:$CR$21,MATCH(1,(K914&gt;=hypothèses!$BX$2:$BX$21)*(K914&lt;hypothèses!$BY$2:$BY$21)*(D914="Villeurbanne")+(K914&gt;=hypothèses!$BX$12:$BX$21)*(K914&lt;hypothèses!$BY$12:$BY$21)*(D914="Hors Villeurbanne"),0),CHOOSE(MATCH(R914,{"tarif eveil";"tarif courant";"tarif pratiques collectives";"tarif troisième cycle renforcé PPES";"tarif cumul";"tarif location"},0),1,4,7,10,13,16)))),"")</f>
        <v/>
      </c>
    </row>
    <row r="915" spans="1:23">
      <c r="A915" s="72" t="s">
        <v>71</v>
      </c>
      <c r="B915" s="72" t="s">
        <v>72</v>
      </c>
      <c r="C915" s="72" t="s">
        <v>73</v>
      </c>
      <c r="D915" t="s">
        <v>86</v>
      </c>
      <c r="E915" s="59">
        <v>60443</v>
      </c>
      <c r="F915">
        <v>25</v>
      </c>
      <c r="G915">
        <v>4</v>
      </c>
      <c r="H915">
        <f>IF(Tableau1[[#This Row],[Tranche RFR]]&gt;=2,Tableau1[[#This Row],[Tranche RFR]]-1,Tableau1[[#This Row],[Tranche RFR]])</f>
        <v>24</v>
      </c>
      <c r="I915">
        <f>Tableau1[[#This Row],[RFR]]/Tableau1[[#This Row],[nb parts sans couple]]</f>
        <v>2518.4583333333335</v>
      </c>
      <c r="J915" t="s">
        <v>77</v>
      </c>
      <c r="K915" s="4">
        <f t="shared" si="14"/>
        <v>1259.2291666666667</v>
      </c>
      <c r="L915" s="49">
        <f>IF($K915&lt;=hypothèses!$BG$2,1,IF(AND($K915&gt;hypothèses!$BF$3,$K915&lt;=hypothèses!$BG$3),2,IF(AND($K915&gt;hypothèses!$BF$4,$K915&lt;=hypothèses!$BG$4),3,IF(AND($K915&gt;hypothèses!$BF$5,$K915&lt;=hypothèses!$BG$5),4,IF(AND($K915&gt;hypothèses!$BF$6,$K915&lt;=hypothèses!$BG$6),5,IF(AND($K915&gt;hypothèses!$BF$7,$K915&lt;=hypothèses!$BG$7),6,IF(AND($K915&gt;hypothèses!$BF$8,$K915&lt;=hypothèses!$BG$8),7,IF(AND($K915&gt;hypothèses!$BF$9,$K915&lt;=hypothèses!$BG$9),8,IF(AND($K915&gt;hypothèses!$BF$10,$K915&lt;=hypothèses!$BG$10),9,IF(AND($K915&gt;hypothèses!$BF$11,$K915&lt;=hypothèses!$BG$11),10,IF(Tableau1[[#This Row],[QF mens]]&gt;hypothèses!BG924,10,"")))))))))))</f>
        <v>7</v>
      </c>
      <c r="M915" s="49">
        <f>IF($K915&lt;=hypothèses!$BY$2,1,IF(AND($K915&gt;hypothèses!$BX$3,$K915&lt;=hypothèses!$BY$3),2,IF(AND($K915&gt;hypothèses!$BX$4,$K915&lt;=hypothèses!$BY$4),3,IF(AND($K915&gt;hypothèses!$BX$5,$K915&lt;=hypothèses!$BY$5),4,IF(AND($K915&gt;hypothèses!$BX$6,$K915&lt;=hypothèses!$BY$6),5,IF(AND($K915&gt;hypothèses!$BX$7,$K915&lt;=hypothèses!$BY$7),6,IF(AND($K915&gt;hypothèses!$BX$8,$K915&lt;=hypothèses!$BY$8),7,IF(AND($K915&gt;hypothèses!$BX$9,$K915&lt;=hypothèses!$BY$9),8,IF(AND($K915&gt;hypothèses!$BX$10,$K915&lt;=hypothèses!$BY$10),9,IF(AND($K915&gt;hypothèses!$BX$11,$K915&lt;=hypothèses!$BY$11),10,IF(Tableau1[[#This Row],[QF mens]]&gt;hypothèses!BH924,10,"")))))))))))</f>
        <v>6</v>
      </c>
      <c r="N915" s="49" t="s">
        <v>82</v>
      </c>
      <c r="O915" s="49" t="s">
        <v>77</v>
      </c>
      <c r="P915" s="49" t="s">
        <v>83</v>
      </c>
      <c r="Q915" s="49" t="s">
        <v>82</v>
      </c>
      <c r="T915">
        <v>0</v>
      </c>
      <c r="U915" s="58" t="str" cm="1">
        <f t="array" ref="U91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915" s="58">
        <f>IF(R915="Tarif Frais de dossier",30,IF(T915&lt;0,0,IF(AND(D915=hypothèses!$BR$2,R915=hypothèses!$BI$1),IF(K915&lt;=hypothèses!$BP$2,hypothèses!$BS$2,IF(K915&gt;=hypothèses!$BQ$2,hypothèses!$BT$2,K915*hypothèses!$BU$2)),IF(AND(D915=hypothèses!$BR$3,R915=hypothèses!$BI$1),IF(K915&lt;=hypothèses!$BP$3,hypothèses!$BS$3,IF(K915&gt;=hypothèses!$BQ$3,hypothèses!$BT$3,K915*hypothèses!$BU$3)),IF(AND(D915=hypothèses!$BR$5,R915=hypothèses!$BJ$1),IF(K915&lt;=hypothèses!$BP$5,hypothèses!$BS$5,IF(K915&gt;=hypothèses!$BQ$5,hypothèses!$BT$5,K915*hypothèses!$BU$5)),IF(AND(D915=hypothèses!$BR$6,R915=hypothèses!$BJ$1),IF(K915&lt;=hypothèses!$BP$6,hypothèses!$BS$6,IF(K915&gt;=hypothèses!$BQ$6,hypothèses!$BT$6,K915*hypothèses!$BU$6)),IF(AND(D915=hypothèses!$BR$8,R915=hypothèses!$BK$1),IF(K915&lt;=hypothèses!$BP$8,hypothèses!$BS$8,IF(K915&gt;=hypothèses!$BQ$8,hypothèses!$BT$8,K915*hypothèses!$BU$8)),IF(AND(D915=hypothèses!$BR$9,R915=hypothèses!$BK$1),IF(K915&lt;=hypothèses!$BP$9,hypothèses!$BS$9,IF(K915&gt;=hypothèses!$BQ$9,hypothèses!$BT$9,K915*hypothèses!$BU$9)),IF(AND(D915=hypothèses!$BR$11,R915=hypothèses!$BL$1),IF(K915&lt;=hypothèses!$BP$11,hypothèses!$BS$11,IF(K915&gt;=hypothèses!$BQ$11,hypothèses!$BT$11,K915*hypothèses!$BU$11)),IF(AND(D915=hypothèses!$BR$12,R915=hypothèses!$BL$1),IF(K915&lt;=hypothèses!$BP$12,hypothèses!$BS$12,IF(K915&gt;=hypothèses!$BQ$12,hypothèses!$BT$12,K915*hypothèses!$BU$12)),IF(AND(D915=hypothèses!$BR$14,R915=hypothèses!$BM$1),IF(K915&lt;=hypothèses!$BP$14,hypothèses!$BS$14,IF(K915&gt;=hypothèses!$BQ$14,hypothèses!$BT$14,K915*hypothèses!$BU$14)),IF(AND(D915=hypothèses!$BR$15,R915=hypothèses!$BM$1),IF(K915&lt;=hypothèses!$BP$15,hypothèses!$BS$15,IF(K915&gt;=hypothèses!$BQ$15,hypothèses!$BT$15,K915*hypothèses!$BU$15)),IF(AND(D915=hypothèses!$BR$17,R915=hypothèses!$BN$1),IF(K915&lt;=hypothèses!$BP$17,hypothèses!$BS$17,IF(K915&gt;=hypothèses!$BQ$17,hypothèses!$BT$17,K915*hypothèses!$BU$17)),IF(AND(D915=hypothèses!$BR$18,R915=hypothèses!$BN$1),IF(K915&lt;=hypothèses!$BP$18,hypothèses!$BS$18,IF(K915&gt;=hypothèses!$BQ$18,hypothèses!$BT$18,K915*hypothèses!$BU$18)),0))))))))))))))</f>
        <v>0</v>
      </c>
      <c r="W915" t="str" cm="1">
        <f t="array" ref="W915">IFERROR(IF(T915&lt;0,0,IF(R915="tarif frais de dossier",30,K915*INDEX(hypothèses!$CC$2:$CR$21,MATCH(1,(K915&gt;=hypothèses!$BX$2:$BX$21)*(K915&lt;hypothèses!$BY$2:$BY$21)*(D915="Villeurbanne")+(K915&gt;=hypothèses!$BX$12:$BX$21)*(K915&lt;hypothèses!$BY$12:$BY$21)*(D915="Hors Villeurbanne"),0),CHOOSE(MATCH(R915,{"tarif eveil";"tarif courant";"tarif pratiques collectives";"tarif troisième cycle renforcé PPES";"tarif cumul";"tarif location"},0),1,4,7,10,13,16)))),"")</f>
        <v/>
      </c>
    </row>
    <row r="916" spans="1:23">
      <c r="A916" s="71" t="s">
        <v>71</v>
      </c>
      <c r="B916" s="71" t="s">
        <v>72</v>
      </c>
      <c r="C916" s="71" t="s">
        <v>73</v>
      </c>
      <c r="D916" t="s">
        <v>86</v>
      </c>
      <c r="E916" s="59">
        <v>60443</v>
      </c>
      <c r="F916">
        <v>25</v>
      </c>
      <c r="G916">
        <v>4</v>
      </c>
      <c r="H916">
        <f>IF(Tableau1[[#This Row],[Tranche RFR]]&gt;=2,Tableau1[[#This Row],[Tranche RFR]]-1,Tableau1[[#This Row],[Tranche RFR]])</f>
        <v>24</v>
      </c>
      <c r="I916">
        <f>Tableau1[[#This Row],[RFR]]/Tableau1[[#This Row],[nb parts sans couple]]</f>
        <v>2518.4583333333335</v>
      </c>
      <c r="J916" t="s">
        <v>77</v>
      </c>
      <c r="K916" s="4">
        <f t="shared" si="14"/>
        <v>1259.2291666666667</v>
      </c>
      <c r="L916" s="49">
        <f>IF($K916&lt;=hypothèses!$BG$2,1,IF(AND($K916&gt;hypothèses!$BF$3,$K916&lt;=hypothèses!$BG$3),2,IF(AND($K916&gt;hypothèses!$BF$4,$K916&lt;=hypothèses!$BG$4),3,IF(AND($K916&gt;hypothèses!$BF$5,$K916&lt;=hypothèses!$BG$5),4,IF(AND($K916&gt;hypothèses!$BF$6,$K916&lt;=hypothèses!$BG$6),5,IF(AND($K916&gt;hypothèses!$BF$7,$K916&lt;=hypothèses!$BG$7),6,IF(AND($K916&gt;hypothèses!$BF$8,$K916&lt;=hypothèses!$BG$8),7,IF(AND($K916&gt;hypothèses!$BF$9,$K916&lt;=hypothèses!$BG$9),8,IF(AND($K916&gt;hypothèses!$BF$10,$K916&lt;=hypothèses!$BG$10),9,IF(AND($K916&gt;hypothèses!$BF$11,$K916&lt;=hypothèses!$BG$11),10,IF(Tableau1[[#This Row],[QF mens]]&gt;hypothèses!BG925,10,"")))))))))))</f>
        <v>7</v>
      </c>
      <c r="M916" s="49">
        <f>IF($K916&lt;=hypothèses!$BY$2,1,IF(AND($K916&gt;hypothèses!$BX$3,$K916&lt;=hypothèses!$BY$3),2,IF(AND($K916&gt;hypothèses!$BX$4,$K916&lt;=hypothèses!$BY$4),3,IF(AND($K916&gt;hypothèses!$BX$5,$K916&lt;=hypothèses!$BY$5),4,IF(AND($K916&gt;hypothèses!$BX$6,$K916&lt;=hypothèses!$BY$6),5,IF(AND($K916&gt;hypothèses!$BX$7,$K916&lt;=hypothèses!$BY$7),6,IF(AND($K916&gt;hypothèses!$BX$8,$K916&lt;=hypothèses!$BY$8),7,IF(AND($K916&gt;hypothèses!$BX$9,$K916&lt;=hypothèses!$BY$9),8,IF(AND($K916&gt;hypothèses!$BX$10,$K916&lt;=hypothèses!$BY$10),9,IF(AND($K916&gt;hypothèses!$BX$11,$K916&lt;=hypothèses!$BY$11),10,IF(Tableau1[[#This Row],[QF mens]]&gt;hypothèses!BH925,10,"")))))))))))</f>
        <v>6</v>
      </c>
      <c r="N916" s="49" t="s">
        <v>82</v>
      </c>
      <c r="O916" s="49" t="s">
        <v>77</v>
      </c>
      <c r="P916" s="49" t="s">
        <v>83</v>
      </c>
      <c r="Q916" s="49" t="s">
        <v>82</v>
      </c>
      <c r="T916">
        <v>0</v>
      </c>
      <c r="U916" s="58" t="str" cm="1">
        <f t="array" ref="U91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916" s="58">
        <f>IF(R916="Tarif Frais de dossier",30,IF(T916&lt;0,0,IF(AND(D916=hypothèses!$BR$2,R916=hypothèses!$BI$1),IF(K916&lt;=hypothèses!$BP$2,hypothèses!$BS$2,IF(K916&gt;=hypothèses!$BQ$2,hypothèses!$BT$2,K916*hypothèses!$BU$2)),IF(AND(D916=hypothèses!$BR$3,R916=hypothèses!$BI$1),IF(K916&lt;=hypothèses!$BP$3,hypothèses!$BS$3,IF(K916&gt;=hypothèses!$BQ$3,hypothèses!$BT$3,K916*hypothèses!$BU$3)),IF(AND(D916=hypothèses!$BR$5,R916=hypothèses!$BJ$1),IF(K916&lt;=hypothèses!$BP$5,hypothèses!$BS$5,IF(K916&gt;=hypothèses!$BQ$5,hypothèses!$BT$5,K916*hypothèses!$BU$5)),IF(AND(D916=hypothèses!$BR$6,R916=hypothèses!$BJ$1),IF(K916&lt;=hypothèses!$BP$6,hypothèses!$BS$6,IF(K916&gt;=hypothèses!$BQ$6,hypothèses!$BT$6,K916*hypothèses!$BU$6)),IF(AND(D916=hypothèses!$BR$8,R916=hypothèses!$BK$1),IF(K916&lt;=hypothèses!$BP$8,hypothèses!$BS$8,IF(K916&gt;=hypothèses!$BQ$8,hypothèses!$BT$8,K916*hypothèses!$BU$8)),IF(AND(D916=hypothèses!$BR$9,R916=hypothèses!$BK$1),IF(K916&lt;=hypothèses!$BP$9,hypothèses!$BS$9,IF(K916&gt;=hypothèses!$BQ$9,hypothèses!$BT$9,K916*hypothèses!$BU$9)),IF(AND(D916=hypothèses!$BR$11,R916=hypothèses!$BL$1),IF(K916&lt;=hypothèses!$BP$11,hypothèses!$BS$11,IF(K916&gt;=hypothèses!$BQ$11,hypothèses!$BT$11,K916*hypothèses!$BU$11)),IF(AND(D916=hypothèses!$BR$12,R916=hypothèses!$BL$1),IF(K916&lt;=hypothèses!$BP$12,hypothèses!$BS$12,IF(K916&gt;=hypothèses!$BQ$12,hypothèses!$BT$12,K916*hypothèses!$BU$12)),IF(AND(D916=hypothèses!$BR$14,R916=hypothèses!$BM$1),IF(K916&lt;=hypothèses!$BP$14,hypothèses!$BS$14,IF(K916&gt;=hypothèses!$BQ$14,hypothèses!$BT$14,K916*hypothèses!$BU$14)),IF(AND(D916=hypothèses!$BR$15,R916=hypothèses!$BM$1),IF(K916&lt;=hypothèses!$BP$15,hypothèses!$BS$15,IF(K916&gt;=hypothèses!$BQ$15,hypothèses!$BT$15,K916*hypothèses!$BU$15)),IF(AND(D916=hypothèses!$BR$17,R916=hypothèses!$BN$1),IF(K916&lt;=hypothèses!$BP$17,hypothèses!$BS$17,IF(K916&gt;=hypothèses!$BQ$17,hypothèses!$BT$17,K916*hypothèses!$BU$17)),IF(AND(D916=hypothèses!$BR$18,R916=hypothèses!$BN$1),IF(K916&lt;=hypothèses!$BP$18,hypothèses!$BS$18,IF(K916&gt;=hypothèses!$BQ$18,hypothèses!$BT$18,K916*hypothèses!$BU$18)),0))))))))))))))</f>
        <v>0</v>
      </c>
      <c r="W916" t="str" cm="1">
        <f t="array" ref="W916">IFERROR(IF(T916&lt;0,0,IF(R916="tarif frais de dossier",30,K916*INDEX(hypothèses!$CC$2:$CR$21,MATCH(1,(K916&gt;=hypothèses!$BX$2:$BX$21)*(K916&lt;hypothèses!$BY$2:$BY$21)*(D916="Villeurbanne")+(K916&gt;=hypothèses!$BX$12:$BX$21)*(K916&lt;hypothèses!$BY$12:$BY$21)*(D916="Hors Villeurbanne"),0),CHOOSE(MATCH(R916,{"tarif eveil";"tarif courant";"tarif pratiques collectives";"tarif troisième cycle renforcé PPES";"tarif cumul";"tarif location"},0),1,4,7,10,13,16)))),"")</f>
        <v/>
      </c>
    </row>
    <row r="917" spans="1:23">
      <c r="A917" s="72" t="s">
        <v>71</v>
      </c>
      <c r="B917" s="72" t="s">
        <v>72</v>
      </c>
      <c r="C917" s="72" t="s">
        <v>73</v>
      </c>
      <c r="D917" t="s">
        <v>86</v>
      </c>
      <c r="E917" s="59">
        <v>60443</v>
      </c>
      <c r="F917">
        <v>25</v>
      </c>
      <c r="G917">
        <v>4</v>
      </c>
      <c r="H917">
        <f>IF(Tableau1[[#This Row],[Tranche RFR]]&gt;=2,Tableau1[[#This Row],[Tranche RFR]]-1,Tableau1[[#This Row],[Tranche RFR]])</f>
        <v>24</v>
      </c>
      <c r="I917">
        <f>Tableau1[[#This Row],[RFR]]/Tableau1[[#This Row],[nb parts sans couple]]</f>
        <v>2518.4583333333335</v>
      </c>
      <c r="J917" t="s">
        <v>77</v>
      </c>
      <c r="K917" s="4">
        <f t="shared" si="14"/>
        <v>1259.2291666666667</v>
      </c>
      <c r="L917" s="49">
        <f>IF($K917&lt;=hypothèses!$BG$2,1,IF(AND($K917&gt;hypothèses!$BF$3,$K917&lt;=hypothèses!$BG$3),2,IF(AND($K917&gt;hypothèses!$BF$4,$K917&lt;=hypothèses!$BG$4),3,IF(AND($K917&gt;hypothèses!$BF$5,$K917&lt;=hypothèses!$BG$5),4,IF(AND($K917&gt;hypothèses!$BF$6,$K917&lt;=hypothèses!$BG$6),5,IF(AND($K917&gt;hypothèses!$BF$7,$K917&lt;=hypothèses!$BG$7),6,IF(AND($K917&gt;hypothèses!$BF$8,$K917&lt;=hypothèses!$BG$8),7,IF(AND($K917&gt;hypothèses!$BF$9,$K917&lt;=hypothèses!$BG$9),8,IF(AND($K917&gt;hypothèses!$BF$10,$K917&lt;=hypothèses!$BG$10),9,IF(AND($K917&gt;hypothèses!$BF$11,$K917&lt;=hypothèses!$BG$11),10,IF(Tableau1[[#This Row],[QF mens]]&gt;hypothèses!BG926,10,"")))))))))))</f>
        <v>7</v>
      </c>
      <c r="M917" s="49">
        <f>IF($K917&lt;=hypothèses!$BY$2,1,IF(AND($K917&gt;hypothèses!$BX$3,$K917&lt;=hypothèses!$BY$3),2,IF(AND($K917&gt;hypothèses!$BX$4,$K917&lt;=hypothèses!$BY$4),3,IF(AND($K917&gt;hypothèses!$BX$5,$K917&lt;=hypothèses!$BY$5),4,IF(AND($K917&gt;hypothèses!$BX$6,$K917&lt;=hypothèses!$BY$6),5,IF(AND($K917&gt;hypothèses!$BX$7,$K917&lt;=hypothèses!$BY$7),6,IF(AND($K917&gt;hypothèses!$BX$8,$K917&lt;=hypothèses!$BY$8),7,IF(AND($K917&gt;hypothèses!$BX$9,$K917&lt;=hypothèses!$BY$9),8,IF(AND($K917&gt;hypothèses!$BX$10,$K917&lt;=hypothèses!$BY$10),9,IF(AND($K917&gt;hypothèses!$BX$11,$K917&lt;=hypothèses!$BY$11),10,IF(Tableau1[[#This Row],[QF mens]]&gt;hypothèses!BH926,10,"")))))))))))</f>
        <v>6</v>
      </c>
      <c r="N917" s="49" t="s">
        <v>82</v>
      </c>
      <c r="O917" s="49" t="s">
        <v>77</v>
      </c>
      <c r="P917" s="49" t="s">
        <v>83</v>
      </c>
      <c r="Q917" s="49" t="s">
        <v>82</v>
      </c>
      <c r="T917">
        <v>0</v>
      </c>
      <c r="U917" s="58" t="str" cm="1">
        <f t="array" ref="U91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917" s="58">
        <f>IF(R917="Tarif Frais de dossier",30,IF(T917&lt;0,0,IF(AND(D917=hypothèses!$BR$2,R917=hypothèses!$BI$1),IF(K917&lt;=hypothèses!$BP$2,hypothèses!$BS$2,IF(K917&gt;=hypothèses!$BQ$2,hypothèses!$BT$2,K917*hypothèses!$BU$2)),IF(AND(D917=hypothèses!$BR$3,R917=hypothèses!$BI$1),IF(K917&lt;=hypothèses!$BP$3,hypothèses!$BS$3,IF(K917&gt;=hypothèses!$BQ$3,hypothèses!$BT$3,K917*hypothèses!$BU$3)),IF(AND(D917=hypothèses!$BR$5,R917=hypothèses!$BJ$1),IF(K917&lt;=hypothèses!$BP$5,hypothèses!$BS$5,IF(K917&gt;=hypothèses!$BQ$5,hypothèses!$BT$5,K917*hypothèses!$BU$5)),IF(AND(D917=hypothèses!$BR$6,R917=hypothèses!$BJ$1),IF(K917&lt;=hypothèses!$BP$6,hypothèses!$BS$6,IF(K917&gt;=hypothèses!$BQ$6,hypothèses!$BT$6,K917*hypothèses!$BU$6)),IF(AND(D917=hypothèses!$BR$8,R917=hypothèses!$BK$1),IF(K917&lt;=hypothèses!$BP$8,hypothèses!$BS$8,IF(K917&gt;=hypothèses!$BQ$8,hypothèses!$BT$8,K917*hypothèses!$BU$8)),IF(AND(D917=hypothèses!$BR$9,R917=hypothèses!$BK$1),IF(K917&lt;=hypothèses!$BP$9,hypothèses!$BS$9,IF(K917&gt;=hypothèses!$BQ$9,hypothèses!$BT$9,K917*hypothèses!$BU$9)),IF(AND(D917=hypothèses!$BR$11,R917=hypothèses!$BL$1),IF(K917&lt;=hypothèses!$BP$11,hypothèses!$BS$11,IF(K917&gt;=hypothèses!$BQ$11,hypothèses!$BT$11,K917*hypothèses!$BU$11)),IF(AND(D917=hypothèses!$BR$12,R917=hypothèses!$BL$1),IF(K917&lt;=hypothèses!$BP$12,hypothèses!$BS$12,IF(K917&gt;=hypothèses!$BQ$12,hypothèses!$BT$12,K917*hypothèses!$BU$12)),IF(AND(D917=hypothèses!$BR$14,R917=hypothèses!$BM$1),IF(K917&lt;=hypothèses!$BP$14,hypothèses!$BS$14,IF(K917&gt;=hypothèses!$BQ$14,hypothèses!$BT$14,K917*hypothèses!$BU$14)),IF(AND(D917=hypothèses!$BR$15,R917=hypothèses!$BM$1),IF(K917&lt;=hypothèses!$BP$15,hypothèses!$BS$15,IF(K917&gt;=hypothèses!$BQ$15,hypothèses!$BT$15,K917*hypothèses!$BU$15)),IF(AND(D917=hypothèses!$BR$17,R917=hypothèses!$BN$1),IF(K917&lt;=hypothèses!$BP$17,hypothèses!$BS$17,IF(K917&gt;=hypothèses!$BQ$17,hypothèses!$BT$17,K917*hypothèses!$BU$17)),IF(AND(D917=hypothèses!$BR$18,R917=hypothèses!$BN$1),IF(K917&lt;=hypothèses!$BP$18,hypothèses!$BS$18,IF(K917&gt;=hypothèses!$BQ$18,hypothèses!$BT$18,K917*hypothèses!$BU$18)),0))))))))))))))</f>
        <v>0</v>
      </c>
      <c r="W917" t="str" cm="1">
        <f t="array" ref="W917">IFERROR(IF(T917&lt;0,0,IF(R917="tarif frais de dossier",30,K917*INDEX(hypothèses!$CC$2:$CR$21,MATCH(1,(K917&gt;=hypothèses!$BX$2:$BX$21)*(K917&lt;hypothèses!$BY$2:$BY$21)*(D917="Villeurbanne")+(K917&gt;=hypothèses!$BX$12:$BX$21)*(K917&lt;hypothèses!$BY$12:$BY$21)*(D917="Hors Villeurbanne"),0),CHOOSE(MATCH(R917,{"tarif eveil";"tarif courant";"tarif pratiques collectives";"tarif troisième cycle renforcé PPES";"tarif cumul";"tarif location"},0),1,4,7,10,13,16)))),"")</f>
        <v/>
      </c>
    </row>
    <row r="918" spans="1:23">
      <c r="A918" s="71" t="s">
        <v>71</v>
      </c>
      <c r="B918" s="71" t="s">
        <v>72</v>
      </c>
      <c r="C918" s="71" t="s">
        <v>73</v>
      </c>
      <c r="D918" t="s">
        <v>86</v>
      </c>
      <c r="E918" s="59">
        <v>60443</v>
      </c>
      <c r="F918">
        <v>25</v>
      </c>
      <c r="G918">
        <v>4</v>
      </c>
      <c r="H918">
        <f>IF(Tableau1[[#This Row],[Tranche RFR]]&gt;=2,Tableau1[[#This Row],[Tranche RFR]]-1,Tableau1[[#This Row],[Tranche RFR]])</f>
        <v>24</v>
      </c>
      <c r="I918">
        <f>Tableau1[[#This Row],[RFR]]/Tableau1[[#This Row],[nb parts sans couple]]</f>
        <v>2518.4583333333335</v>
      </c>
      <c r="J918" t="s">
        <v>77</v>
      </c>
      <c r="K918" s="4">
        <f t="shared" si="14"/>
        <v>1259.2291666666667</v>
      </c>
      <c r="L918" s="49">
        <f>IF($K918&lt;=hypothèses!$BG$2,1,IF(AND($K918&gt;hypothèses!$BF$3,$K918&lt;=hypothèses!$BG$3),2,IF(AND($K918&gt;hypothèses!$BF$4,$K918&lt;=hypothèses!$BG$4),3,IF(AND($K918&gt;hypothèses!$BF$5,$K918&lt;=hypothèses!$BG$5),4,IF(AND($K918&gt;hypothèses!$BF$6,$K918&lt;=hypothèses!$BG$6),5,IF(AND($K918&gt;hypothèses!$BF$7,$K918&lt;=hypothèses!$BG$7),6,IF(AND($K918&gt;hypothèses!$BF$8,$K918&lt;=hypothèses!$BG$8),7,IF(AND($K918&gt;hypothèses!$BF$9,$K918&lt;=hypothèses!$BG$9),8,IF(AND($K918&gt;hypothèses!$BF$10,$K918&lt;=hypothèses!$BG$10),9,IF(AND($K918&gt;hypothèses!$BF$11,$K918&lt;=hypothèses!$BG$11),10,IF(Tableau1[[#This Row],[QF mens]]&gt;hypothèses!BG927,10,"")))))))))))</f>
        <v>7</v>
      </c>
      <c r="M918" s="49">
        <f>IF($K918&lt;=hypothèses!$BY$2,1,IF(AND($K918&gt;hypothèses!$BX$3,$K918&lt;=hypothèses!$BY$3),2,IF(AND($K918&gt;hypothèses!$BX$4,$K918&lt;=hypothèses!$BY$4),3,IF(AND($K918&gt;hypothèses!$BX$5,$K918&lt;=hypothèses!$BY$5),4,IF(AND($K918&gt;hypothèses!$BX$6,$K918&lt;=hypothèses!$BY$6),5,IF(AND($K918&gt;hypothèses!$BX$7,$K918&lt;=hypothèses!$BY$7),6,IF(AND($K918&gt;hypothèses!$BX$8,$K918&lt;=hypothèses!$BY$8),7,IF(AND($K918&gt;hypothèses!$BX$9,$K918&lt;=hypothèses!$BY$9),8,IF(AND($K918&gt;hypothèses!$BX$10,$K918&lt;=hypothèses!$BY$10),9,IF(AND($K918&gt;hypothèses!$BX$11,$K918&lt;=hypothèses!$BY$11),10,IF(Tableau1[[#This Row],[QF mens]]&gt;hypothèses!BH927,10,"")))))))))))</f>
        <v>6</v>
      </c>
      <c r="N918" s="49" t="s">
        <v>82</v>
      </c>
      <c r="O918" s="49" t="s">
        <v>77</v>
      </c>
      <c r="P918" s="49" t="s">
        <v>83</v>
      </c>
      <c r="Q918" s="49" t="s">
        <v>82</v>
      </c>
      <c r="T918">
        <v>0</v>
      </c>
      <c r="U918" s="58" t="str" cm="1">
        <f t="array" ref="U91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918" s="58">
        <f>IF(R918="Tarif Frais de dossier",30,IF(T918&lt;0,0,IF(AND(D918=hypothèses!$BR$2,R918=hypothèses!$BI$1),IF(K918&lt;=hypothèses!$BP$2,hypothèses!$BS$2,IF(K918&gt;=hypothèses!$BQ$2,hypothèses!$BT$2,K918*hypothèses!$BU$2)),IF(AND(D918=hypothèses!$BR$3,R918=hypothèses!$BI$1),IF(K918&lt;=hypothèses!$BP$3,hypothèses!$BS$3,IF(K918&gt;=hypothèses!$BQ$3,hypothèses!$BT$3,K918*hypothèses!$BU$3)),IF(AND(D918=hypothèses!$BR$5,R918=hypothèses!$BJ$1),IF(K918&lt;=hypothèses!$BP$5,hypothèses!$BS$5,IF(K918&gt;=hypothèses!$BQ$5,hypothèses!$BT$5,K918*hypothèses!$BU$5)),IF(AND(D918=hypothèses!$BR$6,R918=hypothèses!$BJ$1),IF(K918&lt;=hypothèses!$BP$6,hypothèses!$BS$6,IF(K918&gt;=hypothèses!$BQ$6,hypothèses!$BT$6,K918*hypothèses!$BU$6)),IF(AND(D918=hypothèses!$BR$8,R918=hypothèses!$BK$1),IF(K918&lt;=hypothèses!$BP$8,hypothèses!$BS$8,IF(K918&gt;=hypothèses!$BQ$8,hypothèses!$BT$8,K918*hypothèses!$BU$8)),IF(AND(D918=hypothèses!$BR$9,R918=hypothèses!$BK$1),IF(K918&lt;=hypothèses!$BP$9,hypothèses!$BS$9,IF(K918&gt;=hypothèses!$BQ$9,hypothèses!$BT$9,K918*hypothèses!$BU$9)),IF(AND(D918=hypothèses!$BR$11,R918=hypothèses!$BL$1),IF(K918&lt;=hypothèses!$BP$11,hypothèses!$BS$11,IF(K918&gt;=hypothèses!$BQ$11,hypothèses!$BT$11,K918*hypothèses!$BU$11)),IF(AND(D918=hypothèses!$BR$12,R918=hypothèses!$BL$1),IF(K918&lt;=hypothèses!$BP$12,hypothèses!$BS$12,IF(K918&gt;=hypothèses!$BQ$12,hypothèses!$BT$12,K918*hypothèses!$BU$12)),IF(AND(D918=hypothèses!$BR$14,R918=hypothèses!$BM$1),IF(K918&lt;=hypothèses!$BP$14,hypothèses!$BS$14,IF(K918&gt;=hypothèses!$BQ$14,hypothèses!$BT$14,K918*hypothèses!$BU$14)),IF(AND(D918=hypothèses!$BR$15,R918=hypothèses!$BM$1),IF(K918&lt;=hypothèses!$BP$15,hypothèses!$BS$15,IF(K918&gt;=hypothèses!$BQ$15,hypothèses!$BT$15,K918*hypothèses!$BU$15)),IF(AND(D918=hypothèses!$BR$17,R918=hypothèses!$BN$1),IF(K918&lt;=hypothèses!$BP$17,hypothèses!$BS$17,IF(K918&gt;=hypothèses!$BQ$17,hypothèses!$BT$17,K918*hypothèses!$BU$17)),IF(AND(D918=hypothèses!$BR$18,R918=hypothèses!$BN$1),IF(K918&lt;=hypothèses!$BP$18,hypothèses!$BS$18,IF(K918&gt;=hypothèses!$BQ$18,hypothèses!$BT$18,K918*hypothèses!$BU$18)),0))))))))))))))</f>
        <v>0</v>
      </c>
      <c r="W918" t="str" cm="1">
        <f t="array" ref="W918">IFERROR(IF(T918&lt;0,0,IF(R918="tarif frais de dossier",30,K918*INDEX(hypothèses!$CC$2:$CR$21,MATCH(1,(K918&gt;=hypothèses!$BX$2:$BX$21)*(K918&lt;hypothèses!$BY$2:$BY$21)*(D918="Villeurbanne")+(K918&gt;=hypothèses!$BX$12:$BX$21)*(K918&lt;hypothèses!$BY$12:$BY$21)*(D918="Hors Villeurbanne"),0),CHOOSE(MATCH(R918,{"tarif eveil";"tarif courant";"tarif pratiques collectives";"tarif troisième cycle renforcé PPES";"tarif cumul";"tarif location"},0),1,4,7,10,13,16)))),"")</f>
        <v/>
      </c>
    </row>
    <row r="919" spans="1:23">
      <c r="A919" s="72" t="s">
        <v>71</v>
      </c>
      <c r="B919" s="72" t="s">
        <v>72</v>
      </c>
      <c r="C919" s="72" t="s">
        <v>73</v>
      </c>
      <c r="D919" t="s">
        <v>86</v>
      </c>
      <c r="E919" s="59">
        <v>60443</v>
      </c>
      <c r="F919">
        <v>25</v>
      </c>
      <c r="G919">
        <v>4</v>
      </c>
      <c r="H919">
        <f>IF(Tableau1[[#This Row],[Tranche RFR]]&gt;=2,Tableau1[[#This Row],[Tranche RFR]]-1,Tableau1[[#This Row],[Tranche RFR]])</f>
        <v>24</v>
      </c>
      <c r="I919">
        <f>Tableau1[[#This Row],[RFR]]/Tableau1[[#This Row],[nb parts sans couple]]</f>
        <v>2518.4583333333335</v>
      </c>
      <c r="J919" t="s">
        <v>77</v>
      </c>
      <c r="K919" s="4">
        <f t="shared" si="14"/>
        <v>1259.2291666666667</v>
      </c>
      <c r="L919" s="49">
        <f>IF($K919&lt;=hypothèses!$BG$2,1,IF(AND($K919&gt;hypothèses!$BF$3,$K919&lt;=hypothèses!$BG$3),2,IF(AND($K919&gt;hypothèses!$BF$4,$K919&lt;=hypothèses!$BG$4),3,IF(AND($K919&gt;hypothèses!$BF$5,$K919&lt;=hypothèses!$BG$5),4,IF(AND($K919&gt;hypothèses!$BF$6,$K919&lt;=hypothèses!$BG$6),5,IF(AND($K919&gt;hypothèses!$BF$7,$K919&lt;=hypothèses!$BG$7),6,IF(AND($K919&gt;hypothèses!$BF$8,$K919&lt;=hypothèses!$BG$8),7,IF(AND($K919&gt;hypothèses!$BF$9,$K919&lt;=hypothèses!$BG$9),8,IF(AND($K919&gt;hypothèses!$BF$10,$K919&lt;=hypothèses!$BG$10),9,IF(AND($K919&gt;hypothèses!$BF$11,$K919&lt;=hypothèses!$BG$11),10,IF(Tableau1[[#This Row],[QF mens]]&gt;hypothèses!BG928,10,"")))))))))))</f>
        <v>7</v>
      </c>
      <c r="M919" s="49">
        <f>IF($K919&lt;=hypothèses!$BY$2,1,IF(AND($K919&gt;hypothèses!$BX$3,$K919&lt;=hypothèses!$BY$3),2,IF(AND($K919&gt;hypothèses!$BX$4,$K919&lt;=hypothèses!$BY$4),3,IF(AND($K919&gt;hypothèses!$BX$5,$K919&lt;=hypothèses!$BY$5),4,IF(AND($K919&gt;hypothèses!$BX$6,$K919&lt;=hypothèses!$BY$6),5,IF(AND($K919&gt;hypothèses!$BX$7,$K919&lt;=hypothèses!$BY$7),6,IF(AND($K919&gt;hypothèses!$BX$8,$K919&lt;=hypothèses!$BY$8),7,IF(AND($K919&gt;hypothèses!$BX$9,$K919&lt;=hypothèses!$BY$9),8,IF(AND($K919&gt;hypothèses!$BX$10,$K919&lt;=hypothèses!$BY$10),9,IF(AND($K919&gt;hypothèses!$BX$11,$K919&lt;=hypothèses!$BY$11),10,IF(Tableau1[[#This Row],[QF mens]]&gt;hypothèses!BH928,10,"")))))))))))</f>
        <v>6</v>
      </c>
      <c r="N919" s="49" t="s">
        <v>82</v>
      </c>
      <c r="O919" s="49" t="s">
        <v>77</v>
      </c>
      <c r="P919" s="49" t="s">
        <v>83</v>
      </c>
      <c r="Q919" s="49" t="s">
        <v>82</v>
      </c>
      <c r="T919">
        <v>0</v>
      </c>
      <c r="U919" s="58" t="str" cm="1">
        <f t="array" ref="U91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919" s="58">
        <f>IF(R919="Tarif Frais de dossier",30,IF(T919&lt;0,0,IF(AND(D919=hypothèses!$BR$2,R919=hypothèses!$BI$1),IF(K919&lt;=hypothèses!$BP$2,hypothèses!$BS$2,IF(K919&gt;=hypothèses!$BQ$2,hypothèses!$BT$2,K919*hypothèses!$BU$2)),IF(AND(D919=hypothèses!$BR$3,R919=hypothèses!$BI$1),IF(K919&lt;=hypothèses!$BP$3,hypothèses!$BS$3,IF(K919&gt;=hypothèses!$BQ$3,hypothèses!$BT$3,K919*hypothèses!$BU$3)),IF(AND(D919=hypothèses!$BR$5,R919=hypothèses!$BJ$1),IF(K919&lt;=hypothèses!$BP$5,hypothèses!$BS$5,IF(K919&gt;=hypothèses!$BQ$5,hypothèses!$BT$5,K919*hypothèses!$BU$5)),IF(AND(D919=hypothèses!$BR$6,R919=hypothèses!$BJ$1),IF(K919&lt;=hypothèses!$BP$6,hypothèses!$BS$6,IF(K919&gt;=hypothèses!$BQ$6,hypothèses!$BT$6,K919*hypothèses!$BU$6)),IF(AND(D919=hypothèses!$BR$8,R919=hypothèses!$BK$1),IF(K919&lt;=hypothèses!$BP$8,hypothèses!$BS$8,IF(K919&gt;=hypothèses!$BQ$8,hypothèses!$BT$8,K919*hypothèses!$BU$8)),IF(AND(D919=hypothèses!$BR$9,R919=hypothèses!$BK$1),IF(K919&lt;=hypothèses!$BP$9,hypothèses!$BS$9,IF(K919&gt;=hypothèses!$BQ$9,hypothèses!$BT$9,K919*hypothèses!$BU$9)),IF(AND(D919=hypothèses!$BR$11,R919=hypothèses!$BL$1),IF(K919&lt;=hypothèses!$BP$11,hypothèses!$BS$11,IF(K919&gt;=hypothèses!$BQ$11,hypothèses!$BT$11,K919*hypothèses!$BU$11)),IF(AND(D919=hypothèses!$BR$12,R919=hypothèses!$BL$1),IF(K919&lt;=hypothèses!$BP$12,hypothèses!$BS$12,IF(K919&gt;=hypothèses!$BQ$12,hypothèses!$BT$12,K919*hypothèses!$BU$12)),IF(AND(D919=hypothèses!$BR$14,R919=hypothèses!$BM$1),IF(K919&lt;=hypothèses!$BP$14,hypothèses!$BS$14,IF(K919&gt;=hypothèses!$BQ$14,hypothèses!$BT$14,K919*hypothèses!$BU$14)),IF(AND(D919=hypothèses!$BR$15,R919=hypothèses!$BM$1),IF(K919&lt;=hypothèses!$BP$15,hypothèses!$BS$15,IF(K919&gt;=hypothèses!$BQ$15,hypothèses!$BT$15,K919*hypothèses!$BU$15)),IF(AND(D919=hypothèses!$BR$17,R919=hypothèses!$BN$1),IF(K919&lt;=hypothèses!$BP$17,hypothèses!$BS$17,IF(K919&gt;=hypothèses!$BQ$17,hypothèses!$BT$17,K919*hypothèses!$BU$17)),IF(AND(D919=hypothèses!$BR$18,R919=hypothèses!$BN$1),IF(K919&lt;=hypothèses!$BP$18,hypothèses!$BS$18,IF(K919&gt;=hypothèses!$BQ$18,hypothèses!$BT$18,K919*hypothèses!$BU$18)),0))))))))))))))</f>
        <v>0</v>
      </c>
      <c r="W919" t="str" cm="1">
        <f t="array" ref="W919">IFERROR(IF(T919&lt;0,0,IF(R919="tarif frais de dossier",30,K919*INDEX(hypothèses!$CC$2:$CR$21,MATCH(1,(K919&gt;=hypothèses!$BX$2:$BX$21)*(K919&lt;hypothèses!$BY$2:$BY$21)*(D919="Villeurbanne")+(K919&gt;=hypothèses!$BX$12:$BX$21)*(K919&lt;hypothèses!$BY$12:$BY$21)*(D919="Hors Villeurbanne"),0),CHOOSE(MATCH(R919,{"tarif eveil";"tarif courant";"tarif pratiques collectives";"tarif troisième cycle renforcé PPES";"tarif cumul";"tarif location"},0),1,4,7,10,13,16)))),"")</f>
        <v/>
      </c>
    </row>
    <row r="920" spans="1:23">
      <c r="A920" s="71" t="s">
        <v>71</v>
      </c>
      <c r="B920" s="71" t="s">
        <v>72</v>
      </c>
      <c r="C920" s="71" t="s">
        <v>73</v>
      </c>
      <c r="D920" t="s">
        <v>86</v>
      </c>
      <c r="E920" s="59">
        <v>60443</v>
      </c>
      <c r="F920">
        <v>25</v>
      </c>
      <c r="G920">
        <v>4</v>
      </c>
      <c r="H920">
        <f>IF(Tableau1[[#This Row],[Tranche RFR]]&gt;=2,Tableau1[[#This Row],[Tranche RFR]]-1,Tableau1[[#This Row],[Tranche RFR]])</f>
        <v>24</v>
      </c>
      <c r="I920">
        <f>Tableau1[[#This Row],[RFR]]/Tableau1[[#This Row],[nb parts sans couple]]</f>
        <v>2518.4583333333335</v>
      </c>
      <c r="J920" t="s">
        <v>77</v>
      </c>
      <c r="K920" s="4">
        <f t="shared" si="14"/>
        <v>1259.2291666666667</v>
      </c>
      <c r="L920" s="49">
        <f>IF($K920&lt;=hypothèses!$BG$2,1,IF(AND($K920&gt;hypothèses!$BF$3,$K920&lt;=hypothèses!$BG$3),2,IF(AND($K920&gt;hypothèses!$BF$4,$K920&lt;=hypothèses!$BG$4),3,IF(AND($K920&gt;hypothèses!$BF$5,$K920&lt;=hypothèses!$BG$5),4,IF(AND($K920&gt;hypothèses!$BF$6,$K920&lt;=hypothèses!$BG$6),5,IF(AND($K920&gt;hypothèses!$BF$7,$K920&lt;=hypothèses!$BG$7),6,IF(AND($K920&gt;hypothèses!$BF$8,$K920&lt;=hypothèses!$BG$8),7,IF(AND($K920&gt;hypothèses!$BF$9,$K920&lt;=hypothèses!$BG$9),8,IF(AND($K920&gt;hypothèses!$BF$10,$K920&lt;=hypothèses!$BG$10),9,IF(AND($K920&gt;hypothèses!$BF$11,$K920&lt;=hypothèses!$BG$11),10,IF(Tableau1[[#This Row],[QF mens]]&gt;hypothèses!BG929,10,"")))))))))))</f>
        <v>7</v>
      </c>
      <c r="M920" s="49">
        <f>IF($K920&lt;=hypothèses!$BY$2,1,IF(AND($K920&gt;hypothèses!$BX$3,$K920&lt;=hypothèses!$BY$3),2,IF(AND($K920&gt;hypothèses!$BX$4,$K920&lt;=hypothèses!$BY$4),3,IF(AND($K920&gt;hypothèses!$BX$5,$K920&lt;=hypothèses!$BY$5),4,IF(AND($K920&gt;hypothèses!$BX$6,$K920&lt;=hypothèses!$BY$6),5,IF(AND($K920&gt;hypothèses!$BX$7,$K920&lt;=hypothèses!$BY$7),6,IF(AND($K920&gt;hypothèses!$BX$8,$K920&lt;=hypothèses!$BY$8),7,IF(AND($K920&gt;hypothèses!$BX$9,$K920&lt;=hypothèses!$BY$9),8,IF(AND($K920&gt;hypothèses!$BX$10,$K920&lt;=hypothèses!$BY$10),9,IF(AND($K920&gt;hypothèses!$BX$11,$K920&lt;=hypothèses!$BY$11),10,IF(Tableau1[[#This Row],[QF mens]]&gt;hypothèses!BH929,10,"")))))))))))</f>
        <v>6</v>
      </c>
      <c r="N920" s="49" t="s">
        <v>82</v>
      </c>
      <c r="O920" s="49" t="s">
        <v>77</v>
      </c>
      <c r="P920" s="49" t="s">
        <v>83</v>
      </c>
      <c r="Q920" s="49" t="s">
        <v>82</v>
      </c>
      <c r="T920">
        <v>0</v>
      </c>
      <c r="U920" s="58" t="str" cm="1">
        <f t="array" ref="U92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920" s="58">
        <f>IF(R920="Tarif Frais de dossier",30,IF(T920&lt;0,0,IF(AND(D920=hypothèses!$BR$2,R920=hypothèses!$BI$1),IF(K920&lt;=hypothèses!$BP$2,hypothèses!$BS$2,IF(K920&gt;=hypothèses!$BQ$2,hypothèses!$BT$2,K920*hypothèses!$BU$2)),IF(AND(D920=hypothèses!$BR$3,R920=hypothèses!$BI$1),IF(K920&lt;=hypothèses!$BP$3,hypothèses!$BS$3,IF(K920&gt;=hypothèses!$BQ$3,hypothèses!$BT$3,K920*hypothèses!$BU$3)),IF(AND(D920=hypothèses!$BR$5,R920=hypothèses!$BJ$1),IF(K920&lt;=hypothèses!$BP$5,hypothèses!$BS$5,IF(K920&gt;=hypothèses!$BQ$5,hypothèses!$BT$5,K920*hypothèses!$BU$5)),IF(AND(D920=hypothèses!$BR$6,R920=hypothèses!$BJ$1),IF(K920&lt;=hypothèses!$BP$6,hypothèses!$BS$6,IF(K920&gt;=hypothèses!$BQ$6,hypothèses!$BT$6,K920*hypothèses!$BU$6)),IF(AND(D920=hypothèses!$BR$8,R920=hypothèses!$BK$1),IF(K920&lt;=hypothèses!$BP$8,hypothèses!$BS$8,IF(K920&gt;=hypothèses!$BQ$8,hypothèses!$BT$8,K920*hypothèses!$BU$8)),IF(AND(D920=hypothèses!$BR$9,R920=hypothèses!$BK$1),IF(K920&lt;=hypothèses!$BP$9,hypothèses!$BS$9,IF(K920&gt;=hypothèses!$BQ$9,hypothèses!$BT$9,K920*hypothèses!$BU$9)),IF(AND(D920=hypothèses!$BR$11,R920=hypothèses!$BL$1),IF(K920&lt;=hypothèses!$BP$11,hypothèses!$BS$11,IF(K920&gt;=hypothèses!$BQ$11,hypothèses!$BT$11,K920*hypothèses!$BU$11)),IF(AND(D920=hypothèses!$BR$12,R920=hypothèses!$BL$1),IF(K920&lt;=hypothèses!$BP$12,hypothèses!$BS$12,IF(K920&gt;=hypothèses!$BQ$12,hypothèses!$BT$12,K920*hypothèses!$BU$12)),IF(AND(D920=hypothèses!$BR$14,R920=hypothèses!$BM$1),IF(K920&lt;=hypothèses!$BP$14,hypothèses!$BS$14,IF(K920&gt;=hypothèses!$BQ$14,hypothèses!$BT$14,K920*hypothèses!$BU$14)),IF(AND(D920=hypothèses!$BR$15,R920=hypothèses!$BM$1),IF(K920&lt;=hypothèses!$BP$15,hypothèses!$BS$15,IF(K920&gt;=hypothèses!$BQ$15,hypothèses!$BT$15,K920*hypothèses!$BU$15)),IF(AND(D920=hypothèses!$BR$17,R920=hypothèses!$BN$1),IF(K920&lt;=hypothèses!$BP$17,hypothèses!$BS$17,IF(K920&gt;=hypothèses!$BQ$17,hypothèses!$BT$17,K920*hypothèses!$BU$17)),IF(AND(D920=hypothèses!$BR$18,R920=hypothèses!$BN$1),IF(K920&lt;=hypothèses!$BP$18,hypothèses!$BS$18,IF(K920&gt;=hypothèses!$BQ$18,hypothèses!$BT$18,K920*hypothèses!$BU$18)),0))))))))))))))</f>
        <v>0</v>
      </c>
      <c r="W920" t="str" cm="1">
        <f t="array" ref="W920">IFERROR(IF(T920&lt;0,0,IF(R920="tarif frais de dossier",30,K920*INDEX(hypothèses!$CC$2:$CR$21,MATCH(1,(K920&gt;=hypothèses!$BX$2:$BX$21)*(K920&lt;hypothèses!$BY$2:$BY$21)*(D920="Villeurbanne")+(K920&gt;=hypothèses!$BX$12:$BX$21)*(K920&lt;hypothèses!$BY$12:$BY$21)*(D920="Hors Villeurbanne"),0),CHOOSE(MATCH(R920,{"tarif eveil";"tarif courant";"tarif pratiques collectives";"tarif troisième cycle renforcé PPES";"tarif cumul";"tarif location"},0),1,4,7,10,13,16)))),"")</f>
        <v/>
      </c>
    </row>
    <row r="921" spans="1:23">
      <c r="A921" s="72" t="s">
        <v>71</v>
      </c>
      <c r="B921" s="72" t="s">
        <v>72</v>
      </c>
      <c r="C921" s="72" t="s">
        <v>73</v>
      </c>
      <c r="D921" t="s">
        <v>86</v>
      </c>
      <c r="E921" s="59">
        <v>60443</v>
      </c>
      <c r="F921">
        <v>25</v>
      </c>
      <c r="G921">
        <v>4</v>
      </c>
      <c r="H921">
        <f>IF(Tableau1[[#This Row],[Tranche RFR]]&gt;=2,Tableau1[[#This Row],[Tranche RFR]]-1,Tableau1[[#This Row],[Tranche RFR]])</f>
        <v>24</v>
      </c>
      <c r="I921">
        <f>Tableau1[[#This Row],[RFR]]/Tableau1[[#This Row],[nb parts sans couple]]</f>
        <v>2518.4583333333335</v>
      </c>
      <c r="J921" t="s">
        <v>77</v>
      </c>
      <c r="K921" s="4">
        <f t="shared" si="14"/>
        <v>1259.2291666666667</v>
      </c>
      <c r="L921" s="49">
        <f>IF($K921&lt;=hypothèses!$BG$2,1,IF(AND($K921&gt;hypothèses!$BF$3,$K921&lt;=hypothèses!$BG$3),2,IF(AND($K921&gt;hypothèses!$BF$4,$K921&lt;=hypothèses!$BG$4),3,IF(AND($K921&gt;hypothèses!$BF$5,$K921&lt;=hypothèses!$BG$5),4,IF(AND($K921&gt;hypothèses!$BF$6,$K921&lt;=hypothèses!$BG$6),5,IF(AND($K921&gt;hypothèses!$BF$7,$K921&lt;=hypothèses!$BG$7),6,IF(AND($K921&gt;hypothèses!$BF$8,$K921&lt;=hypothèses!$BG$8),7,IF(AND($K921&gt;hypothèses!$BF$9,$K921&lt;=hypothèses!$BG$9),8,IF(AND($K921&gt;hypothèses!$BF$10,$K921&lt;=hypothèses!$BG$10),9,IF(AND($K921&gt;hypothèses!$BF$11,$K921&lt;=hypothèses!$BG$11),10,IF(Tableau1[[#This Row],[QF mens]]&gt;hypothèses!BG930,10,"")))))))))))</f>
        <v>7</v>
      </c>
      <c r="M921" s="49">
        <f>IF($K921&lt;=hypothèses!$BY$2,1,IF(AND($K921&gt;hypothèses!$BX$3,$K921&lt;=hypothèses!$BY$3),2,IF(AND($K921&gt;hypothèses!$BX$4,$K921&lt;=hypothèses!$BY$4),3,IF(AND($K921&gt;hypothèses!$BX$5,$K921&lt;=hypothèses!$BY$5),4,IF(AND($K921&gt;hypothèses!$BX$6,$K921&lt;=hypothèses!$BY$6),5,IF(AND($K921&gt;hypothèses!$BX$7,$K921&lt;=hypothèses!$BY$7),6,IF(AND($K921&gt;hypothèses!$BX$8,$K921&lt;=hypothèses!$BY$8),7,IF(AND($K921&gt;hypothèses!$BX$9,$K921&lt;=hypothèses!$BY$9),8,IF(AND($K921&gt;hypothèses!$BX$10,$K921&lt;=hypothèses!$BY$10),9,IF(AND($K921&gt;hypothèses!$BX$11,$K921&lt;=hypothèses!$BY$11),10,IF(Tableau1[[#This Row],[QF mens]]&gt;hypothèses!BH930,10,"")))))))))))</f>
        <v>6</v>
      </c>
      <c r="N921" s="49" t="s">
        <v>82</v>
      </c>
      <c r="O921" s="49" t="s">
        <v>77</v>
      </c>
      <c r="P921" s="49" t="s">
        <v>83</v>
      </c>
      <c r="Q921" s="49" t="s">
        <v>82</v>
      </c>
      <c r="T921">
        <v>0</v>
      </c>
      <c r="U921" s="58" t="str" cm="1">
        <f t="array" ref="U92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921" s="58">
        <f>IF(R921="Tarif Frais de dossier",30,IF(T921&lt;0,0,IF(AND(D921=hypothèses!$BR$2,R921=hypothèses!$BI$1),IF(K921&lt;=hypothèses!$BP$2,hypothèses!$BS$2,IF(K921&gt;=hypothèses!$BQ$2,hypothèses!$BT$2,K921*hypothèses!$BU$2)),IF(AND(D921=hypothèses!$BR$3,R921=hypothèses!$BI$1),IF(K921&lt;=hypothèses!$BP$3,hypothèses!$BS$3,IF(K921&gt;=hypothèses!$BQ$3,hypothèses!$BT$3,K921*hypothèses!$BU$3)),IF(AND(D921=hypothèses!$BR$5,R921=hypothèses!$BJ$1),IF(K921&lt;=hypothèses!$BP$5,hypothèses!$BS$5,IF(K921&gt;=hypothèses!$BQ$5,hypothèses!$BT$5,K921*hypothèses!$BU$5)),IF(AND(D921=hypothèses!$BR$6,R921=hypothèses!$BJ$1),IF(K921&lt;=hypothèses!$BP$6,hypothèses!$BS$6,IF(K921&gt;=hypothèses!$BQ$6,hypothèses!$BT$6,K921*hypothèses!$BU$6)),IF(AND(D921=hypothèses!$BR$8,R921=hypothèses!$BK$1),IF(K921&lt;=hypothèses!$BP$8,hypothèses!$BS$8,IF(K921&gt;=hypothèses!$BQ$8,hypothèses!$BT$8,K921*hypothèses!$BU$8)),IF(AND(D921=hypothèses!$BR$9,R921=hypothèses!$BK$1),IF(K921&lt;=hypothèses!$BP$9,hypothèses!$BS$9,IF(K921&gt;=hypothèses!$BQ$9,hypothèses!$BT$9,K921*hypothèses!$BU$9)),IF(AND(D921=hypothèses!$BR$11,R921=hypothèses!$BL$1),IF(K921&lt;=hypothèses!$BP$11,hypothèses!$BS$11,IF(K921&gt;=hypothèses!$BQ$11,hypothèses!$BT$11,K921*hypothèses!$BU$11)),IF(AND(D921=hypothèses!$BR$12,R921=hypothèses!$BL$1),IF(K921&lt;=hypothèses!$BP$12,hypothèses!$BS$12,IF(K921&gt;=hypothèses!$BQ$12,hypothèses!$BT$12,K921*hypothèses!$BU$12)),IF(AND(D921=hypothèses!$BR$14,R921=hypothèses!$BM$1),IF(K921&lt;=hypothèses!$BP$14,hypothèses!$BS$14,IF(K921&gt;=hypothèses!$BQ$14,hypothèses!$BT$14,K921*hypothèses!$BU$14)),IF(AND(D921=hypothèses!$BR$15,R921=hypothèses!$BM$1),IF(K921&lt;=hypothèses!$BP$15,hypothèses!$BS$15,IF(K921&gt;=hypothèses!$BQ$15,hypothèses!$BT$15,K921*hypothèses!$BU$15)),IF(AND(D921=hypothèses!$BR$17,R921=hypothèses!$BN$1),IF(K921&lt;=hypothèses!$BP$17,hypothèses!$BS$17,IF(K921&gt;=hypothèses!$BQ$17,hypothèses!$BT$17,K921*hypothèses!$BU$17)),IF(AND(D921=hypothèses!$BR$18,R921=hypothèses!$BN$1),IF(K921&lt;=hypothèses!$BP$18,hypothèses!$BS$18,IF(K921&gt;=hypothèses!$BQ$18,hypothèses!$BT$18,K921*hypothèses!$BU$18)),0))))))))))))))</f>
        <v>0</v>
      </c>
      <c r="W921" t="str" cm="1">
        <f t="array" ref="W921">IFERROR(IF(T921&lt;0,0,IF(R921="tarif frais de dossier",30,K921*INDEX(hypothèses!$CC$2:$CR$21,MATCH(1,(K921&gt;=hypothèses!$BX$2:$BX$21)*(K921&lt;hypothèses!$BY$2:$BY$21)*(D921="Villeurbanne")+(K921&gt;=hypothèses!$BX$12:$BX$21)*(K921&lt;hypothèses!$BY$12:$BY$21)*(D921="Hors Villeurbanne"),0),CHOOSE(MATCH(R921,{"tarif eveil";"tarif courant";"tarif pratiques collectives";"tarif troisième cycle renforcé PPES";"tarif cumul";"tarif location"},0),1,4,7,10,13,16)))),"")</f>
        <v/>
      </c>
    </row>
    <row r="922" spans="1:23">
      <c r="A922" s="71" t="s">
        <v>71</v>
      </c>
      <c r="B922" s="71" t="s">
        <v>72</v>
      </c>
      <c r="C922" s="71" t="s">
        <v>73</v>
      </c>
      <c r="D922" t="s">
        <v>86</v>
      </c>
      <c r="E922" s="59">
        <v>84577</v>
      </c>
      <c r="F922">
        <v>34</v>
      </c>
      <c r="G922">
        <v>4</v>
      </c>
      <c r="H922">
        <f>IF(Tableau1[[#This Row],[Tranche RFR]]&gt;=2,Tableau1[[#This Row],[Tranche RFR]]-1,Tableau1[[#This Row],[Tranche RFR]])</f>
        <v>33</v>
      </c>
      <c r="I922">
        <f>Tableau1[[#This Row],[RFR]]/Tableau1[[#This Row],[nb parts sans couple]]</f>
        <v>2562.939393939394</v>
      </c>
      <c r="J922" t="s">
        <v>77</v>
      </c>
      <c r="K922" s="4">
        <f t="shared" si="14"/>
        <v>1762.0208333333333</v>
      </c>
      <c r="L922" s="49">
        <f>IF($K922&lt;=hypothèses!$BG$2,1,IF(AND($K922&gt;hypothèses!$BF$3,$K922&lt;=hypothèses!$BG$3),2,IF(AND($K922&gt;hypothèses!$BF$4,$K922&lt;=hypothèses!$BG$4),3,IF(AND($K922&gt;hypothèses!$BF$5,$K922&lt;=hypothèses!$BG$5),4,IF(AND($K922&gt;hypothèses!$BF$6,$K922&lt;=hypothèses!$BG$6),5,IF(AND($K922&gt;hypothèses!$BF$7,$K922&lt;=hypothèses!$BG$7),6,IF(AND($K922&gt;hypothèses!$BF$8,$K922&lt;=hypothèses!$BG$8),7,IF(AND($K922&gt;hypothèses!$BF$9,$K922&lt;=hypothèses!$BG$9),8,IF(AND($K922&gt;hypothèses!$BF$10,$K922&lt;=hypothèses!$BG$10),9,IF(AND($K922&gt;hypothèses!$BF$11,$K922&lt;=hypothèses!$BG$11),10,IF(Tableau1[[#This Row],[QF mens]]&gt;hypothèses!BG931,10,"")))))))))))</f>
        <v>8</v>
      </c>
      <c r="M922" s="49">
        <f>IF($K922&lt;=hypothèses!$BY$2,1,IF(AND($K922&gt;hypothèses!$BX$3,$K922&lt;=hypothèses!$BY$3),2,IF(AND($K922&gt;hypothèses!$BX$4,$K922&lt;=hypothèses!$BY$4),3,IF(AND($K922&gt;hypothèses!$BX$5,$K922&lt;=hypothèses!$BY$5),4,IF(AND($K922&gt;hypothèses!$BX$6,$K922&lt;=hypothèses!$BY$6),5,IF(AND($K922&gt;hypothèses!$BX$7,$K922&lt;=hypothèses!$BY$7),6,IF(AND($K922&gt;hypothèses!$BX$8,$K922&lt;=hypothèses!$BY$8),7,IF(AND($K922&gt;hypothèses!$BX$9,$K922&lt;=hypothèses!$BY$9),8,IF(AND($K922&gt;hypothèses!$BX$10,$K922&lt;=hypothèses!$BY$10),9,IF(AND($K922&gt;hypothèses!$BX$11,$K922&lt;=hypothèses!$BY$11),10,IF(Tableau1[[#This Row],[QF mens]]&gt;hypothèses!BH931,10,"")))))))))))</f>
        <v>8</v>
      </c>
      <c r="N922" s="49" t="s">
        <v>82</v>
      </c>
      <c r="O922" s="49" t="s">
        <v>77</v>
      </c>
      <c r="P922" s="49" t="s">
        <v>83</v>
      </c>
      <c r="Q922" s="49" t="s">
        <v>82</v>
      </c>
      <c r="R922" t="s">
        <v>17</v>
      </c>
      <c r="S922">
        <v>1</v>
      </c>
      <c r="T922">
        <v>541</v>
      </c>
      <c r="U922" s="58" cm="1">
        <f t="array" ref="U92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497.69000000000005</v>
      </c>
      <c r="V922" s="58">
        <f>IF(R922="Tarif Frais de dossier",30,IF(T922&lt;0,0,IF(AND(D922=hypothèses!$BR$2,R922=hypothèses!$BI$1),IF(K922&lt;=hypothèses!$BP$2,hypothèses!$BS$2,IF(K922&gt;=hypothèses!$BQ$2,hypothèses!$BT$2,K922*hypothèses!$BU$2)),IF(AND(D922=hypothèses!$BR$3,R922=hypothèses!$BI$1),IF(K922&lt;=hypothèses!$BP$3,hypothèses!$BS$3,IF(K922&gt;=hypothèses!$BQ$3,hypothèses!$BT$3,K922*hypothèses!$BU$3)),IF(AND(D922=hypothèses!$BR$5,R922=hypothèses!$BJ$1),IF(K922&lt;=hypothèses!$BP$5,hypothèses!$BS$5,IF(K922&gt;=hypothèses!$BQ$5,hypothèses!$BT$5,K922*hypothèses!$BU$5)),IF(AND(D922=hypothèses!$BR$6,R922=hypothèses!$BJ$1),IF(K922&lt;=hypothèses!$BP$6,hypothèses!$BS$6,IF(K922&gt;=hypothèses!$BQ$6,hypothèses!$BT$6,K922*hypothèses!$BU$6)),IF(AND(D922=hypothèses!$BR$8,R922=hypothèses!$BK$1),IF(K922&lt;=hypothèses!$BP$8,hypothèses!$BS$8,IF(K922&gt;=hypothèses!$BQ$8,hypothèses!$BT$8,K922*hypothèses!$BU$8)),IF(AND(D922=hypothèses!$BR$9,R922=hypothèses!$BK$1),IF(K922&lt;=hypothèses!$BP$9,hypothèses!$BS$9,IF(K922&gt;=hypothèses!$BQ$9,hypothèses!$BT$9,K922*hypothèses!$BU$9)),IF(AND(D922=hypothèses!$BR$11,R922=hypothèses!$BL$1),IF(K922&lt;=hypothèses!$BP$11,hypothèses!$BS$11,IF(K922&gt;=hypothèses!$BQ$11,hypothèses!$BT$11,K922*hypothèses!$BU$11)),IF(AND(D922=hypothèses!$BR$12,R922=hypothèses!$BL$1),IF(K922&lt;=hypothèses!$BP$12,hypothèses!$BS$12,IF(K922&gt;=hypothèses!$BQ$12,hypothèses!$BT$12,K922*hypothèses!$BU$12)),IF(AND(D922=hypothèses!$BR$14,R922=hypothèses!$BM$1),IF(K922&lt;=hypothèses!$BP$14,hypothèses!$BS$14,IF(K922&gt;=hypothèses!$BQ$14,hypothèses!$BT$14,K922*hypothèses!$BU$14)),IF(AND(D922=hypothèses!$BR$15,R922=hypothèses!$BM$1),IF(K922&lt;=hypothèses!$BP$15,hypothèses!$BS$15,IF(K922&gt;=hypothèses!$BQ$15,hypothèses!$BT$15,K922*hypothèses!$BU$15)),IF(AND(D922=hypothèses!$BR$17,R922=hypothèses!$BN$1),IF(K922&lt;=hypothèses!$BP$17,hypothèses!$BS$17,IF(K922&gt;=hypothèses!$BQ$17,hypothèses!$BT$17,K922*hypothèses!$BU$17)),IF(AND(D922=hypothèses!$BR$18,R922=hypothèses!$BN$1),IF(K922&lt;=hypothèses!$BP$18,hypothèses!$BS$18,IF(K922&gt;=hypothèses!$BQ$18,hypothèses!$BT$18,K922*hypothèses!$BU$18)),0))))))))))))))</f>
        <v>290.73343749999998</v>
      </c>
      <c r="W922" t="str" cm="1">
        <f t="array" ref="W922">IFERROR(IF(T922&lt;0,0,IF(R922="tarif frais de dossier",30,K922*INDEX(hypothèses!$CC$2:$CR$21,MATCH(1,(K922&gt;=hypothèses!$BX$2:$BX$21)*(K922&lt;hypothèses!$BY$2:$BY$21)*(D922="Villeurbanne")+(K922&gt;=hypothèses!$BX$12:$BX$21)*(K922&lt;hypothèses!$BY$12:$BY$21)*(D922="Hors Villeurbanne"),0),CHOOSE(MATCH(R922,{"tarif eveil";"tarif courant";"tarif pratiques collectives";"tarif troisième cycle renforcé PPES";"tarif cumul";"tarif location"},0),1,4,7,10,13,16)))),"")</f>
        <v/>
      </c>
    </row>
    <row r="923" spans="1:23">
      <c r="A923" s="72" t="s">
        <v>71</v>
      </c>
      <c r="B923" s="72" t="s">
        <v>72</v>
      </c>
      <c r="C923" s="72" t="s">
        <v>73</v>
      </c>
      <c r="D923" t="s">
        <v>70</v>
      </c>
      <c r="E923" s="59">
        <v>53520</v>
      </c>
      <c r="F923">
        <v>22</v>
      </c>
      <c r="G923">
        <v>3</v>
      </c>
      <c r="H923">
        <f>IF(Tableau1[[#This Row],[Tranche RFR]]&gt;=2,Tableau1[[#This Row],[Tranche RFR]]-1,Tableau1[[#This Row],[Tranche RFR]])</f>
        <v>21</v>
      </c>
      <c r="I923">
        <f>Tableau1[[#This Row],[RFR]]/Tableau1[[#This Row],[nb parts sans couple]]</f>
        <v>2548.5714285714284</v>
      </c>
      <c r="J923" t="s">
        <v>77</v>
      </c>
      <c r="K923" s="4">
        <f t="shared" si="14"/>
        <v>1486.6666666666667</v>
      </c>
      <c r="L923" s="49">
        <f>IF($K923&lt;=hypothèses!$BG$2,1,IF(AND($K923&gt;hypothèses!$BF$3,$K923&lt;=hypothèses!$BG$3),2,IF(AND($K923&gt;hypothèses!$BF$4,$K923&lt;=hypothèses!$BG$4),3,IF(AND($K923&gt;hypothèses!$BF$5,$K923&lt;=hypothèses!$BG$5),4,IF(AND($K923&gt;hypothèses!$BF$6,$K923&lt;=hypothèses!$BG$6),5,IF(AND($K923&gt;hypothèses!$BF$7,$K923&lt;=hypothèses!$BG$7),6,IF(AND($K923&gt;hypothèses!$BF$8,$K923&lt;=hypothèses!$BG$8),7,IF(AND($K923&gt;hypothèses!$BF$9,$K923&lt;=hypothèses!$BG$9),8,IF(AND($K923&gt;hypothèses!$BF$10,$K923&lt;=hypothèses!$BG$10),9,IF(AND($K923&gt;hypothèses!$BF$11,$K923&lt;=hypothèses!$BG$11),10,IF(Tableau1[[#This Row],[QF mens]]&gt;hypothèses!BG932,10,"")))))))))))</f>
        <v>8</v>
      </c>
      <c r="M923" s="49">
        <f>IF($K923&lt;=hypothèses!$BY$2,1,IF(AND($K923&gt;hypothèses!$BX$3,$K923&lt;=hypothèses!$BY$3),2,IF(AND($K923&gt;hypothèses!$BX$4,$K923&lt;=hypothèses!$BY$4),3,IF(AND($K923&gt;hypothèses!$BX$5,$K923&lt;=hypothèses!$BY$5),4,IF(AND($K923&gt;hypothèses!$BX$6,$K923&lt;=hypothèses!$BY$6),5,IF(AND($K923&gt;hypothèses!$BX$7,$K923&lt;=hypothèses!$BY$7),6,IF(AND($K923&gt;hypothèses!$BX$8,$K923&lt;=hypothèses!$BY$8),7,IF(AND($K923&gt;hypothèses!$BX$9,$K923&lt;=hypothèses!$BY$9),8,IF(AND($K923&gt;hypothèses!$BX$10,$K923&lt;=hypothèses!$BY$10),9,IF(AND($K923&gt;hypothèses!$BX$11,$K923&lt;=hypothèses!$BY$11),10,IF(Tableau1[[#This Row],[QF mens]]&gt;hypothèses!BH932,10,"")))))))))))</f>
        <v>7</v>
      </c>
      <c r="N923" s="49" t="s">
        <v>82</v>
      </c>
      <c r="O923" s="49" t="s">
        <v>77</v>
      </c>
      <c r="P923" s="49" t="s">
        <v>83</v>
      </c>
      <c r="Q923" s="49" t="s">
        <v>82</v>
      </c>
      <c r="R923" t="s">
        <v>13</v>
      </c>
      <c r="S923">
        <v>1</v>
      </c>
      <c r="T923">
        <v>818</v>
      </c>
      <c r="U923" s="58" cm="1">
        <f t="array" ref="U92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844.54000000000008</v>
      </c>
      <c r="V923" s="58">
        <f>IF(R923="Tarif Frais de dossier",30,IF(T923&lt;0,0,IF(AND(D923=hypothèses!$BR$2,R923=hypothèses!$BI$1),IF(K923&lt;=hypothèses!$BP$2,hypothèses!$BS$2,IF(K923&gt;=hypothèses!$BQ$2,hypothèses!$BT$2,K923*hypothèses!$BU$2)),IF(AND(D923=hypothèses!$BR$3,R923=hypothèses!$BI$1),IF(K923&lt;=hypothèses!$BP$3,hypothèses!$BS$3,IF(K923&gt;=hypothèses!$BQ$3,hypothèses!$BT$3,K923*hypothèses!$BU$3)),IF(AND(D923=hypothèses!$BR$5,R923=hypothèses!$BJ$1),IF(K923&lt;=hypothèses!$BP$5,hypothèses!$BS$5,IF(K923&gt;=hypothèses!$BQ$5,hypothèses!$BT$5,K923*hypothèses!$BU$5)),IF(AND(D923=hypothèses!$BR$6,R923=hypothèses!$BJ$1),IF(K923&lt;=hypothèses!$BP$6,hypothèses!$BS$6,IF(K923&gt;=hypothèses!$BQ$6,hypothèses!$BT$6,K923*hypothèses!$BU$6)),IF(AND(D923=hypothèses!$BR$8,R923=hypothèses!$BK$1),IF(K923&lt;=hypothèses!$BP$8,hypothèses!$BS$8,IF(K923&gt;=hypothèses!$BQ$8,hypothèses!$BT$8,K923*hypothèses!$BU$8)),IF(AND(D923=hypothèses!$BR$9,R923=hypothèses!$BK$1),IF(K923&lt;=hypothèses!$BP$9,hypothèses!$BS$9,IF(K923&gt;=hypothèses!$BQ$9,hypothèses!$BT$9,K923*hypothèses!$BU$9)),IF(AND(D923=hypothèses!$BR$11,R923=hypothèses!$BL$1),IF(K923&lt;=hypothèses!$BP$11,hypothèses!$BS$11,IF(K923&gt;=hypothèses!$BQ$11,hypothèses!$BT$11,K923*hypothèses!$BU$11)),IF(AND(D923=hypothèses!$BR$12,R923=hypothèses!$BL$1),IF(K923&lt;=hypothèses!$BP$12,hypothèses!$BS$12,IF(K923&gt;=hypothèses!$BQ$12,hypothèses!$BT$12,K923*hypothèses!$BU$12)),IF(AND(D923=hypothèses!$BR$14,R923=hypothèses!$BM$1),IF(K923&lt;=hypothèses!$BP$14,hypothèses!$BS$14,IF(K923&gt;=hypothèses!$BQ$14,hypothèses!$BT$14,K923*hypothèses!$BU$14)),IF(AND(D923=hypothèses!$BR$15,R923=hypothèses!$BM$1),IF(K923&lt;=hypothèses!$BP$15,hypothèses!$BS$15,IF(K923&gt;=hypothèses!$BQ$15,hypothèses!$BT$15,K923*hypothèses!$BU$15)),IF(AND(D923=hypothèses!$BR$17,R923=hypothèses!$BN$1),IF(K923&lt;=hypothèses!$BP$17,hypothèses!$BS$17,IF(K923&gt;=hypothèses!$BQ$17,hypothèses!$BT$17,K923*hypothèses!$BU$17)),IF(AND(D923=hypothèses!$BR$18,R923=hypothèses!$BN$1),IF(K923&lt;=hypothèses!$BP$18,hypothèses!$BS$18,IF(K923&gt;=hypothèses!$BQ$18,hypothèses!$BT$18,K923*hypothèses!$BU$18)),0))))))))))))))</f>
        <v>392.48</v>
      </c>
      <c r="W923" t="str" cm="1">
        <f t="array" ref="W923">IFERROR(IF(T923&lt;0,0,IF(R923="tarif frais de dossier",30,K923*INDEX(hypothèses!$CC$2:$CR$21,MATCH(1,(K923&gt;=hypothèses!$BX$2:$BX$21)*(K923&lt;hypothèses!$BY$2:$BY$21)*(D923="Villeurbanne")+(K923&gt;=hypothèses!$BX$12:$BX$21)*(K923&lt;hypothèses!$BY$12:$BY$21)*(D923="Hors Villeurbanne"),0),CHOOSE(MATCH(R923,{"tarif eveil";"tarif courant";"tarif pratiques collectives";"tarif troisième cycle renforcé PPES";"tarif cumul";"tarif location"},0),1,4,7,10,13,16)))),"")</f>
        <v/>
      </c>
    </row>
    <row r="924" spans="1:23">
      <c r="A924" s="71" t="s">
        <v>71</v>
      </c>
      <c r="B924" s="71" t="s">
        <v>72</v>
      </c>
      <c r="C924" s="71" t="s">
        <v>73</v>
      </c>
      <c r="D924" t="s">
        <v>70</v>
      </c>
      <c r="E924" s="59">
        <v>53520</v>
      </c>
      <c r="F924">
        <v>22</v>
      </c>
      <c r="G924">
        <v>3</v>
      </c>
      <c r="H924">
        <f>IF(Tableau1[[#This Row],[Tranche RFR]]&gt;=2,Tableau1[[#This Row],[Tranche RFR]]-1,Tableau1[[#This Row],[Tranche RFR]])</f>
        <v>21</v>
      </c>
      <c r="I924">
        <f>Tableau1[[#This Row],[RFR]]/Tableau1[[#This Row],[nb parts sans couple]]</f>
        <v>2548.5714285714284</v>
      </c>
      <c r="J924" t="s">
        <v>77</v>
      </c>
      <c r="K924" s="4">
        <f t="shared" si="14"/>
        <v>1486.6666666666667</v>
      </c>
      <c r="L924" s="49">
        <f>IF($K924&lt;=hypothèses!$BG$2,1,IF(AND($K924&gt;hypothèses!$BF$3,$K924&lt;=hypothèses!$BG$3),2,IF(AND($K924&gt;hypothèses!$BF$4,$K924&lt;=hypothèses!$BG$4),3,IF(AND($K924&gt;hypothèses!$BF$5,$K924&lt;=hypothèses!$BG$5),4,IF(AND($K924&gt;hypothèses!$BF$6,$K924&lt;=hypothèses!$BG$6),5,IF(AND($K924&gt;hypothèses!$BF$7,$K924&lt;=hypothèses!$BG$7),6,IF(AND($K924&gt;hypothèses!$BF$8,$K924&lt;=hypothèses!$BG$8),7,IF(AND($K924&gt;hypothèses!$BF$9,$K924&lt;=hypothèses!$BG$9),8,IF(AND($K924&gt;hypothèses!$BF$10,$K924&lt;=hypothèses!$BG$10),9,IF(AND($K924&gt;hypothèses!$BF$11,$K924&lt;=hypothèses!$BG$11),10,IF(Tableau1[[#This Row],[QF mens]]&gt;hypothèses!BG933,10,"")))))))))))</f>
        <v>8</v>
      </c>
      <c r="M924" s="49">
        <f>IF($K924&lt;=hypothèses!$BY$2,1,IF(AND($K924&gt;hypothèses!$BX$3,$K924&lt;=hypothèses!$BY$3),2,IF(AND($K924&gt;hypothèses!$BX$4,$K924&lt;=hypothèses!$BY$4),3,IF(AND($K924&gt;hypothèses!$BX$5,$K924&lt;=hypothèses!$BY$5),4,IF(AND($K924&gt;hypothèses!$BX$6,$K924&lt;=hypothèses!$BY$6),5,IF(AND($K924&gt;hypothèses!$BX$7,$K924&lt;=hypothèses!$BY$7),6,IF(AND($K924&gt;hypothèses!$BX$8,$K924&lt;=hypothèses!$BY$8),7,IF(AND($K924&gt;hypothèses!$BX$9,$K924&lt;=hypothèses!$BY$9),8,IF(AND($K924&gt;hypothèses!$BX$10,$K924&lt;=hypothèses!$BY$10),9,IF(AND($K924&gt;hypothèses!$BX$11,$K924&lt;=hypothèses!$BY$11),10,IF(Tableau1[[#This Row],[QF mens]]&gt;hypothèses!BH933,10,"")))))))))))</f>
        <v>7</v>
      </c>
      <c r="N924" s="49" t="s">
        <v>82</v>
      </c>
      <c r="O924" s="49" t="s">
        <v>77</v>
      </c>
      <c r="P924" s="49" t="s">
        <v>83</v>
      </c>
      <c r="Q924" s="49" t="s">
        <v>82</v>
      </c>
      <c r="R924" t="s">
        <v>15</v>
      </c>
      <c r="S924">
        <v>1</v>
      </c>
      <c r="T924">
        <v>-81.8</v>
      </c>
      <c r="U924" s="58" cm="1">
        <f t="array" ref="U92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924" s="58">
        <f>IF(R924="Tarif Frais de dossier",30,IF(T924&lt;0,0,IF(AND(D924=hypothèses!$BR$2,R924=hypothèses!$BI$1),IF(K924&lt;=hypothèses!$BP$2,hypothèses!$BS$2,IF(K924&gt;=hypothèses!$BQ$2,hypothèses!$BT$2,K924*hypothèses!$BU$2)),IF(AND(D924=hypothèses!$BR$3,R924=hypothèses!$BI$1),IF(K924&lt;=hypothèses!$BP$3,hypothèses!$BS$3,IF(K924&gt;=hypothèses!$BQ$3,hypothèses!$BT$3,K924*hypothèses!$BU$3)),IF(AND(D924=hypothèses!$BR$5,R924=hypothèses!$BJ$1),IF(K924&lt;=hypothèses!$BP$5,hypothèses!$BS$5,IF(K924&gt;=hypothèses!$BQ$5,hypothèses!$BT$5,K924*hypothèses!$BU$5)),IF(AND(D924=hypothèses!$BR$6,R924=hypothèses!$BJ$1),IF(K924&lt;=hypothèses!$BP$6,hypothèses!$BS$6,IF(K924&gt;=hypothèses!$BQ$6,hypothèses!$BT$6,K924*hypothèses!$BU$6)),IF(AND(D924=hypothèses!$BR$8,R924=hypothèses!$BK$1),IF(K924&lt;=hypothèses!$BP$8,hypothèses!$BS$8,IF(K924&gt;=hypothèses!$BQ$8,hypothèses!$BT$8,K924*hypothèses!$BU$8)),IF(AND(D924=hypothèses!$BR$9,R924=hypothèses!$BK$1),IF(K924&lt;=hypothèses!$BP$9,hypothèses!$BS$9,IF(K924&gt;=hypothèses!$BQ$9,hypothèses!$BT$9,K924*hypothèses!$BU$9)),IF(AND(D924=hypothèses!$BR$11,R924=hypothèses!$BL$1),IF(K924&lt;=hypothèses!$BP$11,hypothèses!$BS$11,IF(K924&gt;=hypothèses!$BQ$11,hypothèses!$BT$11,K924*hypothèses!$BU$11)),IF(AND(D924=hypothèses!$BR$12,R924=hypothèses!$BL$1),IF(K924&lt;=hypothèses!$BP$12,hypothèses!$BS$12,IF(K924&gt;=hypothèses!$BQ$12,hypothèses!$BT$12,K924*hypothèses!$BU$12)),IF(AND(D924=hypothèses!$BR$14,R924=hypothèses!$BM$1),IF(K924&lt;=hypothèses!$BP$14,hypothèses!$BS$14,IF(K924&gt;=hypothèses!$BQ$14,hypothèses!$BT$14,K924*hypothèses!$BU$14)),IF(AND(D924=hypothèses!$BR$15,R924=hypothèses!$BM$1),IF(K924&lt;=hypothèses!$BP$15,hypothèses!$BS$15,IF(K924&gt;=hypothèses!$BQ$15,hypothèses!$BT$15,K924*hypothèses!$BU$15)),IF(AND(D924=hypothèses!$BR$17,R924=hypothèses!$BN$1),IF(K924&lt;=hypothèses!$BP$17,hypothèses!$BS$17,IF(K924&gt;=hypothèses!$BQ$17,hypothèses!$BT$17,K924*hypothèses!$BU$17)),IF(AND(D924=hypothèses!$BR$18,R924=hypothèses!$BN$1),IF(K924&lt;=hypothèses!$BP$18,hypothèses!$BS$18,IF(K924&gt;=hypothèses!$BQ$18,hypothèses!$BT$18,K924*hypothèses!$BU$18)),0))))))))))))))</f>
        <v>0</v>
      </c>
      <c r="W924" cm="1">
        <f t="array" ref="W924">IFERROR(IF(T924&lt;0,0,IF(R924="tarif frais de dossier",30,K924*INDEX(hypothèses!$CC$2:$CR$21,MATCH(1,(K924&gt;=hypothèses!$BX$2:$BX$21)*(K924&lt;hypothèses!$BY$2:$BY$21)*(D924="Villeurbanne")+(K924&gt;=hypothèses!$BX$12:$BX$21)*(K924&lt;hypothèses!$BY$12:$BY$21)*(D924="Hors Villeurbanne"),0),CHOOSE(MATCH(R924,{"tarif eveil";"tarif courant";"tarif pratiques collectives";"tarif troisième cycle renforcé PPES";"tarif cumul";"tarif location"},0),1,4,7,10,13,16)))),"")</f>
        <v>0</v>
      </c>
    </row>
    <row r="925" spans="1:23">
      <c r="A925" s="72" t="s">
        <v>71</v>
      </c>
      <c r="B925" s="72" t="s">
        <v>72</v>
      </c>
      <c r="C925" s="72" t="s">
        <v>73</v>
      </c>
      <c r="D925" t="s">
        <v>70</v>
      </c>
      <c r="E925" s="59">
        <v>53520</v>
      </c>
      <c r="F925">
        <v>22</v>
      </c>
      <c r="G925">
        <v>3</v>
      </c>
      <c r="H925">
        <f>IF(Tableau1[[#This Row],[Tranche RFR]]&gt;=2,Tableau1[[#This Row],[Tranche RFR]]-1,Tableau1[[#This Row],[Tranche RFR]])</f>
        <v>21</v>
      </c>
      <c r="I925">
        <f>Tableau1[[#This Row],[RFR]]/Tableau1[[#This Row],[nb parts sans couple]]</f>
        <v>2548.5714285714284</v>
      </c>
      <c r="J925" t="s">
        <v>77</v>
      </c>
      <c r="K925" s="4">
        <f t="shared" si="14"/>
        <v>1486.6666666666667</v>
      </c>
      <c r="L925" s="49">
        <f>IF($K925&lt;=hypothèses!$BG$2,1,IF(AND($K925&gt;hypothèses!$BF$3,$K925&lt;=hypothèses!$BG$3),2,IF(AND($K925&gt;hypothèses!$BF$4,$K925&lt;=hypothèses!$BG$4),3,IF(AND($K925&gt;hypothèses!$BF$5,$K925&lt;=hypothèses!$BG$5),4,IF(AND($K925&gt;hypothèses!$BF$6,$K925&lt;=hypothèses!$BG$6),5,IF(AND($K925&gt;hypothèses!$BF$7,$K925&lt;=hypothèses!$BG$7),6,IF(AND($K925&gt;hypothèses!$BF$8,$K925&lt;=hypothèses!$BG$8),7,IF(AND($K925&gt;hypothèses!$BF$9,$K925&lt;=hypothèses!$BG$9),8,IF(AND($K925&gt;hypothèses!$BF$10,$K925&lt;=hypothèses!$BG$10),9,IF(AND($K925&gt;hypothèses!$BF$11,$K925&lt;=hypothèses!$BG$11),10,IF(Tableau1[[#This Row],[QF mens]]&gt;hypothèses!BG934,10,"")))))))))))</f>
        <v>8</v>
      </c>
      <c r="M925" s="49">
        <f>IF($K925&lt;=hypothèses!$BY$2,1,IF(AND($K925&gt;hypothèses!$BX$3,$K925&lt;=hypothèses!$BY$3),2,IF(AND($K925&gt;hypothèses!$BX$4,$K925&lt;=hypothèses!$BY$4),3,IF(AND($K925&gt;hypothèses!$BX$5,$K925&lt;=hypothèses!$BY$5),4,IF(AND($K925&gt;hypothèses!$BX$6,$K925&lt;=hypothèses!$BY$6),5,IF(AND($K925&gt;hypothèses!$BX$7,$K925&lt;=hypothèses!$BY$7),6,IF(AND($K925&gt;hypothèses!$BX$8,$K925&lt;=hypothèses!$BY$8),7,IF(AND($K925&gt;hypothèses!$BX$9,$K925&lt;=hypothèses!$BY$9),8,IF(AND($K925&gt;hypothèses!$BX$10,$K925&lt;=hypothèses!$BY$10),9,IF(AND($K925&gt;hypothèses!$BX$11,$K925&lt;=hypothèses!$BY$11),10,IF(Tableau1[[#This Row],[QF mens]]&gt;hypothèses!BH934,10,"")))))))))))</f>
        <v>7</v>
      </c>
      <c r="N925" s="49" t="s">
        <v>82</v>
      </c>
      <c r="O925" s="49" t="s">
        <v>77</v>
      </c>
      <c r="P925" s="49" t="s">
        <v>83</v>
      </c>
      <c r="Q925" s="49" t="s">
        <v>82</v>
      </c>
      <c r="T925">
        <v>0</v>
      </c>
      <c r="U925" s="58" t="str" cm="1">
        <f t="array" ref="U92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925" s="58">
        <f>IF(R925="Tarif Frais de dossier",30,IF(T925&lt;0,0,IF(AND(D925=hypothèses!$BR$2,R925=hypothèses!$BI$1),IF(K925&lt;=hypothèses!$BP$2,hypothèses!$BS$2,IF(K925&gt;=hypothèses!$BQ$2,hypothèses!$BT$2,K925*hypothèses!$BU$2)),IF(AND(D925=hypothèses!$BR$3,R925=hypothèses!$BI$1),IF(K925&lt;=hypothèses!$BP$3,hypothèses!$BS$3,IF(K925&gt;=hypothèses!$BQ$3,hypothèses!$BT$3,K925*hypothèses!$BU$3)),IF(AND(D925=hypothèses!$BR$5,R925=hypothèses!$BJ$1),IF(K925&lt;=hypothèses!$BP$5,hypothèses!$BS$5,IF(K925&gt;=hypothèses!$BQ$5,hypothèses!$BT$5,K925*hypothèses!$BU$5)),IF(AND(D925=hypothèses!$BR$6,R925=hypothèses!$BJ$1),IF(K925&lt;=hypothèses!$BP$6,hypothèses!$BS$6,IF(K925&gt;=hypothèses!$BQ$6,hypothèses!$BT$6,K925*hypothèses!$BU$6)),IF(AND(D925=hypothèses!$BR$8,R925=hypothèses!$BK$1),IF(K925&lt;=hypothèses!$BP$8,hypothèses!$BS$8,IF(K925&gt;=hypothèses!$BQ$8,hypothèses!$BT$8,K925*hypothèses!$BU$8)),IF(AND(D925=hypothèses!$BR$9,R925=hypothèses!$BK$1),IF(K925&lt;=hypothèses!$BP$9,hypothèses!$BS$9,IF(K925&gt;=hypothèses!$BQ$9,hypothèses!$BT$9,K925*hypothèses!$BU$9)),IF(AND(D925=hypothèses!$BR$11,R925=hypothèses!$BL$1),IF(K925&lt;=hypothèses!$BP$11,hypothèses!$BS$11,IF(K925&gt;=hypothèses!$BQ$11,hypothèses!$BT$11,K925*hypothèses!$BU$11)),IF(AND(D925=hypothèses!$BR$12,R925=hypothèses!$BL$1),IF(K925&lt;=hypothèses!$BP$12,hypothèses!$BS$12,IF(K925&gt;=hypothèses!$BQ$12,hypothèses!$BT$12,K925*hypothèses!$BU$12)),IF(AND(D925=hypothèses!$BR$14,R925=hypothèses!$BM$1),IF(K925&lt;=hypothèses!$BP$14,hypothèses!$BS$14,IF(K925&gt;=hypothèses!$BQ$14,hypothèses!$BT$14,K925*hypothèses!$BU$14)),IF(AND(D925=hypothèses!$BR$15,R925=hypothèses!$BM$1),IF(K925&lt;=hypothèses!$BP$15,hypothèses!$BS$15,IF(K925&gt;=hypothèses!$BQ$15,hypothèses!$BT$15,K925*hypothèses!$BU$15)),IF(AND(D925=hypothèses!$BR$17,R925=hypothèses!$BN$1),IF(K925&lt;=hypothèses!$BP$17,hypothèses!$BS$17,IF(K925&gt;=hypothèses!$BQ$17,hypothèses!$BT$17,K925*hypothèses!$BU$17)),IF(AND(D925=hypothèses!$BR$18,R925=hypothèses!$BN$1),IF(K925&lt;=hypothèses!$BP$18,hypothèses!$BS$18,IF(K925&gt;=hypothèses!$BQ$18,hypothèses!$BT$18,K925*hypothèses!$BU$18)),0))))))))))))))</f>
        <v>0</v>
      </c>
      <c r="W925" t="str" cm="1">
        <f t="array" ref="W925">IFERROR(IF(T925&lt;0,0,IF(R925="tarif frais de dossier",30,K925*INDEX(hypothèses!$CC$2:$CR$21,MATCH(1,(K925&gt;=hypothèses!$BX$2:$BX$21)*(K925&lt;hypothèses!$BY$2:$BY$21)*(D925="Villeurbanne")+(K925&gt;=hypothèses!$BX$12:$BX$21)*(K925&lt;hypothèses!$BY$12:$BY$21)*(D925="Hors Villeurbanne"),0),CHOOSE(MATCH(R925,{"tarif eveil";"tarif courant";"tarif pratiques collectives";"tarif troisième cycle renforcé PPES";"tarif cumul";"tarif location"},0),1,4,7,10,13,16)))),"")</f>
        <v/>
      </c>
    </row>
    <row r="926" spans="1:23">
      <c r="A926" s="71" t="s">
        <v>71</v>
      </c>
      <c r="B926" s="71" t="s">
        <v>72</v>
      </c>
      <c r="C926" s="71" t="s">
        <v>73</v>
      </c>
      <c r="D926" t="s">
        <v>70</v>
      </c>
      <c r="E926" s="59">
        <v>53520</v>
      </c>
      <c r="F926">
        <v>22</v>
      </c>
      <c r="G926">
        <v>3</v>
      </c>
      <c r="H926">
        <f>IF(Tableau1[[#This Row],[Tranche RFR]]&gt;=2,Tableau1[[#This Row],[Tranche RFR]]-1,Tableau1[[#This Row],[Tranche RFR]])</f>
        <v>21</v>
      </c>
      <c r="I926">
        <f>Tableau1[[#This Row],[RFR]]/Tableau1[[#This Row],[nb parts sans couple]]</f>
        <v>2548.5714285714284</v>
      </c>
      <c r="J926" t="s">
        <v>77</v>
      </c>
      <c r="K926" s="4">
        <f t="shared" si="14"/>
        <v>1486.6666666666667</v>
      </c>
      <c r="L926" s="49">
        <f>IF($K926&lt;=hypothèses!$BG$2,1,IF(AND($K926&gt;hypothèses!$BF$3,$K926&lt;=hypothèses!$BG$3),2,IF(AND($K926&gt;hypothèses!$BF$4,$K926&lt;=hypothèses!$BG$4),3,IF(AND($K926&gt;hypothèses!$BF$5,$K926&lt;=hypothèses!$BG$5),4,IF(AND($K926&gt;hypothèses!$BF$6,$K926&lt;=hypothèses!$BG$6),5,IF(AND($K926&gt;hypothèses!$BF$7,$K926&lt;=hypothèses!$BG$7),6,IF(AND($K926&gt;hypothèses!$BF$8,$K926&lt;=hypothèses!$BG$8),7,IF(AND($K926&gt;hypothèses!$BF$9,$K926&lt;=hypothèses!$BG$9),8,IF(AND($K926&gt;hypothèses!$BF$10,$K926&lt;=hypothèses!$BG$10),9,IF(AND($K926&gt;hypothèses!$BF$11,$K926&lt;=hypothèses!$BG$11),10,IF(Tableau1[[#This Row],[QF mens]]&gt;hypothèses!BG935,10,"")))))))))))</f>
        <v>8</v>
      </c>
      <c r="M926" s="49">
        <f>IF($K926&lt;=hypothèses!$BY$2,1,IF(AND($K926&gt;hypothèses!$BX$3,$K926&lt;=hypothèses!$BY$3),2,IF(AND($K926&gt;hypothèses!$BX$4,$K926&lt;=hypothèses!$BY$4),3,IF(AND($K926&gt;hypothèses!$BX$5,$K926&lt;=hypothèses!$BY$5),4,IF(AND($K926&gt;hypothèses!$BX$6,$K926&lt;=hypothèses!$BY$6),5,IF(AND($K926&gt;hypothèses!$BX$7,$K926&lt;=hypothèses!$BY$7),6,IF(AND($K926&gt;hypothèses!$BX$8,$K926&lt;=hypothèses!$BY$8),7,IF(AND($K926&gt;hypothèses!$BX$9,$K926&lt;=hypothèses!$BY$9),8,IF(AND($K926&gt;hypothèses!$BX$10,$K926&lt;=hypothèses!$BY$10),9,IF(AND($K926&gt;hypothèses!$BX$11,$K926&lt;=hypothèses!$BY$11),10,IF(Tableau1[[#This Row],[QF mens]]&gt;hypothèses!BH935,10,"")))))))))))</f>
        <v>7</v>
      </c>
      <c r="N926" s="49" t="s">
        <v>82</v>
      </c>
      <c r="O926" s="49" t="s">
        <v>77</v>
      </c>
      <c r="P926" s="49" t="s">
        <v>83</v>
      </c>
      <c r="Q926" s="49" t="s">
        <v>82</v>
      </c>
      <c r="T926">
        <v>0</v>
      </c>
      <c r="U926" s="58" t="str" cm="1">
        <f t="array" ref="U92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926" s="58">
        <f>IF(R926="Tarif Frais de dossier",30,IF(T926&lt;0,0,IF(AND(D926=hypothèses!$BR$2,R926=hypothèses!$BI$1),IF(K926&lt;=hypothèses!$BP$2,hypothèses!$BS$2,IF(K926&gt;=hypothèses!$BQ$2,hypothèses!$BT$2,K926*hypothèses!$BU$2)),IF(AND(D926=hypothèses!$BR$3,R926=hypothèses!$BI$1),IF(K926&lt;=hypothèses!$BP$3,hypothèses!$BS$3,IF(K926&gt;=hypothèses!$BQ$3,hypothèses!$BT$3,K926*hypothèses!$BU$3)),IF(AND(D926=hypothèses!$BR$5,R926=hypothèses!$BJ$1),IF(K926&lt;=hypothèses!$BP$5,hypothèses!$BS$5,IF(K926&gt;=hypothèses!$BQ$5,hypothèses!$BT$5,K926*hypothèses!$BU$5)),IF(AND(D926=hypothèses!$BR$6,R926=hypothèses!$BJ$1),IF(K926&lt;=hypothèses!$BP$6,hypothèses!$BS$6,IF(K926&gt;=hypothèses!$BQ$6,hypothèses!$BT$6,K926*hypothèses!$BU$6)),IF(AND(D926=hypothèses!$BR$8,R926=hypothèses!$BK$1),IF(K926&lt;=hypothèses!$BP$8,hypothèses!$BS$8,IF(K926&gt;=hypothèses!$BQ$8,hypothèses!$BT$8,K926*hypothèses!$BU$8)),IF(AND(D926=hypothèses!$BR$9,R926=hypothèses!$BK$1),IF(K926&lt;=hypothèses!$BP$9,hypothèses!$BS$9,IF(K926&gt;=hypothèses!$BQ$9,hypothèses!$BT$9,K926*hypothèses!$BU$9)),IF(AND(D926=hypothèses!$BR$11,R926=hypothèses!$BL$1),IF(K926&lt;=hypothèses!$BP$11,hypothèses!$BS$11,IF(K926&gt;=hypothèses!$BQ$11,hypothèses!$BT$11,K926*hypothèses!$BU$11)),IF(AND(D926=hypothèses!$BR$12,R926=hypothèses!$BL$1),IF(K926&lt;=hypothèses!$BP$12,hypothèses!$BS$12,IF(K926&gt;=hypothèses!$BQ$12,hypothèses!$BT$12,K926*hypothèses!$BU$12)),IF(AND(D926=hypothèses!$BR$14,R926=hypothèses!$BM$1),IF(K926&lt;=hypothèses!$BP$14,hypothèses!$BS$14,IF(K926&gt;=hypothèses!$BQ$14,hypothèses!$BT$14,K926*hypothèses!$BU$14)),IF(AND(D926=hypothèses!$BR$15,R926=hypothèses!$BM$1),IF(K926&lt;=hypothèses!$BP$15,hypothèses!$BS$15,IF(K926&gt;=hypothèses!$BQ$15,hypothèses!$BT$15,K926*hypothèses!$BU$15)),IF(AND(D926=hypothèses!$BR$17,R926=hypothèses!$BN$1),IF(K926&lt;=hypothèses!$BP$17,hypothèses!$BS$17,IF(K926&gt;=hypothèses!$BQ$17,hypothèses!$BT$17,K926*hypothèses!$BU$17)),IF(AND(D926=hypothèses!$BR$18,R926=hypothèses!$BN$1),IF(K926&lt;=hypothèses!$BP$18,hypothèses!$BS$18,IF(K926&gt;=hypothèses!$BQ$18,hypothèses!$BT$18,K926*hypothèses!$BU$18)),0))))))))))))))</f>
        <v>0</v>
      </c>
      <c r="W926" t="str" cm="1">
        <f t="array" ref="W926">IFERROR(IF(T926&lt;0,0,IF(R926="tarif frais de dossier",30,K926*INDEX(hypothèses!$CC$2:$CR$21,MATCH(1,(K926&gt;=hypothèses!$BX$2:$BX$21)*(K926&lt;hypothèses!$BY$2:$BY$21)*(D926="Villeurbanne")+(K926&gt;=hypothèses!$BX$12:$BX$21)*(K926&lt;hypothèses!$BY$12:$BY$21)*(D926="Hors Villeurbanne"),0),CHOOSE(MATCH(R926,{"tarif eveil";"tarif courant";"tarif pratiques collectives";"tarif troisième cycle renforcé PPES";"tarif cumul";"tarif location"},0),1,4,7,10,13,16)))),"")</f>
        <v/>
      </c>
    </row>
    <row r="927" spans="1:23">
      <c r="A927" s="72" t="s">
        <v>71</v>
      </c>
      <c r="B927" s="72" t="s">
        <v>72</v>
      </c>
      <c r="C927" s="72" t="s">
        <v>73</v>
      </c>
      <c r="D927" t="s">
        <v>70</v>
      </c>
      <c r="E927" s="59">
        <v>53520</v>
      </c>
      <c r="F927">
        <v>22</v>
      </c>
      <c r="G927">
        <v>3</v>
      </c>
      <c r="H927">
        <f>IF(Tableau1[[#This Row],[Tranche RFR]]&gt;=2,Tableau1[[#This Row],[Tranche RFR]]-1,Tableau1[[#This Row],[Tranche RFR]])</f>
        <v>21</v>
      </c>
      <c r="I927">
        <f>Tableau1[[#This Row],[RFR]]/Tableau1[[#This Row],[nb parts sans couple]]</f>
        <v>2548.5714285714284</v>
      </c>
      <c r="J927" t="s">
        <v>77</v>
      </c>
      <c r="K927" s="4">
        <f t="shared" si="14"/>
        <v>1486.6666666666667</v>
      </c>
      <c r="L927" s="49">
        <f>IF($K927&lt;=hypothèses!$BG$2,1,IF(AND($K927&gt;hypothèses!$BF$3,$K927&lt;=hypothèses!$BG$3),2,IF(AND($K927&gt;hypothèses!$BF$4,$K927&lt;=hypothèses!$BG$4),3,IF(AND($K927&gt;hypothèses!$BF$5,$K927&lt;=hypothèses!$BG$5),4,IF(AND($K927&gt;hypothèses!$BF$6,$K927&lt;=hypothèses!$BG$6),5,IF(AND($K927&gt;hypothèses!$BF$7,$K927&lt;=hypothèses!$BG$7),6,IF(AND($K927&gt;hypothèses!$BF$8,$K927&lt;=hypothèses!$BG$8),7,IF(AND($K927&gt;hypothèses!$BF$9,$K927&lt;=hypothèses!$BG$9),8,IF(AND($K927&gt;hypothèses!$BF$10,$K927&lt;=hypothèses!$BG$10),9,IF(AND($K927&gt;hypothèses!$BF$11,$K927&lt;=hypothèses!$BG$11),10,IF(Tableau1[[#This Row],[QF mens]]&gt;hypothèses!BG936,10,"")))))))))))</f>
        <v>8</v>
      </c>
      <c r="M927" s="49">
        <f>IF($K927&lt;=hypothèses!$BY$2,1,IF(AND($K927&gt;hypothèses!$BX$3,$K927&lt;=hypothèses!$BY$3),2,IF(AND($K927&gt;hypothèses!$BX$4,$K927&lt;=hypothèses!$BY$4),3,IF(AND($K927&gt;hypothèses!$BX$5,$K927&lt;=hypothèses!$BY$5),4,IF(AND($K927&gt;hypothèses!$BX$6,$K927&lt;=hypothèses!$BY$6),5,IF(AND($K927&gt;hypothèses!$BX$7,$K927&lt;=hypothèses!$BY$7),6,IF(AND($K927&gt;hypothèses!$BX$8,$K927&lt;=hypothèses!$BY$8),7,IF(AND($K927&gt;hypothèses!$BX$9,$K927&lt;=hypothèses!$BY$9),8,IF(AND($K927&gt;hypothèses!$BX$10,$K927&lt;=hypothèses!$BY$10),9,IF(AND($K927&gt;hypothèses!$BX$11,$K927&lt;=hypothèses!$BY$11),10,IF(Tableau1[[#This Row],[QF mens]]&gt;hypothèses!BH936,10,"")))))))))))</f>
        <v>7</v>
      </c>
      <c r="N927" s="49" t="s">
        <v>82</v>
      </c>
      <c r="O927" s="49" t="s">
        <v>77</v>
      </c>
      <c r="P927" s="49" t="s">
        <v>83</v>
      </c>
      <c r="Q927" s="49" t="s">
        <v>82</v>
      </c>
      <c r="R927" t="s">
        <v>13</v>
      </c>
      <c r="S927">
        <v>1</v>
      </c>
      <c r="T927">
        <v>818</v>
      </c>
      <c r="U927" s="58" cm="1">
        <f t="array" ref="U92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844.54000000000008</v>
      </c>
      <c r="V927" s="58">
        <f>IF(R927="Tarif Frais de dossier",30,IF(T927&lt;0,0,IF(AND(D927=hypothèses!$BR$2,R927=hypothèses!$BI$1),IF(K927&lt;=hypothèses!$BP$2,hypothèses!$BS$2,IF(K927&gt;=hypothèses!$BQ$2,hypothèses!$BT$2,K927*hypothèses!$BU$2)),IF(AND(D927=hypothèses!$BR$3,R927=hypothèses!$BI$1),IF(K927&lt;=hypothèses!$BP$3,hypothèses!$BS$3,IF(K927&gt;=hypothèses!$BQ$3,hypothèses!$BT$3,K927*hypothèses!$BU$3)),IF(AND(D927=hypothèses!$BR$5,R927=hypothèses!$BJ$1),IF(K927&lt;=hypothèses!$BP$5,hypothèses!$BS$5,IF(K927&gt;=hypothèses!$BQ$5,hypothèses!$BT$5,K927*hypothèses!$BU$5)),IF(AND(D927=hypothèses!$BR$6,R927=hypothèses!$BJ$1),IF(K927&lt;=hypothèses!$BP$6,hypothèses!$BS$6,IF(K927&gt;=hypothèses!$BQ$6,hypothèses!$BT$6,K927*hypothèses!$BU$6)),IF(AND(D927=hypothèses!$BR$8,R927=hypothèses!$BK$1),IF(K927&lt;=hypothèses!$BP$8,hypothèses!$BS$8,IF(K927&gt;=hypothèses!$BQ$8,hypothèses!$BT$8,K927*hypothèses!$BU$8)),IF(AND(D927=hypothèses!$BR$9,R927=hypothèses!$BK$1),IF(K927&lt;=hypothèses!$BP$9,hypothèses!$BS$9,IF(K927&gt;=hypothèses!$BQ$9,hypothèses!$BT$9,K927*hypothèses!$BU$9)),IF(AND(D927=hypothèses!$BR$11,R927=hypothèses!$BL$1),IF(K927&lt;=hypothèses!$BP$11,hypothèses!$BS$11,IF(K927&gt;=hypothèses!$BQ$11,hypothèses!$BT$11,K927*hypothèses!$BU$11)),IF(AND(D927=hypothèses!$BR$12,R927=hypothèses!$BL$1),IF(K927&lt;=hypothèses!$BP$12,hypothèses!$BS$12,IF(K927&gt;=hypothèses!$BQ$12,hypothèses!$BT$12,K927*hypothèses!$BU$12)),IF(AND(D927=hypothèses!$BR$14,R927=hypothèses!$BM$1),IF(K927&lt;=hypothèses!$BP$14,hypothèses!$BS$14,IF(K927&gt;=hypothèses!$BQ$14,hypothèses!$BT$14,K927*hypothèses!$BU$14)),IF(AND(D927=hypothèses!$BR$15,R927=hypothèses!$BM$1),IF(K927&lt;=hypothèses!$BP$15,hypothèses!$BS$15,IF(K927&gt;=hypothèses!$BQ$15,hypothèses!$BT$15,K927*hypothèses!$BU$15)),IF(AND(D927=hypothèses!$BR$17,R927=hypothèses!$BN$1),IF(K927&lt;=hypothèses!$BP$17,hypothèses!$BS$17,IF(K927&gt;=hypothèses!$BQ$17,hypothèses!$BT$17,K927*hypothèses!$BU$17)),IF(AND(D927=hypothèses!$BR$18,R927=hypothèses!$BN$1),IF(K927&lt;=hypothèses!$BP$18,hypothèses!$BS$18,IF(K927&gt;=hypothèses!$BQ$18,hypothèses!$BT$18,K927*hypothèses!$BU$18)),0))))))))))))))</f>
        <v>392.48</v>
      </c>
      <c r="W927" t="str" cm="1">
        <f t="array" ref="W927">IFERROR(IF(T927&lt;0,0,IF(R927="tarif frais de dossier",30,K927*INDEX(hypothèses!$CC$2:$CR$21,MATCH(1,(K927&gt;=hypothèses!$BX$2:$BX$21)*(K927&lt;hypothèses!$BY$2:$BY$21)*(D927="Villeurbanne")+(K927&gt;=hypothèses!$BX$12:$BX$21)*(K927&lt;hypothèses!$BY$12:$BY$21)*(D927="Hors Villeurbanne"),0),CHOOSE(MATCH(R927,{"tarif eveil";"tarif courant";"tarif pratiques collectives";"tarif troisième cycle renforcé PPES";"tarif cumul";"tarif location"},0),1,4,7,10,13,16)))),"")</f>
        <v/>
      </c>
    </row>
    <row r="928" spans="1:23">
      <c r="A928" s="71" t="s">
        <v>71</v>
      </c>
      <c r="B928" s="71" t="s">
        <v>72</v>
      </c>
      <c r="C928" s="71" t="s">
        <v>73</v>
      </c>
      <c r="D928" t="s">
        <v>70</v>
      </c>
      <c r="E928" s="59">
        <v>53520</v>
      </c>
      <c r="F928">
        <v>22</v>
      </c>
      <c r="G928">
        <v>3</v>
      </c>
      <c r="H928">
        <f>IF(Tableau1[[#This Row],[Tranche RFR]]&gt;=2,Tableau1[[#This Row],[Tranche RFR]]-1,Tableau1[[#This Row],[Tranche RFR]])</f>
        <v>21</v>
      </c>
      <c r="I928">
        <f>Tableau1[[#This Row],[RFR]]/Tableau1[[#This Row],[nb parts sans couple]]</f>
        <v>2548.5714285714284</v>
      </c>
      <c r="J928" t="s">
        <v>77</v>
      </c>
      <c r="K928" s="4">
        <f t="shared" si="14"/>
        <v>1486.6666666666667</v>
      </c>
      <c r="L928" s="49">
        <f>IF($K928&lt;=hypothèses!$BG$2,1,IF(AND($K928&gt;hypothèses!$BF$3,$K928&lt;=hypothèses!$BG$3),2,IF(AND($K928&gt;hypothèses!$BF$4,$K928&lt;=hypothèses!$BG$4),3,IF(AND($K928&gt;hypothèses!$BF$5,$K928&lt;=hypothèses!$BG$5),4,IF(AND($K928&gt;hypothèses!$BF$6,$K928&lt;=hypothèses!$BG$6),5,IF(AND($K928&gt;hypothèses!$BF$7,$K928&lt;=hypothèses!$BG$7),6,IF(AND($K928&gt;hypothèses!$BF$8,$K928&lt;=hypothèses!$BG$8),7,IF(AND($K928&gt;hypothèses!$BF$9,$K928&lt;=hypothèses!$BG$9),8,IF(AND($K928&gt;hypothèses!$BF$10,$K928&lt;=hypothèses!$BG$10),9,IF(AND($K928&gt;hypothèses!$BF$11,$K928&lt;=hypothèses!$BG$11),10,IF(Tableau1[[#This Row],[QF mens]]&gt;hypothèses!BG937,10,"")))))))))))</f>
        <v>8</v>
      </c>
      <c r="M928" s="49">
        <f>IF($K928&lt;=hypothèses!$BY$2,1,IF(AND($K928&gt;hypothèses!$BX$3,$K928&lt;=hypothèses!$BY$3),2,IF(AND($K928&gt;hypothèses!$BX$4,$K928&lt;=hypothèses!$BY$4),3,IF(AND($K928&gt;hypothèses!$BX$5,$K928&lt;=hypothèses!$BY$5),4,IF(AND($K928&gt;hypothèses!$BX$6,$K928&lt;=hypothèses!$BY$6),5,IF(AND($K928&gt;hypothèses!$BX$7,$K928&lt;=hypothèses!$BY$7),6,IF(AND($K928&gt;hypothèses!$BX$8,$K928&lt;=hypothèses!$BY$8),7,IF(AND($K928&gt;hypothèses!$BX$9,$K928&lt;=hypothèses!$BY$9),8,IF(AND($K928&gt;hypothèses!$BX$10,$K928&lt;=hypothèses!$BY$10),9,IF(AND($K928&gt;hypothèses!$BX$11,$K928&lt;=hypothèses!$BY$11),10,IF(Tableau1[[#This Row],[QF mens]]&gt;hypothèses!BH937,10,"")))))))))))</f>
        <v>7</v>
      </c>
      <c r="N928" s="49" t="s">
        <v>82</v>
      </c>
      <c r="O928" s="49" t="s">
        <v>77</v>
      </c>
      <c r="P928" s="49" t="s">
        <v>83</v>
      </c>
      <c r="Q928" s="49" t="s">
        <v>82</v>
      </c>
      <c r="R928" t="s">
        <v>15</v>
      </c>
      <c r="S928">
        <v>1</v>
      </c>
      <c r="T928">
        <v>-81.8</v>
      </c>
      <c r="U928" s="58" cm="1">
        <f t="array" ref="U92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928" s="58">
        <f>IF(R928="Tarif Frais de dossier",30,IF(T928&lt;0,0,IF(AND(D928=hypothèses!$BR$2,R928=hypothèses!$BI$1),IF(K928&lt;=hypothèses!$BP$2,hypothèses!$BS$2,IF(K928&gt;=hypothèses!$BQ$2,hypothèses!$BT$2,K928*hypothèses!$BU$2)),IF(AND(D928=hypothèses!$BR$3,R928=hypothèses!$BI$1),IF(K928&lt;=hypothèses!$BP$3,hypothèses!$BS$3,IF(K928&gt;=hypothèses!$BQ$3,hypothèses!$BT$3,K928*hypothèses!$BU$3)),IF(AND(D928=hypothèses!$BR$5,R928=hypothèses!$BJ$1),IF(K928&lt;=hypothèses!$BP$5,hypothèses!$BS$5,IF(K928&gt;=hypothèses!$BQ$5,hypothèses!$BT$5,K928*hypothèses!$BU$5)),IF(AND(D928=hypothèses!$BR$6,R928=hypothèses!$BJ$1),IF(K928&lt;=hypothèses!$BP$6,hypothèses!$BS$6,IF(K928&gt;=hypothèses!$BQ$6,hypothèses!$BT$6,K928*hypothèses!$BU$6)),IF(AND(D928=hypothèses!$BR$8,R928=hypothèses!$BK$1),IF(K928&lt;=hypothèses!$BP$8,hypothèses!$BS$8,IF(K928&gt;=hypothèses!$BQ$8,hypothèses!$BT$8,K928*hypothèses!$BU$8)),IF(AND(D928=hypothèses!$BR$9,R928=hypothèses!$BK$1),IF(K928&lt;=hypothèses!$BP$9,hypothèses!$BS$9,IF(K928&gt;=hypothèses!$BQ$9,hypothèses!$BT$9,K928*hypothèses!$BU$9)),IF(AND(D928=hypothèses!$BR$11,R928=hypothèses!$BL$1),IF(K928&lt;=hypothèses!$BP$11,hypothèses!$BS$11,IF(K928&gt;=hypothèses!$BQ$11,hypothèses!$BT$11,K928*hypothèses!$BU$11)),IF(AND(D928=hypothèses!$BR$12,R928=hypothèses!$BL$1),IF(K928&lt;=hypothèses!$BP$12,hypothèses!$BS$12,IF(K928&gt;=hypothèses!$BQ$12,hypothèses!$BT$12,K928*hypothèses!$BU$12)),IF(AND(D928=hypothèses!$BR$14,R928=hypothèses!$BM$1),IF(K928&lt;=hypothèses!$BP$14,hypothèses!$BS$14,IF(K928&gt;=hypothèses!$BQ$14,hypothèses!$BT$14,K928*hypothèses!$BU$14)),IF(AND(D928=hypothèses!$BR$15,R928=hypothèses!$BM$1),IF(K928&lt;=hypothèses!$BP$15,hypothèses!$BS$15,IF(K928&gt;=hypothèses!$BQ$15,hypothèses!$BT$15,K928*hypothèses!$BU$15)),IF(AND(D928=hypothèses!$BR$17,R928=hypothèses!$BN$1),IF(K928&lt;=hypothèses!$BP$17,hypothèses!$BS$17,IF(K928&gt;=hypothèses!$BQ$17,hypothèses!$BT$17,K928*hypothèses!$BU$17)),IF(AND(D928=hypothèses!$BR$18,R928=hypothèses!$BN$1),IF(K928&lt;=hypothèses!$BP$18,hypothèses!$BS$18,IF(K928&gt;=hypothèses!$BQ$18,hypothèses!$BT$18,K928*hypothèses!$BU$18)),0))))))))))))))</f>
        <v>0</v>
      </c>
      <c r="W928" cm="1">
        <f t="array" ref="W928">IFERROR(IF(T928&lt;0,0,IF(R928="tarif frais de dossier",30,K928*INDEX(hypothèses!$CC$2:$CR$21,MATCH(1,(K928&gt;=hypothèses!$BX$2:$BX$21)*(K928&lt;hypothèses!$BY$2:$BY$21)*(D928="Villeurbanne")+(K928&gt;=hypothèses!$BX$12:$BX$21)*(K928&lt;hypothèses!$BY$12:$BY$21)*(D928="Hors Villeurbanne"),0),CHOOSE(MATCH(R928,{"tarif eveil";"tarif courant";"tarif pratiques collectives";"tarif troisième cycle renforcé PPES";"tarif cumul";"tarif location"},0),1,4,7,10,13,16)))),"")</f>
        <v>0</v>
      </c>
    </row>
    <row r="929" spans="1:23">
      <c r="A929" s="72" t="s">
        <v>71</v>
      </c>
      <c r="B929" s="72" t="s">
        <v>72</v>
      </c>
      <c r="C929" s="72" t="s">
        <v>73</v>
      </c>
      <c r="D929" t="s">
        <v>70</v>
      </c>
      <c r="E929" s="59">
        <v>53520</v>
      </c>
      <c r="F929">
        <v>22</v>
      </c>
      <c r="G929">
        <v>3</v>
      </c>
      <c r="H929">
        <f>IF(Tableau1[[#This Row],[Tranche RFR]]&gt;=2,Tableau1[[#This Row],[Tranche RFR]]-1,Tableau1[[#This Row],[Tranche RFR]])</f>
        <v>21</v>
      </c>
      <c r="I929">
        <f>Tableau1[[#This Row],[RFR]]/Tableau1[[#This Row],[nb parts sans couple]]</f>
        <v>2548.5714285714284</v>
      </c>
      <c r="J929" t="s">
        <v>77</v>
      </c>
      <c r="K929" s="4">
        <f t="shared" si="14"/>
        <v>1486.6666666666667</v>
      </c>
      <c r="L929" s="49">
        <f>IF($K929&lt;=hypothèses!$BG$2,1,IF(AND($K929&gt;hypothèses!$BF$3,$K929&lt;=hypothèses!$BG$3),2,IF(AND($K929&gt;hypothèses!$BF$4,$K929&lt;=hypothèses!$BG$4),3,IF(AND($K929&gt;hypothèses!$BF$5,$K929&lt;=hypothèses!$BG$5),4,IF(AND($K929&gt;hypothèses!$BF$6,$K929&lt;=hypothèses!$BG$6),5,IF(AND($K929&gt;hypothèses!$BF$7,$K929&lt;=hypothèses!$BG$7),6,IF(AND($K929&gt;hypothèses!$BF$8,$K929&lt;=hypothèses!$BG$8),7,IF(AND($K929&gt;hypothèses!$BF$9,$K929&lt;=hypothèses!$BG$9),8,IF(AND($K929&gt;hypothèses!$BF$10,$K929&lt;=hypothèses!$BG$10),9,IF(AND($K929&gt;hypothèses!$BF$11,$K929&lt;=hypothèses!$BG$11),10,IF(Tableau1[[#This Row],[QF mens]]&gt;hypothèses!BG938,10,"")))))))))))</f>
        <v>8</v>
      </c>
      <c r="M929" s="49">
        <f>IF($K929&lt;=hypothèses!$BY$2,1,IF(AND($K929&gt;hypothèses!$BX$3,$K929&lt;=hypothèses!$BY$3),2,IF(AND($K929&gt;hypothèses!$BX$4,$K929&lt;=hypothèses!$BY$4),3,IF(AND($K929&gt;hypothèses!$BX$5,$K929&lt;=hypothèses!$BY$5),4,IF(AND($K929&gt;hypothèses!$BX$6,$K929&lt;=hypothèses!$BY$6),5,IF(AND($K929&gt;hypothèses!$BX$7,$K929&lt;=hypothèses!$BY$7),6,IF(AND($K929&gt;hypothèses!$BX$8,$K929&lt;=hypothèses!$BY$8),7,IF(AND($K929&gt;hypothèses!$BX$9,$K929&lt;=hypothèses!$BY$9),8,IF(AND($K929&gt;hypothèses!$BX$10,$K929&lt;=hypothèses!$BY$10),9,IF(AND($K929&gt;hypothèses!$BX$11,$K929&lt;=hypothèses!$BY$11),10,IF(Tableau1[[#This Row],[QF mens]]&gt;hypothèses!BH938,10,"")))))))))))</f>
        <v>7</v>
      </c>
      <c r="N929" s="49" t="s">
        <v>82</v>
      </c>
      <c r="O929" s="49" t="s">
        <v>77</v>
      </c>
      <c r="P929" s="49" t="s">
        <v>83</v>
      </c>
      <c r="Q929" s="49" t="s">
        <v>82</v>
      </c>
      <c r="T929">
        <v>0</v>
      </c>
      <c r="U929" s="58" t="str" cm="1">
        <f t="array" ref="U92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929" s="58">
        <f>IF(R929="Tarif Frais de dossier",30,IF(T929&lt;0,0,IF(AND(D929=hypothèses!$BR$2,R929=hypothèses!$BI$1),IF(K929&lt;=hypothèses!$BP$2,hypothèses!$BS$2,IF(K929&gt;=hypothèses!$BQ$2,hypothèses!$BT$2,K929*hypothèses!$BU$2)),IF(AND(D929=hypothèses!$BR$3,R929=hypothèses!$BI$1),IF(K929&lt;=hypothèses!$BP$3,hypothèses!$BS$3,IF(K929&gt;=hypothèses!$BQ$3,hypothèses!$BT$3,K929*hypothèses!$BU$3)),IF(AND(D929=hypothèses!$BR$5,R929=hypothèses!$BJ$1),IF(K929&lt;=hypothèses!$BP$5,hypothèses!$BS$5,IF(K929&gt;=hypothèses!$BQ$5,hypothèses!$BT$5,K929*hypothèses!$BU$5)),IF(AND(D929=hypothèses!$BR$6,R929=hypothèses!$BJ$1),IF(K929&lt;=hypothèses!$BP$6,hypothèses!$BS$6,IF(K929&gt;=hypothèses!$BQ$6,hypothèses!$BT$6,K929*hypothèses!$BU$6)),IF(AND(D929=hypothèses!$BR$8,R929=hypothèses!$BK$1),IF(K929&lt;=hypothèses!$BP$8,hypothèses!$BS$8,IF(K929&gt;=hypothèses!$BQ$8,hypothèses!$BT$8,K929*hypothèses!$BU$8)),IF(AND(D929=hypothèses!$BR$9,R929=hypothèses!$BK$1),IF(K929&lt;=hypothèses!$BP$9,hypothèses!$BS$9,IF(K929&gt;=hypothèses!$BQ$9,hypothèses!$BT$9,K929*hypothèses!$BU$9)),IF(AND(D929=hypothèses!$BR$11,R929=hypothèses!$BL$1),IF(K929&lt;=hypothèses!$BP$11,hypothèses!$BS$11,IF(K929&gt;=hypothèses!$BQ$11,hypothèses!$BT$11,K929*hypothèses!$BU$11)),IF(AND(D929=hypothèses!$BR$12,R929=hypothèses!$BL$1),IF(K929&lt;=hypothèses!$BP$12,hypothèses!$BS$12,IF(K929&gt;=hypothèses!$BQ$12,hypothèses!$BT$12,K929*hypothèses!$BU$12)),IF(AND(D929=hypothèses!$BR$14,R929=hypothèses!$BM$1),IF(K929&lt;=hypothèses!$BP$14,hypothèses!$BS$14,IF(K929&gt;=hypothèses!$BQ$14,hypothèses!$BT$14,K929*hypothèses!$BU$14)),IF(AND(D929=hypothèses!$BR$15,R929=hypothèses!$BM$1),IF(K929&lt;=hypothèses!$BP$15,hypothèses!$BS$15,IF(K929&gt;=hypothèses!$BQ$15,hypothèses!$BT$15,K929*hypothèses!$BU$15)),IF(AND(D929=hypothèses!$BR$17,R929=hypothèses!$BN$1),IF(K929&lt;=hypothèses!$BP$17,hypothèses!$BS$17,IF(K929&gt;=hypothèses!$BQ$17,hypothèses!$BT$17,K929*hypothèses!$BU$17)),IF(AND(D929=hypothèses!$BR$18,R929=hypothèses!$BN$1),IF(K929&lt;=hypothèses!$BP$18,hypothèses!$BS$18,IF(K929&gt;=hypothèses!$BQ$18,hypothèses!$BT$18,K929*hypothèses!$BU$18)),0))))))))))))))</f>
        <v>0</v>
      </c>
      <c r="W929" t="str" cm="1">
        <f t="array" ref="W929">IFERROR(IF(T929&lt;0,0,IF(R929="tarif frais de dossier",30,K929*INDEX(hypothèses!$CC$2:$CR$21,MATCH(1,(K929&gt;=hypothèses!$BX$2:$BX$21)*(K929&lt;hypothèses!$BY$2:$BY$21)*(D929="Villeurbanne")+(K929&gt;=hypothèses!$BX$12:$BX$21)*(K929&lt;hypothèses!$BY$12:$BY$21)*(D929="Hors Villeurbanne"),0),CHOOSE(MATCH(R929,{"tarif eveil";"tarif courant";"tarif pratiques collectives";"tarif troisième cycle renforcé PPES";"tarif cumul";"tarif location"},0),1,4,7,10,13,16)))),"")</f>
        <v/>
      </c>
    </row>
    <row r="930" spans="1:23">
      <c r="A930" s="71" t="s">
        <v>71</v>
      </c>
      <c r="B930" s="71" t="s">
        <v>72</v>
      </c>
      <c r="C930" s="71" t="s">
        <v>73</v>
      </c>
      <c r="D930" t="s">
        <v>86</v>
      </c>
      <c r="E930" s="59">
        <v>49461</v>
      </c>
      <c r="F930">
        <v>20</v>
      </c>
      <c r="G930">
        <v>1</v>
      </c>
      <c r="H930">
        <f>IF(Tableau1[[#This Row],[Tranche RFR]]&gt;=2,Tableau1[[#This Row],[Tranche RFR]]-1,Tableau1[[#This Row],[Tranche RFR]])</f>
        <v>19</v>
      </c>
      <c r="I930">
        <f>Tableau1[[#This Row],[RFR]]/Tableau1[[#This Row],[nb parts sans couple]]</f>
        <v>2603.2105263157896</v>
      </c>
      <c r="J930" t="s">
        <v>77</v>
      </c>
      <c r="K930" s="4">
        <f t="shared" si="14"/>
        <v>4121.75</v>
      </c>
      <c r="L930" s="49">
        <f>IF($K930&lt;=hypothèses!$BG$2,1,IF(AND($K930&gt;hypothèses!$BF$3,$K930&lt;=hypothèses!$BG$3),2,IF(AND($K930&gt;hypothèses!$BF$4,$K930&lt;=hypothèses!$BG$4),3,IF(AND($K930&gt;hypothèses!$BF$5,$K930&lt;=hypothèses!$BG$5),4,IF(AND($K930&gt;hypothèses!$BF$6,$K930&lt;=hypothèses!$BG$6),5,IF(AND($K930&gt;hypothèses!$BF$7,$K930&lt;=hypothèses!$BG$7),6,IF(AND($K930&gt;hypothèses!$BF$8,$K930&lt;=hypothèses!$BG$8),7,IF(AND($K930&gt;hypothèses!$BF$9,$K930&lt;=hypothèses!$BG$9),8,IF(AND($K930&gt;hypothèses!$BF$10,$K930&lt;=hypothèses!$BG$10),9,IF(AND($K930&gt;hypothèses!$BF$11,$K930&lt;=hypothèses!$BG$11),10,IF(Tableau1[[#This Row],[QF mens]]&gt;hypothèses!BG939,10,"")))))))))))</f>
        <v>10</v>
      </c>
      <c r="M930" s="49">
        <f>IF($K930&lt;=hypothèses!$BY$2,1,IF(AND($K930&gt;hypothèses!$BX$3,$K930&lt;=hypothèses!$BY$3),2,IF(AND($K930&gt;hypothèses!$BX$4,$K930&lt;=hypothèses!$BY$4),3,IF(AND($K930&gt;hypothèses!$BX$5,$K930&lt;=hypothèses!$BY$5),4,IF(AND($K930&gt;hypothèses!$BX$6,$K930&lt;=hypothèses!$BY$6),5,IF(AND($K930&gt;hypothèses!$BX$7,$K930&lt;=hypothèses!$BY$7),6,IF(AND($K930&gt;hypothèses!$BX$8,$K930&lt;=hypothèses!$BY$8),7,IF(AND($K930&gt;hypothèses!$BX$9,$K930&lt;=hypothèses!$BY$9),8,IF(AND($K930&gt;hypothèses!$BX$10,$K930&lt;=hypothèses!$BY$10),9,IF(AND($K930&gt;hypothèses!$BX$11,$K930&lt;=hypothèses!$BY$11),10,IF(Tableau1[[#This Row],[QF mens]]&gt;hypothèses!BH939,10,"")))))))))))</f>
        <v>10</v>
      </c>
      <c r="N930" s="49" t="s">
        <v>82</v>
      </c>
      <c r="O930" s="49" t="s">
        <v>77</v>
      </c>
      <c r="P930" s="49" t="s">
        <v>83</v>
      </c>
      <c r="Q930" s="49" t="s">
        <v>82</v>
      </c>
      <c r="R930" t="s">
        <v>13</v>
      </c>
      <c r="S930">
        <v>1.1000000000000001</v>
      </c>
      <c r="T930">
        <v>940.5</v>
      </c>
      <c r="U930" s="58" cm="1">
        <f t="array" ref="U93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1465.2330000000002</v>
      </c>
      <c r="V930" s="58">
        <f>IF(R930="Tarif Frais de dossier",30,IF(T930&lt;0,0,IF(AND(D930=hypothèses!$BR$2,R930=hypothèses!$BI$1),IF(K930&lt;=hypothèses!$BP$2,hypothèses!$BS$2,IF(K930&gt;=hypothèses!$BQ$2,hypothèses!$BT$2,K930*hypothèses!$BU$2)),IF(AND(D930=hypothèses!$BR$3,R930=hypothèses!$BI$1),IF(K930&lt;=hypothèses!$BP$3,hypothèses!$BS$3,IF(K930&gt;=hypothèses!$BQ$3,hypothèses!$BT$3,K930*hypothèses!$BU$3)),IF(AND(D930=hypothèses!$BR$5,R930=hypothèses!$BJ$1),IF(K930&lt;=hypothèses!$BP$5,hypothèses!$BS$5,IF(K930&gt;=hypothèses!$BQ$5,hypothèses!$BT$5,K930*hypothèses!$BU$5)),IF(AND(D930=hypothèses!$BR$6,R930=hypothèses!$BJ$1),IF(K930&lt;=hypothèses!$BP$6,hypothèses!$BS$6,IF(K930&gt;=hypothèses!$BQ$6,hypothèses!$BT$6,K930*hypothèses!$BU$6)),IF(AND(D930=hypothèses!$BR$8,R930=hypothèses!$BK$1),IF(K930&lt;=hypothèses!$BP$8,hypothèses!$BS$8,IF(K930&gt;=hypothèses!$BQ$8,hypothèses!$BT$8,K930*hypothèses!$BU$8)),IF(AND(D930=hypothèses!$BR$9,R930=hypothèses!$BK$1),IF(K930&lt;=hypothèses!$BP$9,hypothèses!$BS$9,IF(K930&gt;=hypothèses!$BQ$9,hypothèses!$BT$9,K930*hypothèses!$BU$9)),IF(AND(D930=hypothèses!$BR$11,R930=hypothèses!$BL$1),IF(K930&lt;=hypothèses!$BP$11,hypothèses!$BS$11,IF(K930&gt;=hypothèses!$BQ$11,hypothèses!$BT$11,K930*hypothèses!$BU$11)),IF(AND(D930=hypothèses!$BR$12,R930=hypothèses!$BL$1),IF(K930&lt;=hypothèses!$BP$12,hypothèses!$BS$12,IF(K930&gt;=hypothèses!$BQ$12,hypothèses!$BT$12,K930*hypothèses!$BU$12)),IF(AND(D930=hypothèses!$BR$14,R930=hypothèses!$BM$1),IF(K930&lt;=hypothèses!$BP$14,hypothèses!$BS$14,IF(K930&gt;=hypothèses!$BQ$14,hypothèses!$BT$14,K930*hypothèses!$BU$14)),IF(AND(D930=hypothèses!$BR$15,R930=hypothèses!$BM$1),IF(K930&lt;=hypothèses!$BP$15,hypothèses!$BS$15,IF(K930&gt;=hypothèses!$BQ$15,hypothèses!$BT$15,K930*hypothèses!$BU$15)),IF(AND(D930=hypothèses!$BR$17,R930=hypothèses!$BN$1),IF(K930&lt;=hypothèses!$BP$17,hypothèses!$BS$17,IF(K930&gt;=hypothèses!$BQ$17,hypothèses!$BT$17,K930*hypothèses!$BU$17)),IF(AND(D930=hypothèses!$BR$18,R930=hypothèses!$BN$1),IF(K930&lt;=hypothèses!$BP$18,hypothèses!$BS$18,IF(K930&gt;=hypothèses!$BQ$18,hypothèses!$BT$18,K930*hypothèses!$BU$18)),0))))))))))))))</f>
        <v>1332</v>
      </c>
      <c r="W930" t="str" cm="1">
        <f t="array" ref="W930">IFERROR(IF(T930&lt;0,0,IF(R930="tarif frais de dossier",30,K930*INDEX(hypothèses!$CC$2:$CR$21,MATCH(1,(K930&gt;=hypothèses!$BX$2:$BX$21)*(K930&lt;hypothèses!$BY$2:$BY$21)*(D930="Villeurbanne")+(K930&gt;=hypothèses!$BX$12:$BX$21)*(K930&lt;hypothèses!$BY$12:$BY$21)*(D930="Hors Villeurbanne"),0),CHOOSE(MATCH(R930,{"tarif eveil";"tarif courant";"tarif pratiques collectives";"tarif troisième cycle renforcé PPES";"tarif cumul";"tarif location"},0),1,4,7,10,13,16)))),"")</f>
        <v/>
      </c>
    </row>
    <row r="931" spans="1:23">
      <c r="A931" s="72" t="s">
        <v>71</v>
      </c>
      <c r="B931" s="72" t="s">
        <v>72</v>
      </c>
      <c r="C931" s="72" t="s">
        <v>73</v>
      </c>
      <c r="D931" t="s">
        <v>86</v>
      </c>
      <c r="E931" s="59">
        <v>49461</v>
      </c>
      <c r="F931">
        <v>20</v>
      </c>
      <c r="G931">
        <v>1</v>
      </c>
      <c r="H931">
        <f>IF(Tableau1[[#This Row],[Tranche RFR]]&gt;=2,Tableau1[[#This Row],[Tranche RFR]]-1,Tableau1[[#This Row],[Tranche RFR]])</f>
        <v>19</v>
      </c>
      <c r="I931">
        <f>Tableau1[[#This Row],[RFR]]/Tableau1[[#This Row],[nb parts sans couple]]</f>
        <v>2603.2105263157896</v>
      </c>
      <c r="J931" t="s">
        <v>77</v>
      </c>
      <c r="K931" s="4">
        <f t="shared" si="14"/>
        <v>4121.75</v>
      </c>
      <c r="L931" s="49">
        <f>IF($K931&lt;=hypothèses!$BG$2,1,IF(AND($K931&gt;hypothèses!$BF$3,$K931&lt;=hypothèses!$BG$3),2,IF(AND($K931&gt;hypothèses!$BF$4,$K931&lt;=hypothèses!$BG$4),3,IF(AND($K931&gt;hypothèses!$BF$5,$K931&lt;=hypothèses!$BG$5),4,IF(AND($K931&gt;hypothèses!$BF$6,$K931&lt;=hypothèses!$BG$6),5,IF(AND($K931&gt;hypothèses!$BF$7,$K931&lt;=hypothèses!$BG$7),6,IF(AND($K931&gt;hypothèses!$BF$8,$K931&lt;=hypothèses!$BG$8),7,IF(AND($K931&gt;hypothèses!$BF$9,$K931&lt;=hypothèses!$BG$9),8,IF(AND($K931&gt;hypothèses!$BF$10,$K931&lt;=hypothèses!$BG$10),9,IF(AND($K931&gt;hypothèses!$BF$11,$K931&lt;=hypothèses!$BG$11),10,IF(Tableau1[[#This Row],[QF mens]]&gt;hypothèses!BG940,10,"")))))))))))</f>
        <v>10</v>
      </c>
      <c r="M931" s="49">
        <f>IF($K931&lt;=hypothèses!$BY$2,1,IF(AND($K931&gt;hypothèses!$BX$3,$K931&lt;=hypothèses!$BY$3),2,IF(AND($K931&gt;hypothèses!$BX$4,$K931&lt;=hypothèses!$BY$4),3,IF(AND($K931&gt;hypothèses!$BX$5,$K931&lt;=hypothèses!$BY$5),4,IF(AND($K931&gt;hypothèses!$BX$6,$K931&lt;=hypothèses!$BY$6),5,IF(AND($K931&gt;hypothèses!$BX$7,$K931&lt;=hypothèses!$BY$7),6,IF(AND($K931&gt;hypothèses!$BX$8,$K931&lt;=hypothèses!$BY$8),7,IF(AND($K931&gt;hypothèses!$BX$9,$K931&lt;=hypothèses!$BY$9),8,IF(AND($K931&gt;hypothèses!$BX$10,$K931&lt;=hypothèses!$BY$10),9,IF(AND($K931&gt;hypothèses!$BX$11,$K931&lt;=hypothèses!$BY$11),10,IF(Tableau1[[#This Row],[QF mens]]&gt;hypothèses!BH940,10,"")))))))))))</f>
        <v>10</v>
      </c>
      <c r="N931" s="49" t="s">
        <v>82</v>
      </c>
      <c r="O931" s="49" t="s">
        <v>77</v>
      </c>
      <c r="P931" s="49" t="s">
        <v>83</v>
      </c>
      <c r="Q931" s="49" t="s">
        <v>82</v>
      </c>
      <c r="T931">
        <v>0</v>
      </c>
      <c r="U931" s="58" t="str" cm="1">
        <f t="array" ref="U93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931" s="58">
        <f>IF(R931="Tarif Frais de dossier",30,IF(T931&lt;0,0,IF(AND(D931=hypothèses!$BR$2,R931=hypothèses!$BI$1),IF(K931&lt;=hypothèses!$BP$2,hypothèses!$BS$2,IF(K931&gt;=hypothèses!$BQ$2,hypothèses!$BT$2,K931*hypothèses!$BU$2)),IF(AND(D931=hypothèses!$BR$3,R931=hypothèses!$BI$1),IF(K931&lt;=hypothèses!$BP$3,hypothèses!$BS$3,IF(K931&gt;=hypothèses!$BQ$3,hypothèses!$BT$3,K931*hypothèses!$BU$3)),IF(AND(D931=hypothèses!$BR$5,R931=hypothèses!$BJ$1),IF(K931&lt;=hypothèses!$BP$5,hypothèses!$BS$5,IF(K931&gt;=hypothèses!$BQ$5,hypothèses!$BT$5,K931*hypothèses!$BU$5)),IF(AND(D931=hypothèses!$BR$6,R931=hypothèses!$BJ$1),IF(K931&lt;=hypothèses!$BP$6,hypothèses!$BS$6,IF(K931&gt;=hypothèses!$BQ$6,hypothèses!$BT$6,K931*hypothèses!$BU$6)),IF(AND(D931=hypothèses!$BR$8,R931=hypothèses!$BK$1),IF(K931&lt;=hypothèses!$BP$8,hypothèses!$BS$8,IF(K931&gt;=hypothèses!$BQ$8,hypothèses!$BT$8,K931*hypothèses!$BU$8)),IF(AND(D931=hypothèses!$BR$9,R931=hypothèses!$BK$1),IF(K931&lt;=hypothèses!$BP$9,hypothèses!$BS$9,IF(K931&gt;=hypothèses!$BQ$9,hypothèses!$BT$9,K931*hypothèses!$BU$9)),IF(AND(D931=hypothèses!$BR$11,R931=hypothèses!$BL$1),IF(K931&lt;=hypothèses!$BP$11,hypothèses!$BS$11,IF(K931&gt;=hypothèses!$BQ$11,hypothèses!$BT$11,K931*hypothèses!$BU$11)),IF(AND(D931=hypothèses!$BR$12,R931=hypothèses!$BL$1),IF(K931&lt;=hypothèses!$BP$12,hypothèses!$BS$12,IF(K931&gt;=hypothèses!$BQ$12,hypothèses!$BT$12,K931*hypothèses!$BU$12)),IF(AND(D931=hypothèses!$BR$14,R931=hypothèses!$BM$1),IF(K931&lt;=hypothèses!$BP$14,hypothèses!$BS$14,IF(K931&gt;=hypothèses!$BQ$14,hypothèses!$BT$14,K931*hypothèses!$BU$14)),IF(AND(D931=hypothèses!$BR$15,R931=hypothèses!$BM$1),IF(K931&lt;=hypothèses!$BP$15,hypothèses!$BS$15,IF(K931&gt;=hypothèses!$BQ$15,hypothèses!$BT$15,K931*hypothèses!$BU$15)),IF(AND(D931=hypothèses!$BR$17,R931=hypothèses!$BN$1),IF(K931&lt;=hypothèses!$BP$17,hypothèses!$BS$17,IF(K931&gt;=hypothèses!$BQ$17,hypothèses!$BT$17,K931*hypothèses!$BU$17)),IF(AND(D931=hypothèses!$BR$18,R931=hypothèses!$BN$1),IF(K931&lt;=hypothèses!$BP$18,hypothèses!$BS$18,IF(K931&gt;=hypothèses!$BQ$18,hypothèses!$BT$18,K931*hypothèses!$BU$18)),0))))))))))))))</f>
        <v>0</v>
      </c>
      <c r="W931" t="str" cm="1">
        <f t="array" ref="W931">IFERROR(IF(T931&lt;0,0,IF(R931="tarif frais de dossier",30,K931*INDEX(hypothèses!$CC$2:$CR$21,MATCH(1,(K931&gt;=hypothèses!$BX$2:$BX$21)*(K931&lt;hypothèses!$BY$2:$BY$21)*(D931="Villeurbanne")+(K931&gt;=hypothèses!$BX$12:$BX$21)*(K931&lt;hypothèses!$BY$12:$BY$21)*(D931="Hors Villeurbanne"),0),CHOOSE(MATCH(R931,{"tarif eveil";"tarif courant";"tarif pratiques collectives";"tarif troisième cycle renforcé PPES";"tarif cumul";"tarif location"},0),1,4,7,10,13,16)))),"")</f>
        <v/>
      </c>
    </row>
    <row r="932" spans="1:23">
      <c r="A932" s="71" t="s">
        <v>71</v>
      </c>
      <c r="B932" s="71" t="s">
        <v>72</v>
      </c>
      <c r="C932" s="71" t="s">
        <v>73</v>
      </c>
      <c r="D932" t="s">
        <v>70</v>
      </c>
      <c r="E932" s="59">
        <v>13003</v>
      </c>
      <c r="F932">
        <v>6</v>
      </c>
      <c r="G932">
        <v>1</v>
      </c>
      <c r="H932">
        <f>IF(Tableau1[[#This Row],[Tranche RFR]]&gt;=2,Tableau1[[#This Row],[Tranche RFR]]-1,Tableau1[[#This Row],[Tranche RFR]])</f>
        <v>5</v>
      </c>
      <c r="I932">
        <f>Tableau1[[#This Row],[RFR]]/Tableau1[[#This Row],[nb parts sans couple]]</f>
        <v>2600.6</v>
      </c>
      <c r="J932" t="s">
        <v>77</v>
      </c>
      <c r="K932" s="4">
        <f t="shared" si="14"/>
        <v>1083.5833333333333</v>
      </c>
      <c r="L932" s="49">
        <f>IF($K932&lt;=hypothèses!$BG$2,1,IF(AND($K932&gt;hypothèses!$BF$3,$K932&lt;=hypothèses!$BG$3),2,IF(AND($K932&gt;hypothèses!$BF$4,$K932&lt;=hypothèses!$BG$4),3,IF(AND($K932&gt;hypothèses!$BF$5,$K932&lt;=hypothèses!$BG$5),4,IF(AND($K932&gt;hypothèses!$BF$6,$K932&lt;=hypothèses!$BG$6),5,IF(AND($K932&gt;hypothèses!$BF$7,$K932&lt;=hypothèses!$BG$7),6,IF(AND($K932&gt;hypothèses!$BF$8,$K932&lt;=hypothèses!$BG$8),7,IF(AND($K932&gt;hypothèses!$BF$9,$K932&lt;=hypothèses!$BG$9),8,IF(AND($K932&gt;hypothèses!$BF$10,$K932&lt;=hypothèses!$BG$10),9,IF(AND($K932&gt;hypothèses!$BF$11,$K932&lt;=hypothèses!$BG$11),10,IF(Tableau1[[#This Row],[QF mens]]&gt;hypothèses!BG941,10,"")))))))))))</f>
        <v>6</v>
      </c>
      <c r="M932" s="49">
        <f>IF($K932&lt;=hypothèses!$BY$2,1,IF(AND($K932&gt;hypothèses!$BX$3,$K932&lt;=hypothèses!$BY$3),2,IF(AND($K932&gt;hypothèses!$BX$4,$K932&lt;=hypothèses!$BY$4),3,IF(AND($K932&gt;hypothèses!$BX$5,$K932&lt;=hypothèses!$BY$5),4,IF(AND($K932&gt;hypothèses!$BX$6,$K932&lt;=hypothèses!$BY$6),5,IF(AND($K932&gt;hypothèses!$BX$7,$K932&lt;=hypothèses!$BY$7),6,IF(AND($K932&gt;hypothèses!$BX$8,$K932&lt;=hypothèses!$BY$8),7,IF(AND($K932&gt;hypothèses!$BX$9,$K932&lt;=hypothèses!$BY$9),8,IF(AND($K932&gt;hypothèses!$BX$10,$K932&lt;=hypothèses!$BY$10),9,IF(AND($K932&gt;hypothèses!$BX$11,$K932&lt;=hypothèses!$BY$11),10,IF(Tableau1[[#This Row],[QF mens]]&gt;hypothèses!BH941,10,"")))))))))))</f>
        <v>5</v>
      </c>
      <c r="N932" s="49" t="s">
        <v>82</v>
      </c>
      <c r="O932" s="49" t="s">
        <v>77</v>
      </c>
      <c r="P932" s="49" t="s">
        <v>83</v>
      </c>
      <c r="Q932" s="49" t="s">
        <v>82</v>
      </c>
      <c r="R932" t="s">
        <v>12</v>
      </c>
      <c r="S932">
        <v>1.1000000000000001</v>
      </c>
      <c r="T932">
        <v>870.1</v>
      </c>
      <c r="U932" s="58" cm="1">
        <f t="array" ref="U93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1156.7050000000002</v>
      </c>
      <c r="V932" s="58">
        <f>IF(R932="Tarif Frais de dossier",30,IF(T932&lt;0,0,IF(AND(D932=hypothèses!$BR$2,R932=hypothèses!$BI$1),IF(K932&lt;=hypothèses!$BP$2,hypothèses!$BS$2,IF(K932&gt;=hypothèses!$BQ$2,hypothèses!$BT$2,K932*hypothèses!$BU$2)),IF(AND(D932=hypothèses!$BR$3,R932=hypothèses!$BI$1),IF(K932&lt;=hypothèses!$BP$3,hypothèses!$BS$3,IF(K932&gt;=hypothèses!$BQ$3,hypothèses!$BT$3,K932*hypothèses!$BU$3)),IF(AND(D932=hypothèses!$BR$5,R932=hypothèses!$BJ$1),IF(K932&lt;=hypothèses!$BP$5,hypothèses!$BS$5,IF(K932&gt;=hypothèses!$BQ$5,hypothèses!$BT$5,K932*hypothèses!$BU$5)),IF(AND(D932=hypothèses!$BR$6,R932=hypothèses!$BJ$1),IF(K932&lt;=hypothèses!$BP$6,hypothèses!$BS$6,IF(K932&gt;=hypothèses!$BQ$6,hypothèses!$BT$6,K932*hypothèses!$BU$6)),IF(AND(D932=hypothèses!$BR$8,R932=hypothèses!$BK$1),IF(K932&lt;=hypothèses!$BP$8,hypothèses!$BS$8,IF(K932&gt;=hypothèses!$BQ$8,hypothèses!$BT$8,K932*hypothèses!$BU$8)),IF(AND(D932=hypothèses!$BR$9,R932=hypothèses!$BK$1),IF(K932&lt;=hypothèses!$BP$9,hypothèses!$BS$9,IF(K932&gt;=hypothèses!$BQ$9,hypothèses!$BT$9,K932*hypothèses!$BU$9)),IF(AND(D932=hypothèses!$BR$11,R932=hypothèses!$BL$1),IF(K932&lt;=hypothèses!$BP$11,hypothèses!$BS$11,IF(K932&gt;=hypothèses!$BQ$11,hypothèses!$BT$11,K932*hypothèses!$BU$11)),IF(AND(D932=hypothèses!$BR$12,R932=hypothèses!$BL$1),IF(K932&lt;=hypothèses!$BP$12,hypothèses!$BS$12,IF(K932&gt;=hypothèses!$BQ$12,hypothèses!$BT$12,K932*hypothèses!$BU$12)),IF(AND(D932=hypothèses!$BR$14,R932=hypothèses!$BM$1),IF(K932&lt;=hypothèses!$BP$14,hypothèses!$BS$14,IF(K932&gt;=hypothèses!$BQ$14,hypothèses!$BT$14,K932*hypothèses!$BU$14)),IF(AND(D932=hypothèses!$BR$15,R932=hypothèses!$BM$1),IF(K932&lt;=hypothèses!$BP$15,hypothèses!$BS$15,IF(K932&gt;=hypothèses!$BQ$15,hypothèses!$BT$15,K932*hypothèses!$BU$15)),IF(AND(D932=hypothèses!$BR$17,R932=hypothèses!$BN$1),IF(K932&lt;=hypothèses!$BP$17,hypothèses!$BS$17,IF(K932&gt;=hypothèses!$BQ$17,hypothèses!$BT$17,K932*hypothèses!$BU$17)),IF(AND(D932=hypothèses!$BR$18,R932=hypothèses!$BN$1),IF(K932&lt;=hypothèses!$BP$18,hypothèses!$BS$18,IF(K932&gt;=hypothèses!$BQ$18,hypothèses!$BT$18,K932*hypothèses!$BU$18)),0))))))))))))))</f>
        <v>857.11441666666667</v>
      </c>
      <c r="W932" t="str" cm="1">
        <f t="array" ref="W932">IFERROR(IF(T932&lt;0,0,IF(R932="tarif frais de dossier",30,K932*INDEX(hypothèses!$CC$2:$CR$21,MATCH(1,(K932&gt;=hypothèses!$BX$2:$BX$21)*(K932&lt;hypothèses!$BY$2:$BY$21)*(D932="Villeurbanne")+(K932&gt;=hypothèses!$BX$12:$BX$21)*(K932&lt;hypothèses!$BY$12:$BY$21)*(D932="Hors Villeurbanne"),0),CHOOSE(MATCH(R932,{"tarif eveil";"tarif courant";"tarif pratiques collectives";"tarif troisième cycle renforcé PPES";"tarif cumul";"tarif location"},0),1,4,7,10,13,16)))),"")</f>
        <v/>
      </c>
    </row>
    <row r="933" spans="1:23">
      <c r="A933" s="72" t="s">
        <v>71</v>
      </c>
      <c r="B933" s="72" t="s">
        <v>72</v>
      </c>
      <c r="C933" s="72" t="s">
        <v>73</v>
      </c>
      <c r="D933" t="s">
        <v>70</v>
      </c>
      <c r="E933" s="59">
        <v>13003</v>
      </c>
      <c r="F933">
        <v>6</v>
      </c>
      <c r="G933">
        <v>1</v>
      </c>
      <c r="H933">
        <f>IF(Tableau1[[#This Row],[Tranche RFR]]&gt;=2,Tableau1[[#This Row],[Tranche RFR]]-1,Tableau1[[#This Row],[Tranche RFR]])</f>
        <v>5</v>
      </c>
      <c r="I933">
        <f>Tableau1[[#This Row],[RFR]]/Tableau1[[#This Row],[nb parts sans couple]]</f>
        <v>2600.6</v>
      </c>
      <c r="J933" t="s">
        <v>77</v>
      </c>
      <c r="K933" s="4">
        <f t="shared" si="14"/>
        <v>1083.5833333333333</v>
      </c>
      <c r="L933" s="49">
        <f>IF($K933&lt;=hypothèses!$BG$2,1,IF(AND($K933&gt;hypothèses!$BF$3,$K933&lt;=hypothèses!$BG$3),2,IF(AND($K933&gt;hypothèses!$BF$4,$K933&lt;=hypothèses!$BG$4),3,IF(AND($K933&gt;hypothèses!$BF$5,$K933&lt;=hypothèses!$BG$5),4,IF(AND($K933&gt;hypothèses!$BF$6,$K933&lt;=hypothèses!$BG$6),5,IF(AND($K933&gt;hypothèses!$BF$7,$K933&lt;=hypothèses!$BG$7),6,IF(AND($K933&gt;hypothèses!$BF$8,$K933&lt;=hypothèses!$BG$8),7,IF(AND($K933&gt;hypothèses!$BF$9,$K933&lt;=hypothèses!$BG$9),8,IF(AND($K933&gt;hypothèses!$BF$10,$K933&lt;=hypothèses!$BG$10),9,IF(AND($K933&gt;hypothèses!$BF$11,$K933&lt;=hypothèses!$BG$11),10,IF(Tableau1[[#This Row],[QF mens]]&gt;hypothèses!BG942,10,"")))))))))))</f>
        <v>6</v>
      </c>
      <c r="M933" s="49">
        <f>IF($K933&lt;=hypothèses!$BY$2,1,IF(AND($K933&gt;hypothèses!$BX$3,$K933&lt;=hypothèses!$BY$3),2,IF(AND($K933&gt;hypothèses!$BX$4,$K933&lt;=hypothèses!$BY$4),3,IF(AND($K933&gt;hypothèses!$BX$5,$K933&lt;=hypothèses!$BY$5),4,IF(AND($K933&gt;hypothèses!$BX$6,$K933&lt;=hypothèses!$BY$6),5,IF(AND($K933&gt;hypothèses!$BX$7,$K933&lt;=hypothèses!$BY$7),6,IF(AND($K933&gt;hypothèses!$BX$8,$K933&lt;=hypothèses!$BY$8),7,IF(AND($K933&gt;hypothèses!$BX$9,$K933&lt;=hypothèses!$BY$9),8,IF(AND($K933&gt;hypothèses!$BX$10,$K933&lt;=hypothèses!$BY$10),9,IF(AND($K933&gt;hypothèses!$BX$11,$K933&lt;=hypothèses!$BY$11),10,IF(Tableau1[[#This Row],[QF mens]]&gt;hypothèses!BH942,10,"")))))))))))</f>
        <v>5</v>
      </c>
      <c r="N933" s="49" t="s">
        <v>82</v>
      </c>
      <c r="O933" s="49" t="s">
        <v>77</v>
      </c>
      <c r="P933" s="49" t="s">
        <v>83</v>
      </c>
      <c r="Q933" s="49" t="s">
        <v>82</v>
      </c>
      <c r="T933">
        <v>0</v>
      </c>
      <c r="U933" s="58" t="str" cm="1">
        <f t="array" ref="U93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933" s="58">
        <f>IF(R933="Tarif Frais de dossier",30,IF(T933&lt;0,0,IF(AND(D933=hypothèses!$BR$2,R933=hypothèses!$BI$1),IF(K933&lt;=hypothèses!$BP$2,hypothèses!$BS$2,IF(K933&gt;=hypothèses!$BQ$2,hypothèses!$BT$2,K933*hypothèses!$BU$2)),IF(AND(D933=hypothèses!$BR$3,R933=hypothèses!$BI$1),IF(K933&lt;=hypothèses!$BP$3,hypothèses!$BS$3,IF(K933&gt;=hypothèses!$BQ$3,hypothèses!$BT$3,K933*hypothèses!$BU$3)),IF(AND(D933=hypothèses!$BR$5,R933=hypothèses!$BJ$1),IF(K933&lt;=hypothèses!$BP$5,hypothèses!$BS$5,IF(K933&gt;=hypothèses!$BQ$5,hypothèses!$BT$5,K933*hypothèses!$BU$5)),IF(AND(D933=hypothèses!$BR$6,R933=hypothèses!$BJ$1),IF(K933&lt;=hypothèses!$BP$6,hypothèses!$BS$6,IF(K933&gt;=hypothèses!$BQ$6,hypothèses!$BT$6,K933*hypothèses!$BU$6)),IF(AND(D933=hypothèses!$BR$8,R933=hypothèses!$BK$1),IF(K933&lt;=hypothèses!$BP$8,hypothèses!$BS$8,IF(K933&gt;=hypothèses!$BQ$8,hypothèses!$BT$8,K933*hypothèses!$BU$8)),IF(AND(D933=hypothèses!$BR$9,R933=hypothèses!$BK$1),IF(K933&lt;=hypothèses!$BP$9,hypothèses!$BS$9,IF(K933&gt;=hypothèses!$BQ$9,hypothèses!$BT$9,K933*hypothèses!$BU$9)),IF(AND(D933=hypothèses!$BR$11,R933=hypothèses!$BL$1),IF(K933&lt;=hypothèses!$BP$11,hypothèses!$BS$11,IF(K933&gt;=hypothèses!$BQ$11,hypothèses!$BT$11,K933*hypothèses!$BU$11)),IF(AND(D933=hypothèses!$BR$12,R933=hypothèses!$BL$1),IF(K933&lt;=hypothèses!$BP$12,hypothèses!$BS$12,IF(K933&gt;=hypothèses!$BQ$12,hypothèses!$BT$12,K933*hypothèses!$BU$12)),IF(AND(D933=hypothèses!$BR$14,R933=hypothèses!$BM$1),IF(K933&lt;=hypothèses!$BP$14,hypothèses!$BS$14,IF(K933&gt;=hypothèses!$BQ$14,hypothèses!$BT$14,K933*hypothèses!$BU$14)),IF(AND(D933=hypothèses!$BR$15,R933=hypothèses!$BM$1),IF(K933&lt;=hypothèses!$BP$15,hypothèses!$BS$15,IF(K933&gt;=hypothèses!$BQ$15,hypothèses!$BT$15,K933*hypothèses!$BU$15)),IF(AND(D933=hypothèses!$BR$17,R933=hypothèses!$BN$1),IF(K933&lt;=hypothèses!$BP$17,hypothèses!$BS$17,IF(K933&gt;=hypothèses!$BQ$17,hypothèses!$BT$17,K933*hypothèses!$BU$17)),IF(AND(D933=hypothèses!$BR$18,R933=hypothèses!$BN$1),IF(K933&lt;=hypothèses!$BP$18,hypothèses!$BS$18,IF(K933&gt;=hypothèses!$BQ$18,hypothèses!$BT$18,K933*hypothèses!$BU$18)),0))))))))))))))</f>
        <v>0</v>
      </c>
      <c r="W933" t="str" cm="1">
        <f t="array" ref="W933">IFERROR(IF(T933&lt;0,0,IF(R933="tarif frais de dossier",30,K933*INDEX(hypothèses!$CC$2:$CR$21,MATCH(1,(K933&gt;=hypothèses!$BX$2:$BX$21)*(K933&lt;hypothèses!$BY$2:$BY$21)*(D933="Villeurbanne")+(K933&gt;=hypothèses!$BX$12:$BX$21)*(K933&lt;hypothèses!$BY$12:$BY$21)*(D933="Hors Villeurbanne"),0),CHOOSE(MATCH(R933,{"tarif eveil";"tarif courant";"tarif pratiques collectives";"tarif troisième cycle renforcé PPES";"tarif cumul";"tarif location"},0),1,4,7,10,13,16)))),"")</f>
        <v/>
      </c>
    </row>
    <row r="934" spans="1:23">
      <c r="A934" s="71" t="s">
        <v>71</v>
      </c>
      <c r="B934" s="71" t="s">
        <v>72</v>
      </c>
      <c r="C934" s="71" t="s">
        <v>73</v>
      </c>
      <c r="D934" t="s">
        <v>70</v>
      </c>
      <c r="E934" s="59">
        <v>13003</v>
      </c>
      <c r="F934">
        <v>6</v>
      </c>
      <c r="G934">
        <v>1</v>
      </c>
      <c r="H934">
        <f>IF(Tableau1[[#This Row],[Tranche RFR]]&gt;=2,Tableau1[[#This Row],[Tranche RFR]]-1,Tableau1[[#This Row],[Tranche RFR]])</f>
        <v>5</v>
      </c>
      <c r="I934">
        <f>Tableau1[[#This Row],[RFR]]/Tableau1[[#This Row],[nb parts sans couple]]</f>
        <v>2600.6</v>
      </c>
      <c r="J934" t="s">
        <v>77</v>
      </c>
      <c r="K934" s="4">
        <f t="shared" si="14"/>
        <v>1083.5833333333333</v>
      </c>
      <c r="L934" s="49">
        <f>IF($K934&lt;=hypothèses!$BG$2,1,IF(AND($K934&gt;hypothèses!$BF$3,$K934&lt;=hypothèses!$BG$3),2,IF(AND($K934&gt;hypothèses!$BF$4,$K934&lt;=hypothèses!$BG$4),3,IF(AND($K934&gt;hypothèses!$BF$5,$K934&lt;=hypothèses!$BG$5),4,IF(AND($K934&gt;hypothèses!$BF$6,$K934&lt;=hypothèses!$BG$6),5,IF(AND($K934&gt;hypothèses!$BF$7,$K934&lt;=hypothèses!$BG$7),6,IF(AND($K934&gt;hypothèses!$BF$8,$K934&lt;=hypothèses!$BG$8),7,IF(AND($K934&gt;hypothèses!$BF$9,$K934&lt;=hypothèses!$BG$9),8,IF(AND($K934&gt;hypothèses!$BF$10,$K934&lt;=hypothèses!$BG$10),9,IF(AND($K934&gt;hypothèses!$BF$11,$K934&lt;=hypothèses!$BG$11),10,IF(Tableau1[[#This Row],[QF mens]]&gt;hypothèses!BG943,10,"")))))))))))</f>
        <v>6</v>
      </c>
      <c r="M934" s="49">
        <f>IF($K934&lt;=hypothèses!$BY$2,1,IF(AND($K934&gt;hypothèses!$BX$3,$K934&lt;=hypothèses!$BY$3),2,IF(AND($K934&gt;hypothèses!$BX$4,$K934&lt;=hypothèses!$BY$4),3,IF(AND($K934&gt;hypothèses!$BX$5,$K934&lt;=hypothèses!$BY$5),4,IF(AND($K934&gt;hypothèses!$BX$6,$K934&lt;=hypothèses!$BY$6),5,IF(AND($K934&gt;hypothèses!$BX$7,$K934&lt;=hypothèses!$BY$7),6,IF(AND($K934&gt;hypothèses!$BX$8,$K934&lt;=hypothèses!$BY$8),7,IF(AND($K934&gt;hypothèses!$BX$9,$K934&lt;=hypothèses!$BY$9),8,IF(AND($K934&gt;hypothèses!$BX$10,$K934&lt;=hypothèses!$BY$10),9,IF(AND($K934&gt;hypothèses!$BX$11,$K934&lt;=hypothèses!$BY$11),10,IF(Tableau1[[#This Row],[QF mens]]&gt;hypothèses!BH943,10,"")))))))))))</f>
        <v>5</v>
      </c>
      <c r="N934" s="49" t="s">
        <v>82</v>
      </c>
      <c r="O934" s="49" t="s">
        <v>77</v>
      </c>
      <c r="P934" s="49" t="s">
        <v>83</v>
      </c>
      <c r="Q934" s="49" t="s">
        <v>82</v>
      </c>
      <c r="T934">
        <v>0</v>
      </c>
      <c r="U934" s="58" t="str" cm="1">
        <f t="array" ref="U93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934" s="58">
        <f>IF(R934="Tarif Frais de dossier",30,IF(T934&lt;0,0,IF(AND(D934=hypothèses!$BR$2,R934=hypothèses!$BI$1),IF(K934&lt;=hypothèses!$BP$2,hypothèses!$BS$2,IF(K934&gt;=hypothèses!$BQ$2,hypothèses!$BT$2,K934*hypothèses!$BU$2)),IF(AND(D934=hypothèses!$BR$3,R934=hypothèses!$BI$1),IF(K934&lt;=hypothèses!$BP$3,hypothèses!$BS$3,IF(K934&gt;=hypothèses!$BQ$3,hypothèses!$BT$3,K934*hypothèses!$BU$3)),IF(AND(D934=hypothèses!$BR$5,R934=hypothèses!$BJ$1),IF(K934&lt;=hypothèses!$BP$5,hypothèses!$BS$5,IF(K934&gt;=hypothèses!$BQ$5,hypothèses!$BT$5,K934*hypothèses!$BU$5)),IF(AND(D934=hypothèses!$BR$6,R934=hypothèses!$BJ$1),IF(K934&lt;=hypothèses!$BP$6,hypothèses!$BS$6,IF(K934&gt;=hypothèses!$BQ$6,hypothèses!$BT$6,K934*hypothèses!$BU$6)),IF(AND(D934=hypothèses!$BR$8,R934=hypothèses!$BK$1),IF(K934&lt;=hypothèses!$BP$8,hypothèses!$BS$8,IF(K934&gt;=hypothèses!$BQ$8,hypothèses!$BT$8,K934*hypothèses!$BU$8)),IF(AND(D934=hypothèses!$BR$9,R934=hypothèses!$BK$1),IF(K934&lt;=hypothèses!$BP$9,hypothèses!$BS$9,IF(K934&gt;=hypothèses!$BQ$9,hypothèses!$BT$9,K934*hypothèses!$BU$9)),IF(AND(D934=hypothèses!$BR$11,R934=hypothèses!$BL$1),IF(K934&lt;=hypothèses!$BP$11,hypothèses!$BS$11,IF(K934&gt;=hypothèses!$BQ$11,hypothèses!$BT$11,K934*hypothèses!$BU$11)),IF(AND(D934=hypothèses!$BR$12,R934=hypothèses!$BL$1),IF(K934&lt;=hypothèses!$BP$12,hypothèses!$BS$12,IF(K934&gt;=hypothèses!$BQ$12,hypothèses!$BT$12,K934*hypothèses!$BU$12)),IF(AND(D934=hypothèses!$BR$14,R934=hypothèses!$BM$1),IF(K934&lt;=hypothèses!$BP$14,hypothèses!$BS$14,IF(K934&gt;=hypothèses!$BQ$14,hypothèses!$BT$14,K934*hypothèses!$BU$14)),IF(AND(D934=hypothèses!$BR$15,R934=hypothèses!$BM$1),IF(K934&lt;=hypothèses!$BP$15,hypothèses!$BS$15,IF(K934&gt;=hypothèses!$BQ$15,hypothèses!$BT$15,K934*hypothèses!$BU$15)),IF(AND(D934=hypothèses!$BR$17,R934=hypothèses!$BN$1),IF(K934&lt;=hypothèses!$BP$17,hypothèses!$BS$17,IF(K934&gt;=hypothèses!$BQ$17,hypothèses!$BT$17,K934*hypothèses!$BU$17)),IF(AND(D934=hypothèses!$BR$18,R934=hypothèses!$BN$1),IF(K934&lt;=hypothèses!$BP$18,hypothèses!$BS$18,IF(K934&gt;=hypothèses!$BQ$18,hypothèses!$BT$18,K934*hypothèses!$BU$18)),0))))))))))))))</f>
        <v>0</v>
      </c>
      <c r="W934" t="str" cm="1">
        <f t="array" ref="W934">IFERROR(IF(T934&lt;0,0,IF(R934="tarif frais de dossier",30,K934*INDEX(hypothèses!$CC$2:$CR$21,MATCH(1,(K934&gt;=hypothèses!$BX$2:$BX$21)*(K934&lt;hypothèses!$BY$2:$BY$21)*(D934="Villeurbanne")+(K934&gt;=hypothèses!$BX$12:$BX$21)*(K934&lt;hypothèses!$BY$12:$BY$21)*(D934="Hors Villeurbanne"),0),CHOOSE(MATCH(R934,{"tarif eveil";"tarif courant";"tarif pratiques collectives";"tarif troisième cycle renforcé PPES";"tarif cumul";"tarif location"},0),1,4,7,10,13,16)))),"")</f>
        <v/>
      </c>
    </row>
    <row r="935" spans="1:23">
      <c r="A935" s="72" t="s">
        <v>71</v>
      </c>
      <c r="B935" s="72" t="s">
        <v>72</v>
      </c>
      <c r="C935" s="72" t="s">
        <v>73</v>
      </c>
      <c r="D935" t="s">
        <v>70</v>
      </c>
      <c r="E935" s="59">
        <v>15146</v>
      </c>
      <c r="F935">
        <v>7</v>
      </c>
      <c r="G935">
        <v>1</v>
      </c>
      <c r="H935">
        <f>IF(Tableau1[[#This Row],[Tranche RFR]]&gt;=2,Tableau1[[#This Row],[Tranche RFR]]-1,Tableau1[[#This Row],[Tranche RFR]])</f>
        <v>6</v>
      </c>
      <c r="I935">
        <f>Tableau1[[#This Row],[RFR]]/Tableau1[[#This Row],[nb parts sans couple]]</f>
        <v>2524.3333333333335</v>
      </c>
      <c r="J935" t="s">
        <v>77</v>
      </c>
      <c r="K935" s="4">
        <f t="shared" si="14"/>
        <v>1262.1666666666667</v>
      </c>
      <c r="L935" s="49">
        <f>IF($K935&lt;=hypothèses!$BG$2,1,IF(AND($K935&gt;hypothèses!$BF$3,$K935&lt;=hypothèses!$BG$3),2,IF(AND($K935&gt;hypothèses!$BF$4,$K935&lt;=hypothèses!$BG$4),3,IF(AND($K935&gt;hypothèses!$BF$5,$K935&lt;=hypothèses!$BG$5),4,IF(AND($K935&gt;hypothèses!$BF$6,$K935&lt;=hypothèses!$BG$6),5,IF(AND($K935&gt;hypothèses!$BF$7,$K935&lt;=hypothèses!$BG$7),6,IF(AND($K935&gt;hypothèses!$BF$8,$K935&lt;=hypothèses!$BG$8),7,IF(AND($K935&gt;hypothèses!$BF$9,$K935&lt;=hypothèses!$BG$9),8,IF(AND($K935&gt;hypothèses!$BF$10,$K935&lt;=hypothèses!$BG$10),9,IF(AND($K935&gt;hypothèses!$BF$11,$K935&lt;=hypothèses!$BG$11),10,IF(Tableau1[[#This Row],[QF mens]]&gt;hypothèses!BG944,10,"")))))))))))</f>
        <v>7</v>
      </c>
      <c r="M935" s="49">
        <f>IF($K935&lt;=hypothèses!$BY$2,1,IF(AND($K935&gt;hypothèses!$BX$3,$K935&lt;=hypothèses!$BY$3),2,IF(AND($K935&gt;hypothèses!$BX$4,$K935&lt;=hypothèses!$BY$4),3,IF(AND($K935&gt;hypothèses!$BX$5,$K935&lt;=hypothèses!$BY$5),4,IF(AND($K935&gt;hypothèses!$BX$6,$K935&lt;=hypothèses!$BY$6),5,IF(AND($K935&gt;hypothèses!$BX$7,$K935&lt;=hypothèses!$BY$7),6,IF(AND($K935&gt;hypothèses!$BX$8,$K935&lt;=hypothèses!$BY$8),7,IF(AND($K935&gt;hypothèses!$BX$9,$K935&lt;=hypothèses!$BY$9),8,IF(AND($K935&gt;hypothèses!$BX$10,$K935&lt;=hypothèses!$BY$10),9,IF(AND($K935&gt;hypothèses!$BX$11,$K935&lt;=hypothèses!$BY$11),10,IF(Tableau1[[#This Row],[QF mens]]&gt;hypothèses!BH944,10,"")))))))))))</f>
        <v>6</v>
      </c>
      <c r="N935" s="49" t="s">
        <v>82</v>
      </c>
      <c r="O935" s="49" t="s">
        <v>77</v>
      </c>
      <c r="P935" s="49" t="s">
        <v>83</v>
      </c>
      <c r="Q935" s="49" t="s">
        <v>82</v>
      </c>
      <c r="R935" t="s">
        <v>13</v>
      </c>
      <c r="S935">
        <v>1.1000000000000001</v>
      </c>
      <c r="T935">
        <v>134.19999999999999</v>
      </c>
      <c r="U935" s="58" cm="1">
        <f t="array" ref="U93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806.65200000000016</v>
      </c>
      <c r="V935" s="58">
        <f>IF(R935="Tarif Frais de dossier",30,IF(T935&lt;0,0,IF(AND(D935=hypothèses!$BR$2,R935=hypothèses!$BI$1),IF(K935&lt;=hypothèses!$BP$2,hypothèses!$BS$2,IF(K935&gt;=hypothèses!$BQ$2,hypothèses!$BT$2,K935*hypothèses!$BU$2)),IF(AND(D935=hypothèses!$BR$3,R935=hypothèses!$BI$1),IF(K935&lt;=hypothèses!$BP$3,hypothèses!$BS$3,IF(K935&gt;=hypothèses!$BQ$3,hypothèses!$BT$3,K935*hypothèses!$BU$3)),IF(AND(D935=hypothèses!$BR$5,R935=hypothèses!$BJ$1),IF(K935&lt;=hypothèses!$BP$5,hypothèses!$BS$5,IF(K935&gt;=hypothèses!$BQ$5,hypothèses!$BT$5,K935*hypothèses!$BU$5)),IF(AND(D935=hypothèses!$BR$6,R935=hypothèses!$BJ$1),IF(K935&lt;=hypothèses!$BP$6,hypothèses!$BS$6,IF(K935&gt;=hypothèses!$BQ$6,hypothèses!$BT$6,K935*hypothèses!$BU$6)),IF(AND(D935=hypothèses!$BR$8,R935=hypothèses!$BK$1),IF(K935&lt;=hypothèses!$BP$8,hypothèses!$BS$8,IF(K935&gt;=hypothèses!$BQ$8,hypothèses!$BT$8,K935*hypothèses!$BU$8)),IF(AND(D935=hypothèses!$BR$9,R935=hypothèses!$BK$1),IF(K935&lt;=hypothèses!$BP$9,hypothèses!$BS$9,IF(K935&gt;=hypothèses!$BQ$9,hypothèses!$BT$9,K935*hypothèses!$BU$9)),IF(AND(D935=hypothèses!$BR$11,R935=hypothèses!$BL$1),IF(K935&lt;=hypothèses!$BP$11,hypothèses!$BS$11,IF(K935&gt;=hypothèses!$BQ$11,hypothèses!$BT$11,K935*hypothèses!$BU$11)),IF(AND(D935=hypothèses!$BR$12,R935=hypothèses!$BL$1),IF(K935&lt;=hypothèses!$BP$12,hypothèses!$BS$12,IF(K935&gt;=hypothèses!$BQ$12,hypothèses!$BT$12,K935*hypothèses!$BU$12)),IF(AND(D935=hypothèses!$BR$14,R935=hypothèses!$BM$1),IF(K935&lt;=hypothèses!$BP$14,hypothèses!$BS$14,IF(K935&gt;=hypothèses!$BQ$14,hypothèses!$BT$14,K935*hypothèses!$BU$14)),IF(AND(D935=hypothèses!$BR$15,R935=hypothèses!$BM$1),IF(K935&lt;=hypothèses!$BP$15,hypothèses!$BS$15,IF(K935&gt;=hypothèses!$BQ$15,hypothèses!$BT$15,K935*hypothèses!$BU$15)),IF(AND(D935=hypothèses!$BR$17,R935=hypothèses!$BN$1),IF(K935&lt;=hypothèses!$BP$17,hypothèses!$BS$17,IF(K935&gt;=hypothèses!$BQ$17,hypothèses!$BT$17,K935*hypothèses!$BU$17)),IF(AND(D935=hypothèses!$BR$18,R935=hypothèses!$BN$1),IF(K935&lt;=hypothèses!$BP$18,hypothèses!$BS$18,IF(K935&gt;=hypothèses!$BQ$18,hypothèses!$BT$18,K935*hypothèses!$BU$18)),0))))))))))))))</f>
        <v>333.21200000000005</v>
      </c>
      <c r="W935" t="str" cm="1">
        <f t="array" ref="W935">IFERROR(IF(T935&lt;0,0,IF(R935="tarif frais de dossier",30,K935*INDEX(hypothèses!$CC$2:$CR$21,MATCH(1,(K935&gt;=hypothèses!$BX$2:$BX$21)*(K935&lt;hypothèses!$BY$2:$BY$21)*(D935="Villeurbanne")+(K935&gt;=hypothèses!$BX$12:$BX$21)*(K935&lt;hypothèses!$BY$12:$BY$21)*(D935="Hors Villeurbanne"),0),CHOOSE(MATCH(R935,{"tarif eveil";"tarif courant";"tarif pratiques collectives";"tarif troisième cycle renforcé PPES";"tarif cumul";"tarif location"},0),1,4,7,10,13,16)))),"")</f>
        <v/>
      </c>
    </row>
    <row r="936" spans="1:23">
      <c r="A936" s="71" t="s">
        <v>71</v>
      </c>
      <c r="B936" s="71" t="s">
        <v>72</v>
      </c>
      <c r="C936" s="71" t="s">
        <v>73</v>
      </c>
      <c r="D936" t="s">
        <v>70</v>
      </c>
      <c r="E936" s="59">
        <v>15146</v>
      </c>
      <c r="F936">
        <v>7</v>
      </c>
      <c r="G936">
        <v>1</v>
      </c>
      <c r="H936">
        <f>IF(Tableau1[[#This Row],[Tranche RFR]]&gt;=2,Tableau1[[#This Row],[Tranche RFR]]-1,Tableau1[[#This Row],[Tranche RFR]])</f>
        <v>6</v>
      </c>
      <c r="I936">
        <f>Tableau1[[#This Row],[RFR]]/Tableau1[[#This Row],[nb parts sans couple]]</f>
        <v>2524.3333333333335</v>
      </c>
      <c r="J936" t="s">
        <v>77</v>
      </c>
      <c r="K936" s="4">
        <f t="shared" si="14"/>
        <v>1262.1666666666667</v>
      </c>
      <c r="L936" s="49">
        <f>IF($K936&lt;=hypothèses!$BG$2,1,IF(AND($K936&gt;hypothèses!$BF$3,$K936&lt;=hypothèses!$BG$3),2,IF(AND($K936&gt;hypothèses!$BF$4,$K936&lt;=hypothèses!$BG$4),3,IF(AND($K936&gt;hypothèses!$BF$5,$K936&lt;=hypothèses!$BG$5),4,IF(AND($K936&gt;hypothèses!$BF$6,$K936&lt;=hypothèses!$BG$6),5,IF(AND($K936&gt;hypothèses!$BF$7,$K936&lt;=hypothèses!$BG$7),6,IF(AND($K936&gt;hypothèses!$BF$8,$K936&lt;=hypothèses!$BG$8),7,IF(AND($K936&gt;hypothèses!$BF$9,$K936&lt;=hypothèses!$BG$9),8,IF(AND($K936&gt;hypothèses!$BF$10,$K936&lt;=hypothèses!$BG$10),9,IF(AND($K936&gt;hypothèses!$BF$11,$K936&lt;=hypothèses!$BG$11),10,IF(Tableau1[[#This Row],[QF mens]]&gt;hypothèses!BG945,10,"")))))))))))</f>
        <v>7</v>
      </c>
      <c r="M936" s="49">
        <f>IF($K936&lt;=hypothèses!$BY$2,1,IF(AND($K936&gt;hypothèses!$BX$3,$K936&lt;=hypothèses!$BY$3),2,IF(AND($K936&gt;hypothèses!$BX$4,$K936&lt;=hypothèses!$BY$4),3,IF(AND($K936&gt;hypothèses!$BX$5,$K936&lt;=hypothèses!$BY$5),4,IF(AND($K936&gt;hypothèses!$BX$6,$K936&lt;=hypothèses!$BY$6),5,IF(AND($K936&gt;hypothèses!$BX$7,$K936&lt;=hypothèses!$BY$7),6,IF(AND($K936&gt;hypothèses!$BX$8,$K936&lt;=hypothèses!$BY$8),7,IF(AND($K936&gt;hypothèses!$BX$9,$K936&lt;=hypothèses!$BY$9),8,IF(AND($K936&gt;hypothèses!$BX$10,$K936&lt;=hypothèses!$BY$10),9,IF(AND($K936&gt;hypothèses!$BX$11,$K936&lt;=hypothèses!$BY$11),10,IF(Tableau1[[#This Row],[QF mens]]&gt;hypothèses!BH945,10,"")))))))))))</f>
        <v>6</v>
      </c>
      <c r="N936" s="49" t="s">
        <v>82</v>
      </c>
      <c r="O936" s="49" t="s">
        <v>77</v>
      </c>
      <c r="P936" s="49" t="s">
        <v>83</v>
      </c>
      <c r="Q936" s="49" t="s">
        <v>82</v>
      </c>
      <c r="R936" t="s">
        <v>66</v>
      </c>
      <c r="S936">
        <v>1.1000000000000001</v>
      </c>
      <c r="T936">
        <v>68.2</v>
      </c>
      <c r="U936" s="58" cm="1">
        <f t="array" ref="U93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936" s="58">
        <f>IF(R936="Tarif Frais de dossier",30,IF(T936&lt;0,0,IF(AND(D936=hypothèses!$BR$2,R936=hypothèses!$BI$1),IF(K936&lt;=hypothèses!$BP$2,hypothèses!$BS$2,IF(K936&gt;=hypothèses!$BQ$2,hypothèses!$BT$2,K936*hypothèses!$BU$2)),IF(AND(D936=hypothèses!$BR$3,R936=hypothèses!$BI$1),IF(K936&lt;=hypothèses!$BP$3,hypothèses!$BS$3,IF(K936&gt;=hypothèses!$BQ$3,hypothèses!$BT$3,K936*hypothèses!$BU$3)),IF(AND(D936=hypothèses!$BR$5,R936=hypothèses!$BJ$1),IF(K936&lt;=hypothèses!$BP$5,hypothèses!$BS$5,IF(K936&gt;=hypothèses!$BQ$5,hypothèses!$BT$5,K936*hypothèses!$BU$5)),IF(AND(D936=hypothèses!$BR$6,R936=hypothèses!$BJ$1),IF(K936&lt;=hypothèses!$BP$6,hypothèses!$BS$6,IF(K936&gt;=hypothèses!$BQ$6,hypothèses!$BT$6,K936*hypothèses!$BU$6)),IF(AND(D936=hypothèses!$BR$8,R936=hypothèses!$BK$1),IF(K936&lt;=hypothèses!$BP$8,hypothèses!$BS$8,IF(K936&gt;=hypothèses!$BQ$8,hypothèses!$BT$8,K936*hypothèses!$BU$8)),IF(AND(D936=hypothèses!$BR$9,R936=hypothèses!$BK$1),IF(K936&lt;=hypothèses!$BP$9,hypothèses!$BS$9,IF(K936&gt;=hypothèses!$BQ$9,hypothèses!$BT$9,K936*hypothèses!$BU$9)),IF(AND(D936=hypothèses!$BR$11,R936=hypothèses!$BL$1),IF(K936&lt;=hypothèses!$BP$11,hypothèses!$BS$11,IF(K936&gt;=hypothèses!$BQ$11,hypothèses!$BT$11,K936*hypothèses!$BU$11)),IF(AND(D936=hypothèses!$BR$12,R936=hypothèses!$BL$1),IF(K936&lt;=hypothèses!$BP$12,hypothèses!$BS$12,IF(K936&gt;=hypothèses!$BQ$12,hypothèses!$BT$12,K936*hypothèses!$BU$12)),IF(AND(D936=hypothèses!$BR$14,R936=hypothèses!$BM$1),IF(K936&lt;=hypothèses!$BP$14,hypothèses!$BS$14,IF(K936&gt;=hypothèses!$BQ$14,hypothèses!$BT$14,K936*hypothèses!$BU$14)),IF(AND(D936=hypothèses!$BR$15,R936=hypothèses!$BM$1),IF(K936&lt;=hypothèses!$BP$15,hypothèses!$BS$15,IF(K936&gt;=hypothèses!$BQ$15,hypothèses!$BT$15,K936*hypothèses!$BU$15)),IF(AND(D936=hypothèses!$BR$17,R936=hypothèses!$BN$1),IF(K936&lt;=hypothèses!$BP$17,hypothèses!$BS$17,IF(K936&gt;=hypothèses!$BQ$17,hypothèses!$BT$17,K936*hypothèses!$BU$17)),IF(AND(D936=hypothèses!$BR$18,R936=hypothèses!$BN$1),IF(K936&lt;=hypothèses!$BP$18,hypothèses!$BS$18,IF(K936&gt;=hypothèses!$BQ$18,hypothèses!$BT$18,K936*hypothèses!$BU$18)),0))))))))))))))</f>
        <v>0</v>
      </c>
      <c r="W936" t="str" cm="1">
        <f t="array" ref="W936">IFERROR(IF(T936&lt;0,0,IF(R936="tarif frais de dossier",30,K936*INDEX(hypothèses!$CC$2:$CR$21,MATCH(1,(K936&gt;=hypothèses!$BX$2:$BX$21)*(K936&lt;hypothèses!$BY$2:$BY$21)*(D936="Villeurbanne")+(K936&gt;=hypothèses!$BX$12:$BX$21)*(K936&lt;hypothèses!$BY$12:$BY$21)*(D936="Hors Villeurbanne"),0),CHOOSE(MATCH(R936,{"tarif eveil";"tarif courant";"tarif pratiques collectives";"tarif troisième cycle renforcé PPES";"tarif cumul";"tarif location"},0),1,4,7,10,13,16)))),"")</f>
        <v/>
      </c>
    </row>
    <row r="937" spans="1:23">
      <c r="A937" s="72" t="s">
        <v>71</v>
      </c>
      <c r="B937" s="72" t="s">
        <v>72</v>
      </c>
      <c r="C937" s="72" t="s">
        <v>73</v>
      </c>
      <c r="D937" t="s">
        <v>70</v>
      </c>
      <c r="E937" s="59">
        <v>15146</v>
      </c>
      <c r="F937">
        <v>7</v>
      </c>
      <c r="G937">
        <v>1</v>
      </c>
      <c r="H937">
        <f>IF(Tableau1[[#This Row],[Tranche RFR]]&gt;=2,Tableau1[[#This Row],[Tranche RFR]]-1,Tableau1[[#This Row],[Tranche RFR]])</f>
        <v>6</v>
      </c>
      <c r="I937">
        <f>Tableau1[[#This Row],[RFR]]/Tableau1[[#This Row],[nb parts sans couple]]</f>
        <v>2524.3333333333335</v>
      </c>
      <c r="J937" t="s">
        <v>77</v>
      </c>
      <c r="K937" s="4">
        <f t="shared" si="14"/>
        <v>1262.1666666666667</v>
      </c>
      <c r="L937" s="49">
        <f>IF($K937&lt;=hypothèses!$BG$2,1,IF(AND($K937&gt;hypothèses!$BF$3,$K937&lt;=hypothèses!$BG$3),2,IF(AND($K937&gt;hypothèses!$BF$4,$K937&lt;=hypothèses!$BG$4),3,IF(AND($K937&gt;hypothèses!$BF$5,$K937&lt;=hypothèses!$BG$5),4,IF(AND($K937&gt;hypothèses!$BF$6,$K937&lt;=hypothèses!$BG$6),5,IF(AND($K937&gt;hypothèses!$BF$7,$K937&lt;=hypothèses!$BG$7),6,IF(AND($K937&gt;hypothèses!$BF$8,$K937&lt;=hypothèses!$BG$8),7,IF(AND($K937&gt;hypothèses!$BF$9,$K937&lt;=hypothèses!$BG$9),8,IF(AND($K937&gt;hypothèses!$BF$10,$K937&lt;=hypothèses!$BG$10),9,IF(AND($K937&gt;hypothèses!$BF$11,$K937&lt;=hypothèses!$BG$11),10,IF(Tableau1[[#This Row],[QF mens]]&gt;hypothèses!BG946,10,"")))))))))))</f>
        <v>7</v>
      </c>
      <c r="M937" s="49">
        <f>IF($K937&lt;=hypothèses!$BY$2,1,IF(AND($K937&gt;hypothèses!$BX$3,$K937&lt;=hypothèses!$BY$3),2,IF(AND($K937&gt;hypothèses!$BX$4,$K937&lt;=hypothèses!$BY$4),3,IF(AND($K937&gt;hypothèses!$BX$5,$K937&lt;=hypothèses!$BY$5),4,IF(AND($K937&gt;hypothèses!$BX$6,$K937&lt;=hypothèses!$BY$6),5,IF(AND($K937&gt;hypothèses!$BX$7,$K937&lt;=hypothèses!$BY$7),6,IF(AND($K937&gt;hypothèses!$BX$8,$K937&lt;=hypothèses!$BY$8),7,IF(AND($K937&gt;hypothèses!$BX$9,$K937&lt;=hypothèses!$BY$9),8,IF(AND($K937&gt;hypothèses!$BX$10,$K937&lt;=hypothèses!$BY$10),9,IF(AND($K937&gt;hypothèses!$BX$11,$K937&lt;=hypothèses!$BY$11),10,IF(Tableau1[[#This Row],[QF mens]]&gt;hypothèses!BH946,10,"")))))))))))</f>
        <v>6</v>
      </c>
      <c r="N937" s="49" t="s">
        <v>82</v>
      </c>
      <c r="O937" s="49" t="s">
        <v>77</v>
      </c>
      <c r="P937" s="49" t="s">
        <v>83</v>
      </c>
      <c r="Q937" s="49" t="s">
        <v>82</v>
      </c>
      <c r="R937" t="s">
        <v>14</v>
      </c>
      <c r="S937">
        <v>1</v>
      </c>
      <c r="T937">
        <v>30</v>
      </c>
      <c r="U937" s="58" cm="1">
        <f t="array" ref="U93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937" s="58">
        <f>IF(R937="Tarif Frais de dossier",30,IF(T937&lt;0,0,IF(AND(D937=hypothèses!$BR$2,R937=hypothèses!$BI$1),IF(K937&lt;=hypothèses!$BP$2,hypothèses!$BS$2,IF(K937&gt;=hypothèses!$BQ$2,hypothèses!$BT$2,K937*hypothèses!$BU$2)),IF(AND(D937=hypothèses!$BR$3,R937=hypothèses!$BI$1),IF(K937&lt;=hypothèses!$BP$3,hypothèses!$BS$3,IF(K937&gt;=hypothèses!$BQ$3,hypothèses!$BT$3,K937*hypothèses!$BU$3)),IF(AND(D937=hypothèses!$BR$5,R937=hypothèses!$BJ$1),IF(K937&lt;=hypothèses!$BP$5,hypothèses!$BS$5,IF(K937&gt;=hypothèses!$BQ$5,hypothèses!$BT$5,K937*hypothèses!$BU$5)),IF(AND(D937=hypothèses!$BR$6,R937=hypothèses!$BJ$1),IF(K937&lt;=hypothèses!$BP$6,hypothèses!$BS$6,IF(K937&gt;=hypothèses!$BQ$6,hypothèses!$BT$6,K937*hypothèses!$BU$6)),IF(AND(D937=hypothèses!$BR$8,R937=hypothèses!$BK$1),IF(K937&lt;=hypothèses!$BP$8,hypothèses!$BS$8,IF(K937&gt;=hypothèses!$BQ$8,hypothèses!$BT$8,K937*hypothèses!$BU$8)),IF(AND(D937=hypothèses!$BR$9,R937=hypothèses!$BK$1),IF(K937&lt;=hypothèses!$BP$9,hypothèses!$BS$9,IF(K937&gt;=hypothèses!$BQ$9,hypothèses!$BT$9,K937*hypothèses!$BU$9)),IF(AND(D937=hypothèses!$BR$11,R937=hypothèses!$BL$1),IF(K937&lt;=hypothèses!$BP$11,hypothèses!$BS$11,IF(K937&gt;=hypothèses!$BQ$11,hypothèses!$BT$11,K937*hypothèses!$BU$11)),IF(AND(D937=hypothèses!$BR$12,R937=hypothèses!$BL$1),IF(K937&lt;=hypothèses!$BP$12,hypothèses!$BS$12,IF(K937&gt;=hypothèses!$BQ$12,hypothèses!$BT$12,K937*hypothèses!$BU$12)),IF(AND(D937=hypothèses!$BR$14,R937=hypothèses!$BM$1),IF(K937&lt;=hypothèses!$BP$14,hypothèses!$BS$14,IF(K937&gt;=hypothèses!$BQ$14,hypothèses!$BT$14,K937*hypothèses!$BU$14)),IF(AND(D937=hypothèses!$BR$15,R937=hypothèses!$BM$1),IF(K937&lt;=hypothèses!$BP$15,hypothèses!$BS$15,IF(K937&gt;=hypothèses!$BQ$15,hypothèses!$BT$15,K937*hypothèses!$BU$15)),IF(AND(D937=hypothèses!$BR$17,R937=hypothèses!$BN$1),IF(K937&lt;=hypothèses!$BP$17,hypothèses!$BS$17,IF(K937&gt;=hypothèses!$BQ$17,hypothèses!$BT$17,K937*hypothèses!$BU$17)),IF(AND(D937=hypothèses!$BR$18,R937=hypothèses!$BN$1),IF(K937&lt;=hypothèses!$BP$18,hypothèses!$BS$18,IF(K937&gt;=hypothèses!$BQ$18,hypothèses!$BT$18,K937*hypothèses!$BU$18)),0))))))))))))))</f>
        <v>30</v>
      </c>
      <c r="W937" cm="1">
        <f t="array" ref="W937">IFERROR(IF(T937&lt;0,0,IF(R937="tarif frais de dossier",30,K937*INDEX(hypothèses!$CC$2:$CR$21,MATCH(1,(K937&gt;=hypothèses!$BX$2:$BX$21)*(K937&lt;hypothèses!$BY$2:$BY$21)*(D937="Villeurbanne")+(K937&gt;=hypothèses!$BX$12:$BX$21)*(K937&lt;hypothèses!$BY$12:$BY$21)*(D937="Hors Villeurbanne"),0),CHOOSE(MATCH(R937,{"tarif eveil";"tarif courant";"tarif pratiques collectives";"tarif troisième cycle renforcé PPES";"tarif cumul";"tarif location"},0),1,4,7,10,13,16)))),"")</f>
        <v>30</v>
      </c>
    </row>
    <row r="938" spans="1:23">
      <c r="A938" s="71" t="s">
        <v>71</v>
      </c>
      <c r="B938" s="71" t="s">
        <v>72</v>
      </c>
      <c r="C938" s="71" t="s">
        <v>73</v>
      </c>
      <c r="D938" t="s">
        <v>70</v>
      </c>
      <c r="E938" s="59">
        <v>15146</v>
      </c>
      <c r="F938">
        <v>7</v>
      </c>
      <c r="G938">
        <v>1</v>
      </c>
      <c r="H938">
        <f>IF(Tableau1[[#This Row],[Tranche RFR]]&gt;=2,Tableau1[[#This Row],[Tranche RFR]]-1,Tableau1[[#This Row],[Tranche RFR]])</f>
        <v>6</v>
      </c>
      <c r="I938">
        <f>Tableau1[[#This Row],[RFR]]/Tableau1[[#This Row],[nb parts sans couple]]</f>
        <v>2524.3333333333335</v>
      </c>
      <c r="J938" t="s">
        <v>77</v>
      </c>
      <c r="K938" s="4">
        <f t="shared" si="14"/>
        <v>1262.1666666666667</v>
      </c>
      <c r="L938" s="49">
        <f>IF($K938&lt;=hypothèses!$BG$2,1,IF(AND($K938&gt;hypothèses!$BF$3,$K938&lt;=hypothèses!$BG$3),2,IF(AND($K938&gt;hypothèses!$BF$4,$K938&lt;=hypothèses!$BG$4),3,IF(AND($K938&gt;hypothèses!$BF$5,$K938&lt;=hypothèses!$BG$5),4,IF(AND($K938&gt;hypothèses!$BF$6,$K938&lt;=hypothèses!$BG$6),5,IF(AND($K938&gt;hypothèses!$BF$7,$K938&lt;=hypothèses!$BG$7),6,IF(AND($K938&gt;hypothèses!$BF$8,$K938&lt;=hypothèses!$BG$8),7,IF(AND($K938&gt;hypothèses!$BF$9,$K938&lt;=hypothèses!$BG$9),8,IF(AND($K938&gt;hypothèses!$BF$10,$K938&lt;=hypothèses!$BG$10),9,IF(AND($K938&gt;hypothèses!$BF$11,$K938&lt;=hypothèses!$BG$11),10,IF(Tableau1[[#This Row],[QF mens]]&gt;hypothèses!BG947,10,"")))))))))))</f>
        <v>7</v>
      </c>
      <c r="M938" s="49">
        <f>IF($K938&lt;=hypothèses!$BY$2,1,IF(AND($K938&gt;hypothèses!$BX$3,$K938&lt;=hypothèses!$BY$3),2,IF(AND($K938&gt;hypothèses!$BX$4,$K938&lt;=hypothèses!$BY$4),3,IF(AND($K938&gt;hypothèses!$BX$5,$K938&lt;=hypothèses!$BY$5),4,IF(AND($K938&gt;hypothèses!$BX$6,$K938&lt;=hypothèses!$BY$6),5,IF(AND($K938&gt;hypothèses!$BX$7,$K938&lt;=hypothèses!$BY$7),6,IF(AND($K938&gt;hypothèses!$BX$8,$K938&lt;=hypothèses!$BY$8),7,IF(AND($K938&gt;hypothèses!$BX$9,$K938&lt;=hypothèses!$BY$9),8,IF(AND($K938&gt;hypothèses!$BX$10,$K938&lt;=hypothèses!$BY$10),9,IF(AND($K938&gt;hypothèses!$BX$11,$K938&lt;=hypothèses!$BY$11),10,IF(Tableau1[[#This Row],[QF mens]]&gt;hypothèses!BH947,10,"")))))))))))</f>
        <v>6</v>
      </c>
      <c r="N938" s="49" t="s">
        <v>82</v>
      </c>
      <c r="O938" s="49" t="s">
        <v>77</v>
      </c>
      <c r="P938" s="49" t="s">
        <v>83</v>
      </c>
      <c r="Q938" s="49" t="s">
        <v>82</v>
      </c>
      <c r="T938">
        <v>0</v>
      </c>
      <c r="U938" s="58" t="str" cm="1">
        <f t="array" ref="U93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938" s="58">
        <f>IF(R938="Tarif Frais de dossier",30,IF(T938&lt;0,0,IF(AND(D938=hypothèses!$BR$2,R938=hypothèses!$BI$1),IF(K938&lt;=hypothèses!$BP$2,hypothèses!$BS$2,IF(K938&gt;=hypothèses!$BQ$2,hypothèses!$BT$2,K938*hypothèses!$BU$2)),IF(AND(D938=hypothèses!$BR$3,R938=hypothèses!$BI$1),IF(K938&lt;=hypothèses!$BP$3,hypothèses!$BS$3,IF(K938&gt;=hypothèses!$BQ$3,hypothèses!$BT$3,K938*hypothèses!$BU$3)),IF(AND(D938=hypothèses!$BR$5,R938=hypothèses!$BJ$1),IF(K938&lt;=hypothèses!$BP$5,hypothèses!$BS$5,IF(K938&gt;=hypothèses!$BQ$5,hypothèses!$BT$5,K938*hypothèses!$BU$5)),IF(AND(D938=hypothèses!$BR$6,R938=hypothèses!$BJ$1),IF(K938&lt;=hypothèses!$BP$6,hypothèses!$BS$6,IF(K938&gt;=hypothèses!$BQ$6,hypothèses!$BT$6,K938*hypothèses!$BU$6)),IF(AND(D938=hypothèses!$BR$8,R938=hypothèses!$BK$1),IF(K938&lt;=hypothèses!$BP$8,hypothèses!$BS$8,IF(K938&gt;=hypothèses!$BQ$8,hypothèses!$BT$8,K938*hypothèses!$BU$8)),IF(AND(D938=hypothèses!$BR$9,R938=hypothèses!$BK$1),IF(K938&lt;=hypothèses!$BP$9,hypothèses!$BS$9,IF(K938&gt;=hypothèses!$BQ$9,hypothèses!$BT$9,K938*hypothèses!$BU$9)),IF(AND(D938=hypothèses!$BR$11,R938=hypothèses!$BL$1),IF(K938&lt;=hypothèses!$BP$11,hypothèses!$BS$11,IF(K938&gt;=hypothèses!$BQ$11,hypothèses!$BT$11,K938*hypothèses!$BU$11)),IF(AND(D938=hypothèses!$BR$12,R938=hypothèses!$BL$1),IF(K938&lt;=hypothèses!$BP$12,hypothèses!$BS$12,IF(K938&gt;=hypothèses!$BQ$12,hypothèses!$BT$12,K938*hypothèses!$BU$12)),IF(AND(D938=hypothèses!$BR$14,R938=hypothèses!$BM$1),IF(K938&lt;=hypothèses!$BP$14,hypothèses!$BS$14,IF(K938&gt;=hypothèses!$BQ$14,hypothèses!$BT$14,K938*hypothèses!$BU$14)),IF(AND(D938=hypothèses!$BR$15,R938=hypothèses!$BM$1),IF(K938&lt;=hypothèses!$BP$15,hypothèses!$BS$15,IF(K938&gt;=hypothèses!$BQ$15,hypothèses!$BT$15,K938*hypothèses!$BU$15)),IF(AND(D938=hypothèses!$BR$17,R938=hypothèses!$BN$1),IF(K938&lt;=hypothèses!$BP$17,hypothèses!$BS$17,IF(K938&gt;=hypothèses!$BQ$17,hypothèses!$BT$17,K938*hypothèses!$BU$17)),IF(AND(D938=hypothèses!$BR$18,R938=hypothèses!$BN$1),IF(K938&lt;=hypothèses!$BP$18,hypothèses!$BS$18,IF(K938&gt;=hypothèses!$BQ$18,hypothèses!$BT$18,K938*hypothèses!$BU$18)),0))))))))))))))</f>
        <v>0</v>
      </c>
      <c r="W938" t="str" cm="1">
        <f t="array" ref="W938">IFERROR(IF(T938&lt;0,0,IF(R938="tarif frais de dossier",30,K938*INDEX(hypothèses!$CC$2:$CR$21,MATCH(1,(K938&gt;=hypothèses!$BX$2:$BX$21)*(K938&lt;hypothèses!$BY$2:$BY$21)*(D938="Villeurbanne")+(K938&gt;=hypothèses!$BX$12:$BX$21)*(K938&lt;hypothèses!$BY$12:$BY$21)*(D938="Hors Villeurbanne"),0),CHOOSE(MATCH(R938,{"tarif eveil";"tarif courant";"tarif pratiques collectives";"tarif troisième cycle renforcé PPES";"tarif cumul";"tarif location"},0),1,4,7,10,13,16)))),"")</f>
        <v/>
      </c>
    </row>
    <row r="939" spans="1:23">
      <c r="A939" s="72" t="s">
        <v>71</v>
      </c>
      <c r="B939" s="72" t="s">
        <v>72</v>
      </c>
      <c r="C939" s="72" t="s">
        <v>73</v>
      </c>
      <c r="D939" t="s">
        <v>70</v>
      </c>
      <c r="E939" s="59">
        <v>15146</v>
      </c>
      <c r="F939">
        <v>7</v>
      </c>
      <c r="G939">
        <v>1</v>
      </c>
      <c r="H939">
        <f>IF(Tableau1[[#This Row],[Tranche RFR]]&gt;=2,Tableau1[[#This Row],[Tranche RFR]]-1,Tableau1[[#This Row],[Tranche RFR]])</f>
        <v>6</v>
      </c>
      <c r="I939">
        <f>Tableau1[[#This Row],[RFR]]/Tableau1[[#This Row],[nb parts sans couple]]</f>
        <v>2524.3333333333335</v>
      </c>
      <c r="J939" t="s">
        <v>77</v>
      </c>
      <c r="K939" s="4">
        <f t="shared" si="14"/>
        <v>1262.1666666666667</v>
      </c>
      <c r="L939" s="49">
        <f>IF($K939&lt;=hypothèses!$BG$2,1,IF(AND($K939&gt;hypothèses!$BF$3,$K939&lt;=hypothèses!$BG$3),2,IF(AND($K939&gt;hypothèses!$BF$4,$K939&lt;=hypothèses!$BG$4),3,IF(AND($K939&gt;hypothèses!$BF$5,$K939&lt;=hypothèses!$BG$5),4,IF(AND($K939&gt;hypothèses!$BF$6,$K939&lt;=hypothèses!$BG$6),5,IF(AND($K939&gt;hypothèses!$BF$7,$K939&lt;=hypothèses!$BG$7),6,IF(AND($K939&gt;hypothèses!$BF$8,$K939&lt;=hypothèses!$BG$8),7,IF(AND($K939&gt;hypothèses!$BF$9,$K939&lt;=hypothèses!$BG$9),8,IF(AND($K939&gt;hypothèses!$BF$10,$K939&lt;=hypothèses!$BG$10),9,IF(AND($K939&gt;hypothèses!$BF$11,$K939&lt;=hypothèses!$BG$11),10,IF(Tableau1[[#This Row],[QF mens]]&gt;hypothèses!BG948,10,"")))))))))))</f>
        <v>7</v>
      </c>
      <c r="M939" s="49">
        <f>IF($K939&lt;=hypothèses!$BY$2,1,IF(AND($K939&gt;hypothèses!$BX$3,$K939&lt;=hypothèses!$BY$3),2,IF(AND($K939&gt;hypothèses!$BX$4,$K939&lt;=hypothèses!$BY$4),3,IF(AND($K939&gt;hypothèses!$BX$5,$K939&lt;=hypothèses!$BY$5),4,IF(AND($K939&gt;hypothèses!$BX$6,$K939&lt;=hypothèses!$BY$6),5,IF(AND($K939&gt;hypothèses!$BX$7,$K939&lt;=hypothèses!$BY$7),6,IF(AND($K939&gt;hypothèses!$BX$8,$K939&lt;=hypothèses!$BY$8),7,IF(AND($K939&gt;hypothèses!$BX$9,$K939&lt;=hypothèses!$BY$9),8,IF(AND($K939&gt;hypothèses!$BX$10,$K939&lt;=hypothèses!$BY$10),9,IF(AND($K939&gt;hypothèses!$BX$11,$K939&lt;=hypothèses!$BY$11),10,IF(Tableau1[[#This Row],[QF mens]]&gt;hypothèses!BH948,10,"")))))))))))</f>
        <v>6</v>
      </c>
      <c r="N939" s="49" t="s">
        <v>82</v>
      </c>
      <c r="O939" s="49" t="s">
        <v>77</v>
      </c>
      <c r="P939" s="49" t="s">
        <v>83</v>
      </c>
      <c r="Q939" s="49" t="s">
        <v>82</v>
      </c>
      <c r="T939">
        <v>0</v>
      </c>
      <c r="U939" s="58" t="str" cm="1">
        <f t="array" ref="U93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939" s="58">
        <f>IF(R939="Tarif Frais de dossier",30,IF(T939&lt;0,0,IF(AND(D939=hypothèses!$BR$2,R939=hypothèses!$BI$1),IF(K939&lt;=hypothèses!$BP$2,hypothèses!$BS$2,IF(K939&gt;=hypothèses!$BQ$2,hypothèses!$BT$2,K939*hypothèses!$BU$2)),IF(AND(D939=hypothèses!$BR$3,R939=hypothèses!$BI$1),IF(K939&lt;=hypothèses!$BP$3,hypothèses!$BS$3,IF(K939&gt;=hypothèses!$BQ$3,hypothèses!$BT$3,K939*hypothèses!$BU$3)),IF(AND(D939=hypothèses!$BR$5,R939=hypothèses!$BJ$1),IF(K939&lt;=hypothèses!$BP$5,hypothèses!$BS$5,IF(K939&gt;=hypothèses!$BQ$5,hypothèses!$BT$5,K939*hypothèses!$BU$5)),IF(AND(D939=hypothèses!$BR$6,R939=hypothèses!$BJ$1),IF(K939&lt;=hypothèses!$BP$6,hypothèses!$BS$6,IF(K939&gt;=hypothèses!$BQ$6,hypothèses!$BT$6,K939*hypothèses!$BU$6)),IF(AND(D939=hypothèses!$BR$8,R939=hypothèses!$BK$1),IF(K939&lt;=hypothèses!$BP$8,hypothèses!$BS$8,IF(K939&gt;=hypothèses!$BQ$8,hypothèses!$BT$8,K939*hypothèses!$BU$8)),IF(AND(D939=hypothèses!$BR$9,R939=hypothèses!$BK$1),IF(K939&lt;=hypothèses!$BP$9,hypothèses!$BS$9,IF(K939&gt;=hypothèses!$BQ$9,hypothèses!$BT$9,K939*hypothèses!$BU$9)),IF(AND(D939=hypothèses!$BR$11,R939=hypothèses!$BL$1),IF(K939&lt;=hypothèses!$BP$11,hypothèses!$BS$11,IF(K939&gt;=hypothèses!$BQ$11,hypothèses!$BT$11,K939*hypothèses!$BU$11)),IF(AND(D939=hypothèses!$BR$12,R939=hypothèses!$BL$1),IF(K939&lt;=hypothèses!$BP$12,hypothèses!$BS$12,IF(K939&gt;=hypothèses!$BQ$12,hypothèses!$BT$12,K939*hypothèses!$BU$12)),IF(AND(D939=hypothèses!$BR$14,R939=hypothèses!$BM$1),IF(K939&lt;=hypothèses!$BP$14,hypothèses!$BS$14,IF(K939&gt;=hypothèses!$BQ$14,hypothèses!$BT$14,K939*hypothèses!$BU$14)),IF(AND(D939=hypothèses!$BR$15,R939=hypothèses!$BM$1),IF(K939&lt;=hypothèses!$BP$15,hypothèses!$BS$15,IF(K939&gt;=hypothèses!$BQ$15,hypothèses!$BT$15,K939*hypothèses!$BU$15)),IF(AND(D939=hypothèses!$BR$17,R939=hypothèses!$BN$1),IF(K939&lt;=hypothèses!$BP$17,hypothèses!$BS$17,IF(K939&gt;=hypothèses!$BQ$17,hypothèses!$BT$17,K939*hypothèses!$BU$17)),IF(AND(D939=hypothèses!$BR$18,R939=hypothèses!$BN$1),IF(K939&lt;=hypothèses!$BP$18,hypothèses!$BS$18,IF(K939&gt;=hypothèses!$BQ$18,hypothèses!$BT$18,K939*hypothèses!$BU$18)),0))))))))))))))</f>
        <v>0</v>
      </c>
      <c r="W939" t="str" cm="1">
        <f t="array" ref="W939">IFERROR(IF(T939&lt;0,0,IF(R939="tarif frais de dossier",30,K939*INDEX(hypothèses!$CC$2:$CR$21,MATCH(1,(K939&gt;=hypothèses!$BX$2:$BX$21)*(K939&lt;hypothèses!$BY$2:$BY$21)*(D939="Villeurbanne")+(K939&gt;=hypothèses!$BX$12:$BX$21)*(K939&lt;hypothèses!$BY$12:$BY$21)*(D939="Hors Villeurbanne"),0),CHOOSE(MATCH(R939,{"tarif eveil";"tarif courant";"tarif pratiques collectives";"tarif troisième cycle renforcé PPES";"tarif cumul";"tarif location"},0),1,4,7,10,13,16)))),"")</f>
        <v/>
      </c>
    </row>
    <row r="940" spans="1:23">
      <c r="A940" s="71" t="s">
        <v>71</v>
      </c>
      <c r="B940" s="71" t="s">
        <v>72</v>
      </c>
      <c r="C940" s="71" t="s">
        <v>73</v>
      </c>
      <c r="D940" t="s">
        <v>70</v>
      </c>
      <c r="E940" s="59">
        <v>15146</v>
      </c>
      <c r="F940">
        <v>7</v>
      </c>
      <c r="G940">
        <v>1</v>
      </c>
      <c r="H940">
        <f>IF(Tableau1[[#This Row],[Tranche RFR]]&gt;=2,Tableau1[[#This Row],[Tranche RFR]]-1,Tableau1[[#This Row],[Tranche RFR]])</f>
        <v>6</v>
      </c>
      <c r="I940">
        <f>Tableau1[[#This Row],[RFR]]/Tableau1[[#This Row],[nb parts sans couple]]</f>
        <v>2524.3333333333335</v>
      </c>
      <c r="J940" t="s">
        <v>77</v>
      </c>
      <c r="K940" s="4">
        <f t="shared" si="14"/>
        <v>1262.1666666666667</v>
      </c>
      <c r="L940" s="49">
        <f>IF($K940&lt;=hypothèses!$BG$2,1,IF(AND($K940&gt;hypothèses!$BF$3,$K940&lt;=hypothèses!$BG$3),2,IF(AND($K940&gt;hypothèses!$BF$4,$K940&lt;=hypothèses!$BG$4),3,IF(AND($K940&gt;hypothèses!$BF$5,$K940&lt;=hypothèses!$BG$5),4,IF(AND($K940&gt;hypothèses!$BF$6,$K940&lt;=hypothèses!$BG$6),5,IF(AND($K940&gt;hypothèses!$BF$7,$K940&lt;=hypothèses!$BG$7),6,IF(AND($K940&gt;hypothèses!$BF$8,$K940&lt;=hypothèses!$BG$8),7,IF(AND($K940&gt;hypothèses!$BF$9,$K940&lt;=hypothèses!$BG$9),8,IF(AND($K940&gt;hypothèses!$BF$10,$K940&lt;=hypothèses!$BG$10),9,IF(AND($K940&gt;hypothèses!$BF$11,$K940&lt;=hypothèses!$BG$11),10,IF(Tableau1[[#This Row],[QF mens]]&gt;hypothèses!BG949,10,"")))))))))))</f>
        <v>7</v>
      </c>
      <c r="M940" s="49">
        <f>IF($K940&lt;=hypothèses!$BY$2,1,IF(AND($K940&gt;hypothèses!$BX$3,$K940&lt;=hypothèses!$BY$3),2,IF(AND($K940&gt;hypothèses!$BX$4,$K940&lt;=hypothèses!$BY$4),3,IF(AND($K940&gt;hypothèses!$BX$5,$K940&lt;=hypothèses!$BY$5),4,IF(AND($K940&gt;hypothèses!$BX$6,$K940&lt;=hypothèses!$BY$6),5,IF(AND($K940&gt;hypothèses!$BX$7,$K940&lt;=hypothèses!$BY$7),6,IF(AND($K940&gt;hypothèses!$BX$8,$K940&lt;=hypothèses!$BY$8),7,IF(AND($K940&gt;hypothèses!$BX$9,$K940&lt;=hypothèses!$BY$9),8,IF(AND($K940&gt;hypothèses!$BX$10,$K940&lt;=hypothèses!$BY$10),9,IF(AND($K940&gt;hypothèses!$BX$11,$K940&lt;=hypothèses!$BY$11),10,IF(Tableau1[[#This Row],[QF mens]]&gt;hypothèses!BH949,10,"")))))))))))</f>
        <v>6</v>
      </c>
      <c r="N940" s="49" t="s">
        <v>82</v>
      </c>
      <c r="O940" s="49" t="s">
        <v>77</v>
      </c>
      <c r="P940" s="49" t="s">
        <v>83</v>
      </c>
      <c r="Q940" s="49" t="s">
        <v>82</v>
      </c>
      <c r="T940">
        <v>0</v>
      </c>
      <c r="U940" s="58" t="str" cm="1">
        <f t="array" ref="U94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940" s="58">
        <f>IF(R940="Tarif Frais de dossier",30,IF(T940&lt;0,0,IF(AND(D940=hypothèses!$BR$2,R940=hypothèses!$BI$1),IF(K940&lt;=hypothèses!$BP$2,hypothèses!$BS$2,IF(K940&gt;=hypothèses!$BQ$2,hypothèses!$BT$2,K940*hypothèses!$BU$2)),IF(AND(D940=hypothèses!$BR$3,R940=hypothèses!$BI$1),IF(K940&lt;=hypothèses!$BP$3,hypothèses!$BS$3,IF(K940&gt;=hypothèses!$BQ$3,hypothèses!$BT$3,K940*hypothèses!$BU$3)),IF(AND(D940=hypothèses!$BR$5,R940=hypothèses!$BJ$1),IF(K940&lt;=hypothèses!$BP$5,hypothèses!$BS$5,IF(K940&gt;=hypothèses!$BQ$5,hypothèses!$BT$5,K940*hypothèses!$BU$5)),IF(AND(D940=hypothèses!$BR$6,R940=hypothèses!$BJ$1),IF(K940&lt;=hypothèses!$BP$6,hypothèses!$BS$6,IF(K940&gt;=hypothèses!$BQ$6,hypothèses!$BT$6,K940*hypothèses!$BU$6)),IF(AND(D940=hypothèses!$BR$8,R940=hypothèses!$BK$1),IF(K940&lt;=hypothèses!$BP$8,hypothèses!$BS$8,IF(K940&gt;=hypothèses!$BQ$8,hypothèses!$BT$8,K940*hypothèses!$BU$8)),IF(AND(D940=hypothèses!$BR$9,R940=hypothèses!$BK$1),IF(K940&lt;=hypothèses!$BP$9,hypothèses!$BS$9,IF(K940&gt;=hypothèses!$BQ$9,hypothèses!$BT$9,K940*hypothèses!$BU$9)),IF(AND(D940=hypothèses!$BR$11,R940=hypothèses!$BL$1),IF(K940&lt;=hypothèses!$BP$11,hypothèses!$BS$11,IF(K940&gt;=hypothèses!$BQ$11,hypothèses!$BT$11,K940*hypothèses!$BU$11)),IF(AND(D940=hypothèses!$BR$12,R940=hypothèses!$BL$1),IF(K940&lt;=hypothèses!$BP$12,hypothèses!$BS$12,IF(K940&gt;=hypothèses!$BQ$12,hypothèses!$BT$12,K940*hypothèses!$BU$12)),IF(AND(D940=hypothèses!$BR$14,R940=hypothèses!$BM$1),IF(K940&lt;=hypothèses!$BP$14,hypothèses!$BS$14,IF(K940&gt;=hypothèses!$BQ$14,hypothèses!$BT$14,K940*hypothèses!$BU$14)),IF(AND(D940=hypothèses!$BR$15,R940=hypothèses!$BM$1),IF(K940&lt;=hypothèses!$BP$15,hypothèses!$BS$15,IF(K940&gt;=hypothèses!$BQ$15,hypothèses!$BT$15,K940*hypothèses!$BU$15)),IF(AND(D940=hypothèses!$BR$17,R940=hypothèses!$BN$1),IF(K940&lt;=hypothèses!$BP$17,hypothèses!$BS$17,IF(K940&gt;=hypothèses!$BQ$17,hypothèses!$BT$17,K940*hypothèses!$BU$17)),IF(AND(D940=hypothèses!$BR$18,R940=hypothèses!$BN$1),IF(K940&lt;=hypothèses!$BP$18,hypothèses!$BS$18,IF(K940&gt;=hypothèses!$BQ$18,hypothèses!$BT$18,K940*hypothèses!$BU$18)),0))))))))))))))</f>
        <v>0</v>
      </c>
      <c r="W940" t="str" cm="1">
        <f t="array" ref="W940">IFERROR(IF(T940&lt;0,0,IF(R940="tarif frais de dossier",30,K940*INDEX(hypothèses!$CC$2:$CR$21,MATCH(1,(K940&gt;=hypothèses!$BX$2:$BX$21)*(K940&lt;hypothèses!$BY$2:$BY$21)*(D940="Villeurbanne")+(K940&gt;=hypothèses!$BX$12:$BX$21)*(K940&lt;hypothèses!$BY$12:$BY$21)*(D940="Hors Villeurbanne"),0),CHOOSE(MATCH(R940,{"tarif eveil";"tarif courant";"tarif pratiques collectives";"tarif troisième cycle renforcé PPES";"tarif cumul";"tarif location"},0),1,4,7,10,13,16)))),"")</f>
        <v/>
      </c>
    </row>
    <row r="941" spans="1:23">
      <c r="A941" s="72" t="s">
        <v>71</v>
      </c>
      <c r="B941" s="72" t="s">
        <v>72</v>
      </c>
      <c r="C941" s="72" t="s">
        <v>73</v>
      </c>
      <c r="D941" t="s">
        <v>70</v>
      </c>
      <c r="E941" s="59">
        <v>15146</v>
      </c>
      <c r="F941">
        <v>7</v>
      </c>
      <c r="G941">
        <v>1</v>
      </c>
      <c r="H941">
        <f>IF(Tableau1[[#This Row],[Tranche RFR]]&gt;=2,Tableau1[[#This Row],[Tranche RFR]]-1,Tableau1[[#This Row],[Tranche RFR]])</f>
        <v>6</v>
      </c>
      <c r="I941">
        <f>Tableau1[[#This Row],[RFR]]/Tableau1[[#This Row],[nb parts sans couple]]</f>
        <v>2524.3333333333335</v>
      </c>
      <c r="J941" t="s">
        <v>77</v>
      </c>
      <c r="K941" s="4">
        <f t="shared" si="14"/>
        <v>1262.1666666666667</v>
      </c>
      <c r="L941" s="49">
        <f>IF($K941&lt;=hypothèses!$BG$2,1,IF(AND($K941&gt;hypothèses!$BF$3,$K941&lt;=hypothèses!$BG$3),2,IF(AND($K941&gt;hypothèses!$BF$4,$K941&lt;=hypothèses!$BG$4),3,IF(AND($K941&gt;hypothèses!$BF$5,$K941&lt;=hypothèses!$BG$5),4,IF(AND($K941&gt;hypothèses!$BF$6,$K941&lt;=hypothèses!$BG$6),5,IF(AND($K941&gt;hypothèses!$BF$7,$K941&lt;=hypothèses!$BG$7),6,IF(AND($K941&gt;hypothèses!$BF$8,$K941&lt;=hypothèses!$BG$8),7,IF(AND($K941&gt;hypothèses!$BF$9,$K941&lt;=hypothèses!$BG$9),8,IF(AND($K941&gt;hypothèses!$BF$10,$K941&lt;=hypothèses!$BG$10),9,IF(AND($K941&gt;hypothèses!$BF$11,$K941&lt;=hypothèses!$BG$11),10,IF(Tableau1[[#This Row],[QF mens]]&gt;hypothèses!BG950,10,"")))))))))))</f>
        <v>7</v>
      </c>
      <c r="M941" s="49">
        <f>IF($K941&lt;=hypothèses!$BY$2,1,IF(AND($K941&gt;hypothèses!$BX$3,$K941&lt;=hypothèses!$BY$3),2,IF(AND($K941&gt;hypothèses!$BX$4,$K941&lt;=hypothèses!$BY$4),3,IF(AND($K941&gt;hypothèses!$BX$5,$K941&lt;=hypothèses!$BY$5),4,IF(AND($K941&gt;hypothèses!$BX$6,$K941&lt;=hypothèses!$BY$6),5,IF(AND($K941&gt;hypothèses!$BX$7,$K941&lt;=hypothèses!$BY$7),6,IF(AND($K941&gt;hypothèses!$BX$8,$K941&lt;=hypothèses!$BY$8),7,IF(AND($K941&gt;hypothèses!$BX$9,$K941&lt;=hypothèses!$BY$9),8,IF(AND($K941&gt;hypothèses!$BX$10,$K941&lt;=hypothèses!$BY$10),9,IF(AND($K941&gt;hypothèses!$BX$11,$K941&lt;=hypothèses!$BY$11),10,IF(Tableau1[[#This Row],[QF mens]]&gt;hypothèses!BH950,10,"")))))))))))</f>
        <v>6</v>
      </c>
      <c r="N941" s="49" t="s">
        <v>82</v>
      </c>
      <c r="O941" s="49" t="s">
        <v>77</v>
      </c>
      <c r="P941" s="49" t="s">
        <v>83</v>
      </c>
      <c r="Q941" s="49" t="s">
        <v>82</v>
      </c>
      <c r="T941">
        <v>0</v>
      </c>
      <c r="U941" s="58" t="str" cm="1">
        <f t="array" ref="U94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941" s="58">
        <f>IF(R941="Tarif Frais de dossier",30,IF(T941&lt;0,0,IF(AND(D941=hypothèses!$BR$2,R941=hypothèses!$BI$1),IF(K941&lt;=hypothèses!$BP$2,hypothèses!$BS$2,IF(K941&gt;=hypothèses!$BQ$2,hypothèses!$BT$2,K941*hypothèses!$BU$2)),IF(AND(D941=hypothèses!$BR$3,R941=hypothèses!$BI$1),IF(K941&lt;=hypothèses!$BP$3,hypothèses!$BS$3,IF(K941&gt;=hypothèses!$BQ$3,hypothèses!$BT$3,K941*hypothèses!$BU$3)),IF(AND(D941=hypothèses!$BR$5,R941=hypothèses!$BJ$1),IF(K941&lt;=hypothèses!$BP$5,hypothèses!$BS$5,IF(K941&gt;=hypothèses!$BQ$5,hypothèses!$BT$5,K941*hypothèses!$BU$5)),IF(AND(D941=hypothèses!$BR$6,R941=hypothèses!$BJ$1),IF(K941&lt;=hypothèses!$BP$6,hypothèses!$BS$6,IF(K941&gt;=hypothèses!$BQ$6,hypothèses!$BT$6,K941*hypothèses!$BU$6)),IF(AND(D941=hypothèses!$BR$8,R941=hypothèses!$BK$1),IF(K941&lt;=hypothèses!$BP$8,hypothèses!$BS$8,IF(K941&gt;=hypothèses!$BQ$8,hypothèses!$BT$8,K941*hypothèses!$BU$8)),IF(AND(D941=hypothèses!$BR$9,R941=hypothèses!$BK$1),IF(K941&lt;=hypothèses!$BP$9,hypothèses!$BS$9,IF(K941&gt;=hypothèses!$BQ$9,hypothèses!$BT$9,K941*hypothèses!$BU$9)),IF(AND(D941=hypothèses!$BR$11,R941=hypothèses!$BL$1),IF(K941&lt;=hypothèses!$BP$11,hypothèses!$BS$11,IF(K941&gt;=hypothèses!$BQ$11,hypothèses!$BT$11,K941*hypothèses!$BU$11)),IF(AND(D941=hypothèses!$BR$12,R941=hypothèses!$BL$1),IF(K941&lt;=hypothèses!$BP$12,hypothèses!$BS$12,IF(K941&gt;=hypothèses!$BQ$12,hypothèses!$BT$12,K941*hypothèses!$BU$12)),IF(AND(D941=hypothèses!$BR$14,R941=hypothèses!$BM$1),IF(K941&lt;=hypothèses!$BP$14,hypothèses!$BS$14,IF(K941&gt;=hypothèses!$BQ$14,hypothèses!$BT$14,K941*hypothèses!$BU$14)),IF(AND(D941=hypothèses!$BR$15,R941=hypothèses!$BM$1),IF(K941&lt;=hypothèses!$BP$15,hypothèses!$BS$15,IF(K941&gt;=hypothèses!$BQ$15,hypothèses!$BT$15,K941*hypothèses!$BU$15)),IF(AND(D941=hypothèses!$BR$17,R941=hypothèses!$BN$1),IF(K941&lt;=hypothèses!$BP$17,hypothèses!$BS$17,IF(K941&gt;=hypothèses!$BQ$17,hypothèses!$BT$17,K941*hypothèses!$BU$17)),IF(AND(D941=hypothèses!$BR$18,R941=hypothèses!$BN$1),IF(K941&lt;=hypothèses!$BP$18,hypothèses!$BS$18,IF(K941&gt;=hypothèses!$BQ$18,hypothèses!$BT$18,K941*hypothèses!$BU$18)),0))))))))))))))</f>
        <v>0</v>
      </c>
      <c r="W941" t="str" cm="1">
        <f t="array" ref="W941">IFERROR(IF(T941&lt;0,0,IF(R941="tarif frais de dossier",30,K941*INDEX(hypothèses!$CC$2:$CR$21,MATCH(1,(K941&gt;=hypothèses!$BX$2:$BX$21)*(K941&lt;hypothèses!$BY$2:$BY$21)*(D941="Villeurbanne")+(K941&gt;=hypothèses!$BX$12:$BX$21)*(K941&lt;hypothèses!$BY$12:$BY$21)*(D941="Hors Villeurbanne"),0),CHOOSE(MATCH(R941,{"tarif eveil";"tarif courant";"tarif pratiques collectives";"tarif troisième cycle renforcé PPES";"tarif cumul";"tarif location"},0),1,4,7,10,13,16)))),"")</f>
        <v/>
      </c>
    </row>
    <row r="942" spans="1:23">
      <c r="A942" s="71" t="s">
        <v>71</v>
      </c>
      <c r="B942" s="71" t="s">
        <v>72</v>
      </c>
      <c r="C942" s="71" t="s">
        <v>73</v>
      </c>
      <c r="D942" t="s">
        <v>70</v>
      </c>
      <c r="E942" s="59">
        <v>15146</v>
      </c>
      <c r="F942">
        <v>7</v>
      </c>
      <c r="G942">
        <v>1</v>
      </c>
      <c r="H942">
        <f>IF(Tableau1[[#This Row],[Tranche RFR]]&gt;=2,Tableau1[[#This Row],[Tranche RFR]]-1,Tableau1[[#This Row],[Tranche RFR]])</f>
        <v>6</v>
      </c>
      <c r="I942">
        <f>Tableau1[[#This Row],[RFR]]/Tableau1[[#This Row],[nb parts sans couple]]</f>
        <v>2524.3333333333335</v>
      </c>
      <c r="J942" t="s">
        <v>77</v>
      </c>
      <c r="K942" s="4">
        <f t="shared" si="14"/>
        <v>1262.1666666666667</v>
      </c>
      <c r="L942" s="49">
        <f>IF($K942&lt;=hypothèses!$BG$2,1,IF(AND($K942&gt;hypothèses!$BF$3,$K942&lt;=hypothèses!$BG$3),2,IF(AND($K942&gt;hypothèses!$BF$4,$K942&lt;=hypothèses!$BG$4),3,IF(AND($K942&gt;hypothèses!$BF$5,$K942&lt;=hypothèses!$BG$5),4,IF(AND($K942&gt;hypothèses!$BF$6,$K942&lt;=hypothèses!$BG$6),5,IF(AND($K942&gt;hypothèses!$BF$7,$K942&lt;=hypothèses!$BG$7),6,IF(AND($K942&gt;hypothèses!$BF$8,$K942&lt;=hypothèses!$BG$8),7,IF(AND($K942&gt;hypothèses!$BF$9,$K942&lt;=hypothèses!$BG$9),8,IF(AND($K942&gt;hypothèses!$BF$10,$K942&lt;=hypothèses!$BG$10),9,IF(AND($K942&gt;hypothèses!$BF$11,$K942&lt;=hypothèses!$BG$11),10,IF(Tableau1[[#This Row],[QF mens]]&gt;hypothèses!BG951,10,"")))))))))))</f>
        <v>7</v>
      </c>
      <c r="M942" s="49">
        <f>IF($K942&lt;=hypothèses!$BY$2,1,IF(AND($K942&gt;hypothèses!$BX$3,$K942&lt;=hypothèses!$BY$3),2,IF(AND($K942&gt;hypothèses!$BX$4,$K942&lt;=hypothèses!$BY$4),3,IF(AND($K942&gt;hypothèses!$BX$5,$K942&lt;=hypothèses!$BY$5),4,IF(AND($K942&gt;hypothèses!$BX$6,$K942&lt;=hypothèses!$BY$6),5,IF(AND($K942&gt;hypothèses!$BX$7,$K942&lt;=hypothèses!$BY$7),6,IF(AND($K942&gt;hypothèses!$BX$8,$K942&lt;=hypothèses!$BY$8),7,IF(AND($K942&gt;hypothèses!$BX$9,$K942&lt;=hypothèses!$BY$9),8,IF(AND($K942&gt;hypothèses!$BX$10,$K942&lt;=hypothèses!$BY$10),9,IF(AND($K942&gt;hypothèses!$BX$11,$K942&lt;=hypothèses!$BY$11),10,IF(Tableau1[[#This Row],[QF mens]]&gt;hypothèses!BH951,10,"")))))))))))</f>
        <v>6</v>
      </c>
      <c r="N942" s="49" t="s">
        <v>82</v>
      </c>
      <c r="O942" s="49" t="s">
        <v>77</v>
      </c>
      <c r="P942" s="49" t="s">
        <v>83</v>
      </c>
      <c r="Q942" s="49" t="s">
        <v>82</v>
      </c>
      <c r="T942">
        <v>0</v>
      </c>
      <c r="U942" s="58" t="str" cm="1">
        <f t="array" ref="U94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942" s="58">
        <f>IF(R942="Tarif Frais de dossier",30,IF(T942&lt;0,0,IF(AND(D942=hypothèses!$BR$2,R942=hypothèses!$BI$1),IF(K942&lt;=hypothèses!$BP$2,hypothèses!$BS$2,IF(K942&gt;=hypothèses!$BQ$2,hypothèses!$BT$2,K942*hypothèses!$BU$2)),IF(AND(D942=hypothèses!$BR$3,R942=hypothèses!$BI$1),IF(K942&lt;=hypothèses!$BP$3,hypothèses!$BS$3,IF(K942&gt;=hypothèses!$BQ$3,hypothèses!$BT$3,K942*hypothèses!$BU$3)),IF(AND(D942=hypothèses!$BR$5,R942=hypothèses!$BJ$1),IF(K942&lt;=hypothèses!$BP$5,hypothèses!$BS$5,IF(K942&gt;=hypothèses!$BQ$5,hypothèses!$BT$5,K942*hypothèses!$BU$5)),IF(AND(D942=hypothèses!$BR$6,R942=hypothèses!$BJ$1),IF(K942&lt;=hypothèses!$BP$6,hypothèses!$BS$6,IF(K942&gt;=hypothèses!$BQ$6,hypothèses!$BT$6,K942*hypothèses!$BU$6)),IF(AND(D942=hypothèses!$BR$8,R942=hypothèses!$BK$1),IF(K942&lt;=hypothèses!$BP$8,hypothèses!$BS$8,IF(K942&gt;=hypothèses!$BQ$8,hypothèses!$BT$8,K942*hypothèses!$BU$8)),IF(AND(D942=hypothèses!$BR$9,R942=hypothèses!$BK$1),IF(K942&lt;=hypothèses!$BP$9,hypothèses!$BS$9,IF(K942&gt;=hypothèses!$BQ$9,hypothèses!$BT$9,K942*hypothèses!$BU$9)),IF(AND(D942=hypothèses!$BR$11,R942=hypothèses!$BL$1),IF(K942&lt;=hypothèses!$BP$11,hypothèses!$BS$11,IF(K942&gt;=hypothèses!$BQ$11,hypothèses!$BT$11,K942*hypothèses!$BU$11)),IF(AND(D942=hypothèses!$BR$12,R942=hypothèses!$BL$1),IF(K942&lt;=hypothèses!$BP$12,hypothèses!$BS$12,IF(K942&gt;=hypothèses!$BQ$12,hypothèses!$BT$12,K942*hypothèses!$BU$12)),IF(AND(D942=hypothèses!$BR$14,R942=hypothèses!$BM$1),IF(K942&lt;=hypothèses!$BP$14,hypothèses!$BS$14,IF(K942&gt;=hypothèses!$BQ$14,hypothèses!$BT$14,K942*hypothèses!$BU$14)),IF(AND(D942=hypothèses!$BR$15,R942=hypothèses!$BM$1),IF(K942&lt;=hypothèses!$BP$15,hypothèses!$BS$15,IF(K942&gt;=hypothèses!$BQ$15,hypothèses!$BT$15,K942*hypothèses!$BU$15)),IF(AND(D942=hypothèses!$BR$17,R942=hypothèses!$BN$1),IF(K942&lt;=hypothèses!$BP$17,hypothèses!$BS$17,IF(K942&gt;=hypothèses!$BQ$17,hypothèses!$BT$17,K942*hypothèses!$BU$17)),IF(AND(D942=hypothèses!$BR$18,R942=hypothèses!$BN$1),IF(K942&lt;=hypothèses!$BP$18,hypothèses!$BS$18,IF(K942&gt;=hypothèses!$BQ$18,hypothèses!$BT$18,K942*hypothèses!$BU$18)),0))))))))))))))</f>
        <v>0</v>
      </c>
      <c r="W942" t="str" cm="1">
        <f t="array" ref="W942">IFERROR(IF(T942&lt;0,0,IF(R942="tarif frais de dossier",30,K942*INDEX(hypothèses!$CC$2:$CR$21,MATCH(1,(K942&gt;=hypothèses!$BX$2:$BX$21)*(K942&lt;hypothèses!$BY$2:$BY$21)*(D942="Villeurbanne")+(K942&gt;=hypothèses!$BX$12:$BX$21)*(K942&lt;hypothèses!$BY$12:$BY$21)*(D942="Hors Villeurbanne"),0),CHOOSE(MATCH(R942,{"tarif eveil";"tarif courant";"tarif pratiques collectives";"tarif troisième cycle renforcé PPES";"tarif cumul";"tarif location"},0),1,4,7,10,13,16)))),"")</f>
        <v/>
      </c>
    </row>
    <row r="943" spans="1:23">
      <c r="A943" s="72" t="s">
        <v>71</v>
      </c>
      <c r="B943" s="72" t="s">
        <v>72</v>
      </c>
      <c r="C943" s="72" t="s">
        <v>73</v>
      </c>
      <c r="D943" t="s">
        <v>86</v>
      </c>
      <c r="E943" s="59">
        <v>35472</v>
      </c>
      <c r="F943">
        <v>15</v>
      </c>
      <c r="G943">
        <v>1.5</v>
      </c>
      <c r="H943">
        <f>IF(Tableau1[[#This Row],[Tranche RFR]]&gt;=2,Tableau1[[#This Row],[Tranche RFR]]-1,Tableau1[[#This Row],[Tranche RFR]])</f>
        <v>14</v>
      </c>
      <c r="I943">
        <f>Tableau1[[#This Row],[RFR]]/Tableau1[[#This Row],[nb parts sans couple]]</f>
        <v>2533.7142857142858</v>
      </c>
      <c r="J943" t="s">
        <v>77</v>
      </c>
      <c r="K943" s="4">
        <f t="shared" si="14"/>
        <v>1970.6666666666667</v>
      </c>
      <c r="L943" s="49">
        <f>IF($K943&lt;=hypothèses!$BG$2,1,IF(AND($K943&gt;hypothèses!$BF$3,$K943&lt;=hypothèses!$BG$3),2,IF(AND($K943&gt;hypothèses!$BF$4,$K943&lt;=hypothèses!$BG$4),3,IF(AND($K943&gt;hypothèses!$BF$5,$K943&lt;=hypothèses!$BG$5),4,IF(AND($K943&gt;hypothèses!$BF$6,$K943&lt;=hypothèses!$BG$6),5,IF(AND($K943&gt;hypothèses!$BF$7,$K943&lt;=hypothèses!$BG$7),6,IF(AND($K943&gt;hypothèses!$BF$8,$K943&lt;=hypothèses!$BG$8),7,IF(AND($K943&gt;hypothèses!$BF$9,$K943&lt;=hypothèses!$BG$9),8,IF(AND($K943&gt;hypothèses!$BF$10,$K943&lt;=hypothèses!$BG$10),9,IF(AND($K943&gt;hypothèses!$BF$11,$K943&lt;=hypothèses!$BG$11),10,IF(Tableau1[[#This Row],[QF mens]]&gt;hypothèses!BG952,10,"")))))))))))</f>
        <v>9</v>
      </c>
      <c r="M943" s="49">
        <f>IF($K943&lt;=hypothèses!$BY$2,1,IF(AND($K943&gt;hypothèses!$BX$3,$K943&lt;=hypothèses!$BY$3),2,IF(AND($K943&gt;hypothèses!$BX$4,$K943&lt;=hypothèses!$BY$4),3,IF(AND($K943&gt;hypothèses!$BX$5,$K943&lt;=hypothèses!$BY$5),4,IF(AND($K943&gt;hypothèses!$BX$6,$K943&lt;=hypothèses!$BY$6),5,IF(AND($K943&gt;hypothèses!$BX$7,$K943&lt;=hypothèses!$BY$7),6,IF(AND($K943&gt;hypothèses!$BX$8,$K943&lt;=hypothèses!$BY$8),7,IF(AND($K943&gt;hypothèses!$BX$9,$K943&lt;=hypothèses!$BY$9),8,IF(AND($K943&gt;hypothèses!$BX$10,$K943&lt;=hypothèses!$BY$10),9,IF(AND($K943&gt;hypothèses!$BX$11,$K943&lt;=hypothèses!$BY$11),10,IF(Tableau1[[#This Row],[QF mens]]&gt;hypothèses!BH952,10,"")))))))))))</f>
        <v>9</v>
      </c>
      <c r="N943" s="49" t="s">
        <v>82</v>
      </c>
      <c r="O943" s="49" t="s">
        <v>77</v>
      </c>
      <c r="P943" s="49" t="s">
        <v>83</v>
      </c>
      <c r="Q943" s="49" t="s">
        <v>82</v>
      </c>
      <c r="R943" t="s">
        <v>17</v>
      </c>
      <c r="S943">
        <v>1</v>
      </c>
      <c r="T943">
        <v>338</v>
      </c>
      <c r="U943" s="58" cm="1">
        <f t="array" ref="U94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559.36</v>
      </c>
      <c r="V943" s="58">
        <f>IF(R943="Tarif Frais de dossier",30,IF(T943&lt;0,0,IF(AND(D943=hypothèses!$BR$2,R943=hypothèses!$BI$1),IF(K943&lt;=hypothèses!$BP$2,hypothèses!$BS$2,IF(K943&gt;=hypothèses!$BQ$2,hypothèses!$BT$2,K943*hypothèses!$BU$2)),IF(AND(D943=hypothèses!$BR$3,R943=hypothèses!$BI$1),IF(K943&lt;=hypothèses!$BP$3,hypothèses!$BS$3,IF(K943&gt;=hypothèses!$BQ$3,hypothèses!$BT$3,K943*hypothèses!$BU$3)),IF(AND(D943=hypothèses!$BR$5,R943=hypothèses!$BJ$1),IF(K943&lt;=hypothèses!$BP$5,hypothèses!$BS$5,IF(K943&gt;=hypothèses!$BQ$5,hypothèses!$BT$5,K943*hypothèses!$BU$5)),IF(AND(D943=hypothèses!$BR$6,R943=hypothèses!$BJ$1),IF(K943&lt;=hypothèses!$BP$6,hypothèses!$BS$6,IF(K943&gt;=hypothèses!$BQ$6,hypothèses!$BT$6,K943*hypothèses!$BU$6)),IF(AND(D943=hypothèses!$BR$8,R943=hypothèses!$BK$1),IF(K943&lt;=hypothèses!$BP$8,hypothèses!$BS$8,IF(K943&gt;=hypothèses!$BQ$8,hypothèses!$BT$8,K943*hypothèses!$BU$8)),IF(AND(D943=hypothèses!$BR$9,R943=hypothèses!$BK$1),IF(K943&lt;=hypothèses!$BP$9,hypothèses!$BS$9,IF(K943&gt;=hypothèses!$BQ$9,hypothèses!$BT$9,K943*hypothèses!$BU$9)),IF(AND(D943=hypothèses!$BR$11,R943=hypothèses!$BL$1),IF(K943&lt;=hypothèses!$BP$11,hypothèses!$BS$11,IF(K943&gt;=hypothèses!$BQ$11,hypothèses!$BT$11,K943*hypothèses!$BU$11)),IF(AND(D943=hypothèses!$BR$12,R943=hypothèses!$BL$1),IF(K943&lt;=hypothèses!$BP$12,hypothèses!$BS$12,IF(K943&gt;=hypothèses!$BQ$12,hypothèses!$BT$12,K943*hypothèses!$BU$12)),IF(AND(D943=hypothèses!$BR$14,R943=hypothèses!$BM$1),IF(K943&lt;=hypothèses!$BP$14,hypothèses!$BS$14,IF(K943&gt;=hypothèses!$BQ$14,hypothèses!$BT$14,K943*hypothèses!$BU$14)),IF(AND(D943=hypothèses!$BR$15,R943=hypothèses!$BM$1),IF(K943&lt;=hypothèses!$BP$15,hypothèses!$BS$15,IF(K943&gt;=hypothèses!$BQ$15,hypothèses!$BT$15,K943*hypothèses!$BU$15)),IF(AND(D943=hypothèses!$BR$17,R943=hypothèses!$BN$1),IF(K943&lt;=hypothèses!$BP$17,hypothèses!$BS$17,IF(K943&gt;=hypothèses!$BQ$17,hypothèses!$BT$17,K943*hypothèses!$BU$17)),IF(AND(D943=hypothèses!$BR$18,R943=hypothèses!$BN$1),IF(K943&lt;=hypothèses!$BP$18,hypothèses!$BS$18,IF(K943&gt;=hypothèses!$BQ$18,hypothèses!$BT$18,K943*hypothèses!$BU$18)),0))))))))))))))</f>
        <v>325.16000000000003</v>
      </c>
      <c r="W943" t="str" cm="1">
        <f t="array" ref="W943">IFERROR(IF(T943&lt;0,0,IF(R943="tarif frais de dossier",30,K943*INDEX(hypothèses!$CC$2:$CR$21,MATCH(1,(K943&gt;=hypothèses!$BX$2:$BX$21)*(K943&lt;hypothèses!$BY$2:$BY$21)*(D943="Villeurbanne")+(K943&gt;=hypothèses!$BX$12:$BX$21)*(K943&lt;hypothèses!$BY$12:$BY$21)*(D943="Hors Villeurbanne"),0),CHOOSE(MATCH(R943,{"tarif eveil";"tarif courant";"tarif pratiques collectives";"tarif troisième cycle renforcé PPES";"tarif cumul";"tarif location"},0),1,4,7,10,13,16)))),"")</f>
        <v/>
      </c>
    </row>
    <row r="944" spans="1:23">
      <c r="A944" s="71" t="s">
        <v>71</v>
      </c>
      <c r="B944" s="71" t="s">
        <v>72</v>
      </c>
      <c r="C944" s="71" t="s">
        <v>73</v>
      </c>
      <c r="D944" t="s">
        <v>86</v>
      </c>
      <c r="E944" s="59">
        <v>35472</v>
      </c>
      <c r="F944">
        <v>15</v>
      </c>
      <c r="G944">
        <v>1.5</v>
      </c>
      <c r="H944">
        <f>IF(Tableau1[[#This Row],[Tranche RFR]]&gt;=2,Tableau1[[#This Row],[Tranche RFR]]-1,Tableau1[[#This Row],[Tranche RFR]])</f>
        <v>14</v>
      </c>
      <c r="I944">
        <f>Tableau1[[#This Row],[RFR]]/Tableau1[[#This Row],[nb parts sans couple]]</f>
        <v>2533.7142857142858</v>
      </c>
      <c r="J944" t="s">
        <v>77</v>
      </c>
      <c r="K944" s="4">
        <f t="shared" si="14"/>
        <v>1970.6666666666667</v>
      </c>
      <c r="L944" s="49">
        <f>IF($K944&lt;=hypothèses!$BG$2,1,IF(AND($K944&gt;hypothèses!$BF$3,$K944&lt;=hypothèses!$BG$3),2,IF(AND($K944&gt;hypothèses!$BF$4,$K944&lt;=hypothèses!$BG$4),3,IF(AND($K944&gt;hypothèses!$BF$5,$K944&lt;=hypothèses!$BG$5),4,IF(AND($K944&gt;hypothèses!$BF$6,$K944&lt;=hypothèses!$BG$6),5,IF(AND($K944&gt;hypothèses!$BF$7,$K944&lt;=hypothèses!$BG$7),6,IF(AND($K944&gt;hypothèses!$BF$8,$K944&lt;=hypothèses!$BG$8),7,IF(AND($K944&gt;hypothèses!$BF$9,$K944&lt;=hypothèses!$BG$9),8,IF(AND($K944&gt;hypothèses!$BF$10,$K944&lt;=hypothèses!$BG$10),9,IF(AND($K944&gt;hypothèses!$BF$11,$K944&lt;=hypothèses!$BG$11),10,IF(Tableau1[[#This Row],[QF mens]]&gt;hypothèses!BG953,10,"")))))))))))</f>
        <v>9</v>
      </c>
      <c r="M944" s="49">
        <f>IF($K944&lt;=hypothèses!$BY$2,1,IF(AND($K944&gt;hypothèses!$BX$3,$K944&lt;=hypothèses!$BY$3),2,IF(AND($K944&gt;hypothèses!$BX$4,$K944&lt;=hypothèses!$BY$4),3,IF(AND($K944&gt;hypothèses!$BX$5,$K944&lt;=hypothèses!$BY$5),4,IF(AND($K944&gt;hypothèses!$BX$6,$K944&lt;=hypothèses!$BY$6),5,IF(AND($K944&gt;hypothèses!$BX$7,$K944&lt;=hypothèses!$BY$7),6,IF(AND($K944&gt;hypothèses!$BX$8,$K944&lt;=hypothèses!$BY$8),7,IF(AND($K944&gt;hypothèses!$BX$9,$K944&lt;=hypothèses!$BY$9),8,IF(AND($K944&gt;hypothèses!$BX$10,$K944&lt;=hypothèses!$BY$10),9,IF(AND($K944&gt;hypothèses!$BX$11,$K944&lt;=hypothèses!$BY$11),10,IF(Tableau1[[#This Row],[QF mens]]&gt;hypothèses!BH953,10,"")))))))))))</f>
        <v>9</v>
      </c>
      <c r="N944" s="49" t="s">
        <v>82</v>
      </c>
      <c r="O944" s="49" t="s">
        <v>77</v>
      </c>
      <c r="P944" s="49" t="s">
        <v>83</v>
      </c>
      <c r="Q944" s="49" t="s">
        <v>82</v>
      </c>
      <c r="R944" t="s">
        <v>14</v>
      </c>
      <c r="S944">
        <v>1</v>
      </c>
      <c r="T944">
        <v>30</v>
      </c>
      <c r="U944" s="58" cm="1">
        <f t="array" ref="U94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944" s="58">
        <f>IF(R944="Tarif Frais de dossier",30,IF(T944&lt;0,0,IF(AND(D944=hypothèses!$BR$2,R944=hypothèses!$BI$1),IF(K944&lt;=hypothèses!$BP$2,hypothèses!$BS$2,IF(K944&gt;=hypothèses!$BQ$2,hypothèses!$BT$2,K944*hypothèses!$BU$2)),IF(AND(D944=hypothèses!$BR$3,R944=hypothèses!$BI$1),IF(K944&lt;=hypothèses!$BP$3,hypothèses!$BS$3,IF(K944&gt;=hypothèses!$BQ$3,hypothèses!$BT$3,K944*hypothèses!$BU$3)),IF(AND(D944=hypothèses!$BR$5,R944=hypothèses!$BJ$1),IF(K944&lt;=hypothèses!$BP$5,hypothèses!$BS$5,IF(K944&gt;=hypothèses!$BQ$5,hypothèses!$BT$5,K944*hypothèses!$BU$5)),IF(AND(D944=hypothèses!$BR$6,R944=hypothèses!$BJ$1),IF(K944&lt;=hypothèses!$BP$6,hypothèses!$BS$6,IF(K944&gt;=hypothèses!$BQ$6,hypothèses!$BT$6,K944*hypothèses!$BU$6)),IF(AND(D944=hypothèses!$BR$8,R944=hypothèses!$BK$1),IF(K944&lt;=hypothèses!$BP$8,hypothèses!$BS$8,IF(K944&gt;=hypothèses!$BQ$8,hypothèses!$BT$8,K944*hypothèses!$BU$8)),IF(AND(D944=hypothèses!$BR$9,R944=hypothèses!$BK$1),IF(K944&lt;=hypothèses!$BP$9,hypothèses!$BS$9,IF(K944&gt;=hypothèses!$BQ$9,hypothèses!$BT$9,K944*hypothèses!$BU$9)),IF(AND(D944=hypothèses!$BR$11,R944=hypothèses!$BL$1),IF(K944&lt;=hypothèses!$BP$11,hypothèses!$BS$11,IF(K944&gt;=hypothèses!$BQ$11,hypothèses!$BT$11,K944*hypothèses!$BU$11)),IF(AND(D944=hypothèses!$BR$12,R944=hypothèses!$BL$1),IF(K944&lt;=hypothèses!$BP$12,hypothèses!$BS$12,IF(K944&gt;=hypothèses!$BQ$12,hypothèses!$BT$12,K944*hypothèses!$BU$12)),IF(AND(D944=hypothèses!$BR$14,R944=hypothèses!$BM$1),IF(K944&lt;=hypothèses!$BP$14,hypothèses!$BS$14,IF(K944&gt;=hypothèses!$BQ$14,hypothèses!$BT$14,K944*hypothèses!$BU$14)),IF(AND(D944=hypothèses!$BR$15,R944=hypothèses!$BM$1),IF(K944&lt;=hypothèses!$BP$15,hypothèses!$BS$15,IF(K944&gt;=hypothèses!$BQ$15,hypothèses!$BT$15,K944*hypothèses!$BU$15)),IF(AND(D944=hypothèses!$BR$17,R944=hypothèses!$BN$1),IF(K944&lt;=hypothèses!$BP$17,hypothèses!$BS$17,IF(K944&gt;=hypothèses!$BQ$17,hypothèses!$BT$17,K944*hypothèses!$BU$17)),IF(AND(D944=hypothèses!$BR$18,R944=hypothèses!$BN$1),IF(K944&lt;=hypothèses!$BP$18,hypothèses!$BS$18,IF(K944&gt;=hypothèses!$BQ$18,hypothèses!$BT$18,K944*hypothèses!$BU$18)),0))))))))))))))</f>
        <v>30</v>
      </c>
      <c r="W944" cm="1">
        <f t="array" ref="W944">IFERROR(IF(T944&lt;0,0,IF(R944="tarif frais de dossier",30,K944*INDEX(hypothèses!$CC$2:$CR$21,MATCH(1,(K944&gt;=hypothèses!$BX$2:$BX$21)*(K944&lt;hypothèses!$BY$2:$BY$21)*(D944="Villeurbanne")+(K944&gt;=hypothèses!$BX$12:$BX$21)*(K944&lt;hypothèses!$BY$12:$BY$21)*(D944="Hors Villeurbanne"),0),CHOOSE(MATCH(R944,{"tarif eveil";"tarif courant";"tarif pratiques collectives";"tarif troisième cycle renforcé PPES";"tarif cumul";"tarif location"},0),1,4,7,10,13,16)))),"")</f>
        <v>30</v>
      </c>
    </row>
    <row r="945" spans="1:23">
      <c r="A945" s="72" t="s">
        <v>71</v>
      </c>
      <c r="B945" s="72" t="s">
        <v>72</v>
      </c>
      <c r="C945" s="72" t="s">
        <v>73</v>
      </c>
      <c r="D945" t="s">
        <v>86</v>
      </c>
      <c r="E945" s="59">
        <v>0</v>
      </c>
      <c r="F945">
        <v>1</v>
      </c>
      <c r="G945">
        <v>1</v>
      </c>
      <c r="H945">
        <f>IF(Tableau1[[#This Row],[Tranche RFR]]&gt;=2,Tableau1[[#This Row],[Tranche RFR]]-1,Tableau1[[#This Row],[Tranche RFR]])</f>
        <v>1</v>
      </c>
      <c r="I945">
        <f>Tableau1[[#This Row],[RFR]]/Tableau1[[#This Row],[nb parts sans couple]]</f>
        <v>0</v>
      </c>
      <c r="J945" t="s">
        <v>77</v>
      </c>
      <c r="K945" s="4">
        <f t="shared" si="14"/>
        <v>0</v>
      </c>
      <c r="L945" s="49">
        <f>IF($K945&lt;=hypothèses!$BG$2,1,IF(AND($K945&gt;hypothèses!$BF$3,$K945&lt;=hypothèses!$BG$3),2,IF(AND($K945&gt;hypothèses!$BF$4,$K945&lt;=hypothèses!$BG$4),3,IF(AND($K945&gt;hypothèses!$BF$5,$K945&lt;=hypothèses!$BG$5),4,IF(AND($K945&gt;hypothèses!$BF$6,$K945&lt;=hypothèses!$BG$6),5,IF(AND($K945&gt;hypothèses!$BF$7,$K945&lt;=hypothèses!$BG$7),6,IF(AND($K945&gt;hypothèses!$BF$8,$K945&lt;=hypothèses!$BG$8),7,IF(AND($K945&gt;hypothèses!$BF$9,$K945&lt;=hypothèses!$BG$9),8,IF(AND($K945&gt;hypothèses!$BF$10,$K945&lt;=hypothèses!$BG$10),9,IF(AND($K945&gt;hypothèses!$BF$11,$K945&lt;=hypothèses!$BG$11),10,IF(Tableau1[[#This Row],[QF mens]]&gt;hypothèses!BG954,10,"")))))))))))</f>
        <v>1</v>
      </c>
      <c r="M945" s="49">
        <f>IF($K945&lt;=hypothèses!$BY$2,1,IF(AND($K945&gt;hypothèses!$BX$3,$K945&lt;=hypothèses!$BY$3),2,IF(AND($K945&gt;hypothèses!$BX$4,$K945&lt;=hypothèses!$BY$4),3,IF(AND($K945&gt;hypothèses!$BX$5,$K945&lt;=hypothèses!$BY$5),4,IF(AND($K945&gt;hypothèses!$BX$6,$K945&lt;=hypothèses!$BY$6),5,IF(AND($K945&gt;hypothèses!$BX$7,$K945&lt;=hypothèses!$BY$7),6,IF(AND($K945&gt;hypothèses!$BX$8,$K945&lt;=hypothèses!$BY$8),7,IF(AND($K945&gt;hypothèses!$BX$9,$K945&lt;=hypothèses!$BY$9),8,IF(AND($K945&gt;hypothèses!$BX$10,$K945&lt;=hypothèses!$BY$10),9,IF(AND($K945&gt;hypothèses!$BX$11,$K945&lt;=hypothèses!$BY$11),10,IF(Tableau1[[#This Row],[QF mens]]&gt;hypothèses!BH954,10,"")))))))))))</f>
        <v>1</v>
      </c>
      <c r="N945" s="49" t="s">
        <v>82</v>
      </c>
      <c r="O945" s="49" t="s">
        <v>77</v>
      </c>
      <c r="P945" s="49" t="s">
        <v>83</v>
      </c>
      <c r="Q945" s="49" t="s">
        <v>82</v>
      </c>
      <c r="R945" t="s">
        <v>17</v>
      </c>
      <c r="S945">
        <v>1</v>
      </c>
      <c r="T945">
        <v>66</v>
      </c>
      <c r="U945" s="58" cm="1">
        <f t="array" ref="U94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66</v>
      </c>
      <c r="V945" s="58">
        <f>IF(R945="Tarif Frais de dossier",30,IF(T945&lt;0,0,IF(AND(D945=hypothèses!$BR$2,R945=hypothèses!$BI$1),IF(K945&lt;=hypothèses!$BP$2,hypothèses!$BS$2,IF(K945&gt;=hypothèses!$BQ$2,hypothèses!$BT$2,K945*hypothèses!$BU$2)),IF(AND(D945=hypothèses!$BR$3,R945=hypothèses!$BI$1),IF(K945&lt;=hypothèses!$BP$3,hypothèses!$BS$3,IF(K945&gt;=hypothèses!$BQ$3,hypothèses!$BT$3,K945*hypothèses!$BU$3)),IF(AND(D945=hypothèses!$BR$5,R945=hypothèses!$BJ$1),IF(K945&lt;=hypothèses!$BP$5,hypothèses!$BS$5,IF(K945&gt;=hypothèses!$BQ$5,hypothèses!$BT$5,K945*hypothèses!$BU$5)),IF(AND(D945=hypothèses!$BR$6,R945=hypothèses!$BJ$1),IF(K945&lt;=hypothèses!$BP$6,hypothèses!$BS$6,IF(K945&gt;=hypothèses!$BQ$6,hypothèses!$BT$6,K945*hypothèses!$BU$6)),IF(AND(D945=hypothèses!$BR$8,R945=hypothèses!$BK$1),IF(K945&lt;=hypothèses!$BP$8,hypothèses!$BS$8,IF(K945&gt;=hypothèses!$BQ$8,hypothèses!$BT$8,K945*hypothèses!$BU$8)),IF(AND(D945=hypothèses!$BR$9,R945=hypothèses!$BK$1),IF(K945&lt;=hypothèses!$BP$9,hypothèses!$BS$9,IF(K945&gt;=hypothèses!$BQ$9,hypothèses!$BT$9,K945*hypothèses!$BU$9)),IF(AND(D945=hypothèses!$BR$11,R945=hypothèses!$BL$1),IF(K945&lt;=hypothèses!$BP$11,hypothèses!$BS$11,IF(K945&gt;=hypothèses!$BQ$11,hypothèses!$BT$11,K945*hypothèses!$BU$11)),IF(AND(D945=hypothèses!$BR$12,R945=hypothèses!$BL$1),IF(K945&lt;=hypothèses!$BP$12,hypothèses!$BS$12,IF(K945&gt;=hypothèses!$BQ$12,hypothèses!$BT$12,K945*hypothèses!$BU$12)),IF(AND(D945=hypothèses!$BR$14,R945=hypothèses!$BM$1),IF(K945&lt;=hypothèses!$BP$14,hypothèses!$BS$14,IF(K945&gt;=hypothèses!$BQ$14,hypothèses!$BT$14,K945*hypothèses!$BU$14)),IF(AND(D945=hypothèses!$BR$15,R945=hypothèses!$BM$1),IF(K945&lt;=hypothèses!$BP$15,hypothèses!$BS$15,IF(K945&gt;=hypothèses!$BQ$15,hypothèses!$BT$15,K945*hypothèses!$BU$15)),IF(AND(D945=hypothèses!$BR$17,R945=hypothèses!$BN$1),IF(K945&lt;=hypothèses!$BP$17,hypothèses!$BS$17,IF(K945&gt;=hypothèses!$BQ$17,hypothèses!$BT$17,K945*hypothèses!$BU$17)),IF(AND(D945=hypothèses!$BR$18,R945=hypothèses!$BN$1),IF(K945&lt;=hypothèses!$BP$18,hypothèses!$BS$18,IF(K945&gt;=hypothèses!$BQ$18,hypothèses!$BT$18,K945*hypothèses!$BU$18)),0))))))))))))))</f>
        <v>66</v>
      </c>
      <c r="W945" t="str" cm="1">
        <f t="array" ref="W945">IFERROR(IF(T945&lt;0,0,IF(R945="tarif frais de dossier",30,K945*INDEX(hypothèses!$CC$2:$CR$21,MATCH(1,(K945&gt;=hypothèses!$BX$2:$BX$21)*(K945&lt;hypothèses!$BY$2:$BY$21)*(D945="Villeurbanne")+(K945&gt;=hypothèses!$BX$12:$BX$21)*(K945&lt;hypothèses!$BY$12:$BY$21)*(D945="Hors Villeurbanne"),0),CHOOSE(MATCH(R945,{"tarif eveil";"tarif courant";"tarif pratiques collectives";"tarif troisième cycle renforcé PPES";"tarif cumul";"tarif location"},0),1,4,7,10,13,16)))),"")</f>
        <v/>
      </c>
    </row>
    <row r="946" spans="1:23">
      <c r="A946" s="71" t="s">
        <v>71</v>
      </c>
      <c r="B946" s="71" t="s">
        <v>72</v>
      </c>
      <c r="C946" s="71" t="s">
        <v>73</v>
      </c>
      <c r="D946" t="s">
        <v>70</v>
      </c>
      <c r="E946" s="59">
        <v>99680</v>
      </c>
      <c r="F946">
        <v>40</v>
      </c>
      <c r="G946">
        <v>4</v>
      </c>
      <c r="H946">
        <f>IF(Tableau1[[#This Row],[Tranche RFR]]&gt;=2,Tableau1[[#This Row],[Tranche RFR]]-1,Tableau1[[#This Row],[Tranche RFR]])</f>
        <v>39</v>
      </c>
      <c r="I946">
        <f>Tableau1[[#This Row],[RFR]]/Tableau1[[#This Row],[nb parts sans couple]]</f>
        <v>2555.897435897436</v>
      </c>
      <c r="J946" t="s">
        <v>77</v>
      </c>
      <c r="K946" s="4">
        <f t="shared" si="14"/>
        <v>2076.6666666666665</v>
      </c>
      <c r="L946" s="49">
        <f>IF($K946&lt;=hypothèses!$BG$2,1,IF(AND($K946&gt;hypothèses!$BF$3,$K946&lt;=hypothèses!$BG$3),2,IF(AND($K946&gt;hypothèses!$BF$4,$K946&lt;=hypothèses!$BG$4),3,IF(AND($K946&gt;hypothèses!$BF$5,$K946&lt;=hypothèses!$BG$5),4,IF(AND($K946&gt;hypothèses!$BF$6,$K946&lt;=hypothèses!$BG$6),5,IF(AND($K946&gt;hypothèses!$BF$7,$K946&lt;=hypothèses!$BG$7),6,IF(AND($K946&gt;hypothèses!$BF$8,$K946&lt;=hypothèses!$BG$8),7,IF(AND($K946&gt;hypothèses!$BF$9,$K946&lt;=hypothèses!$BG$9),8,IF(AND($K946&gt;hypothèses!$BF$10,$K946&lt;=hypothèses!$BG$10),9,IF(AND($K946&gt;hypothèses!$BF$11,$K946&lt;=hypothèses!$BG$11),10,IF(Tableau1[[#This Row],[QF mens]]&gt;hypothèses!BG955,10,"")))))))))))</f>
        <v>9</v>
      </c>
      <c r="M946" s="49">
        <f>IF($K946&lt;=hypothèses!$BY$2,1,IF(AND($K946&gt;hypothèses!$BX$3,$K946&lt;=hypothèses!$BY$3),2,IF(AND($K946&gt;hypothèses!$BX$4,$K946&lt;=hypothèses!$BY$4),3,IF(AND($K946&gt;hypothèses!$BX$5,$K946&lt;=hypothèses!$BY$5),4,IF(AND($K946&gt;hypothèses!$BX$6,$K946&lt;=hypothèses!$BY$6),5,IF(AND($K946&gt;hypothèses!$BX$7,$K946&lt;=hypothèses!$BY$7),6,IF(AND($K946&gt;hypothèses!$BX$8,$K946&lt;=hypothèses!$BY$8),7,IF(AND($K946&gt;hypothèses!$BX$9,$K946&lt;=hypothèses!$BY$9),8,IF(AND($K946&gt;hypothèses!$BX$10,$K946&lt;=hypothèses!$BY$10),9,IF(AND($K946&gt;hypothèses!$BX$11,$K946&lt;=hypothèses!$BY$11),10,IF(Tableau1[[#This Row],[QF mens]]&gt;hypothèses!BH955,10,"")))))))))))</f>
        <v>9</v>
      </c>
      <c r="N946" s="49" t="s">
        <v>82</v>
      </c>
      <c r="O946" s="49" t="s">
        <v>77</v>
      </c>
      <c r="P946" s="49" t="s">
        <v>83</v>
      </c>
      <c r="Q946" s="49" t="s">
        <v>82</v>
      </c>
      <c r="R946" t="s">
        <v>17</v>
      </c>
      <c r="S946">
        <v>1</v>
      </c>
      <c r="T946">
        <v>485</v>
      </c>
      <c r="U946" s="58" cm="1">
        <f t="array" ref="U94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444.63999999999993</v>
      </c>
      <c r="V946" s="58">
        <f>IF(R946="Tarif Frais de dossier",30,IF(T946&lt;0,0,IF(AND(D946=hypothèses!$BR$2,R946=hypothèses!$BI$1),IF(K946&lt;=hypothèses!$BP$2,hypothèses!$BS$2,IF(K946&gt;=hypothèses!$BQ$2,hypothèses!$BT$2,K946*hypothèses!$BU$2)),IF(AND(D946=hypothèses!$BR$3,R946=hypothèses!$BI$1),IF(K946&lt;=hypothèses!$BP$3,hypothèses!$BS$3,IF(K946&gt;=hypothèses!$BQ$3,hypothèses!$BT$3,K946*hypothèses!$BU$3)),IF(AND(D946=hypothèses!$BR$5,R946=hypothèses!$BJ$1),IF(K946&lt;=hypothèses!$BP$5,hypothèses!$BS$5,IF(K946&gt;=hypothèses!$BQ$5,hypothèses!$BT$5,K946*hypothèses!$BU$5)),IF(AND(D946=hypothèses!$BR$6,R946=hypothèses!$BJ$1),IF(K946&lt;=hypothèses!$BP$6,hypothèses!$BS$6,IF(K946&gt;=hypothèses!$BQ$6,hypothèses!$BT$6,K946*hypothèses!$BU$6)),IF(AND(D946=hypothèses!$BR$8,R946=hypothèses!$BK$1),IF(K946&lt;=hypothèses!$BP$8,hypothèses!$BS$8,IF(K946&gt;=hypothèses!$BQ$8,hypothèses!$BT$8,K946*hypothèses!$BU$8)),IF(AND(D946=hypothèses!$BR$9,R946=hypothèses!$BK$1),IF(K946&lt;=hypothèses!$BP$9,hypothèses!$BS$9,IF(K946&gt;=hypothèses!$BQ$9,hypothèses!$BT$9,K946*hypothèses!$BU$9)),IF(AND(D946=hypothèses!$BR$11,R946=hypothèses!$BL$1),IF(K946&lt;=hypothèses!$BP$11,hypothèses!$BS$11,IF(K946&gt;=hypothèses!$BQ$11,hypothèses!$BT$11,K946*hypothèses!$BU$11)),IF(AND(D946=hypothèses!$BR$12,R946=hypothèses!$BL$1),IF(K946&lt;=hypothèses!$BP$12,hypothèses!$BS$12,IF(K946&gt;=hypothèses!$BQ$12,hypothèses!$BT$12,K946*hypothèses!$BU$12)),IF(AND(D946=hypothèses!$BR$14,R946=hypothèses!$BM$1),IF(K946&lt;=hypothèses!$BP$14,hypothèses!$BS$14,IF(K946&gt;=hypothèses!$BQ$14,hypothèses!$BT$14,K946*hypothèses!$BU$14)),IF(AND(D946=hypothèses!$BR$15,R946=hypothèses!$BM$1),IF(K946&lt;=hypothèses!$BP$15,hypothèses!$BS$15,IF(K946&gt;=hypothèses!$BQ$15,hypothèses!$BT$15,K946*hypothèses!$BU$15)),IF(AND(D946=hypothèses!$BR$17,R946=hypothèses!$BN$1),IF(K946&lt;=hypothèses!$BP$17,hypothèses!$BS$17,IF(K946&gt;=hypothèses!$BQ$17,hypothèses!$BT$17,K946*hypothèses!$BU$17)),IF(AND(D946=hypothèses!$BR$18,R946=hypothèses!$BN$1),IF(K946&lt;=hypothèses!$BP$18,hypothèses!$BS$18,IF(K946&gt;=hypothèses!$BQ$18,hypothèses!$BT$18,K946*hypothèses!$BU$18)),0))))))))))))))</f>
        <v>274.12</v>
      </c>
      <c r="W946" t="str" cm="1">
        <f t="array" ref="W946">IFERROR(IF(T946&lt;0,0,IF(R946="tarif frais de dossier",30,K946*INDEX(hypothèses!$CC$2:$CR$21,MATCH(1,(K946&gt;=hypothèses!$BX$2:$BX$21)*(K946&lt;hypothèses!$BY$2:$BY$21)*(D946="Villeurbanne")+(K946&gt;=hypothèses!$BX$12:$BX$21)*(K946&lt;hypothèses!$BY$12:$BY$21)*(D946="Hors Villeurbanne"),0),CHOOSE(MATCH(R946,{"tarif eveil";"tarif courant";"tarif pratiques collectives";"tarif troisième cycle renforcé PPES";"tarif cumul";"tarif location"},0),1,4,7,10,13,16)))),"")</f>
        <v/>
      </c>
    </row>
    <row r="947" spans="1:23">
      <c r="A947" s="72" t="s">
        <v>71</v>
      </c>
      <c r="B947" s="72" t="s">
        <v>72</v>
      </c>
      <c r="C947" s="72" t="s">
        <v>73</v>
      </c>
      <c r="D947" t="s">
        <v>70</v>
      </c>
      <c r="E947" s="59">
        <v>99680</v>
      </c>
      <c r="F947">
        <v>40</v>
      </c>
      <c r="G947">
        <v>4</v>
      </c>
      <c r="H947">
        <f>IF(Tableau1[[#This Row],[Tranche RFR]]&gt;=2,Tableau1[[#This Row],[Tranche RFR]]-1,Tableau1[[#This Row],[Tranche RFR]])</f>
        <v>39</v>
      </c>
      <c r="I947">
        <f>Tableau1[[#This Row],[RFR]]/Tableau1[[#This Row],[nb parts sans couple]]</f>
        <v>2555.897435897436</v>
      </c>
      <c r="J947" t="s">
        <v>77</v>
      </c>
      <c r="K947" s="4">
        <f t="shared" si="14"/>
        <v>2076.6666666666665</v>
      </c>
      <c r="L947" s="49">
        <f>IF($K947&lt;=hypothèses!$BG$2,1,IF(AND($K947&gt;hypothèses!$BF$3,$K947&lt;=hypothèses!$BG$3),2,IF(AND($K947&gt;hypothèses!$BF$4,$K947&lt;=hypothèses!$BG$4),3,IF(AND($K947&gt;hypothèses!$BF$5,$K947&lt;=hypothèses!$BG$5),4,IF(AND($K947&gt;hypothèses!$BF$6,$K947&lt;=hypothèses!$BG$6),5,IF(AND($K947&gt;hypothèses!$BF$7,$K947&lt;=hypothèses!$BG$7),6,IF(AND($K947&gt;hypothèses!$BF$8,$K947&lt;=hypothèses!$BG$8),7,IF(AND($K947&gt;hypothèses!$BF$9,$K947&lt;=hypothèses!$BG$9),8,IF(AND($K947&gt;hypothèses!$BF$10,$K947&lt;=hypothèses!$BG$10),9,IF(AND($K947&gt;hypothèses!$BF$11,$K947&lt;=hypothèses!$BG$11),10,IF(Tableau1[[#This Row],[QF mens]]&gt;hypothèses!BG956,10,"")))))))))))</f>
        <v>9</v>
      </c>
      <c r="M947" s="49">
        <f>IF($K947&lt;=hypothèses!$BY$2,1,IF(AND($K947&gt;hypothèses!$BX$3,$K947&lt;=hypothèses!$BY$3),2,IF(AND($K947&gt;hypothèses!$BX$4,$K947&lt;=hypothèses!$BY$4),3,IF(AND($K947&gt;hypothèses!$BX$5,$K947&lt;=hypothèses!$BY$5),4,IF(AND($K947&gt;hypothèses!$BX$6,$K947&lt;=hypothèses!$BY$6),5,IF(AND($K947&gt;hypothèses!$BX$7,$K947&lt;=hypothèses!$BY$7),6,IF(AND($K947&gt;hypothèses!$BX$8,$K947&lt;=hypothèses!$BY$8),7,IF(AND($K947&gt;hypothèses!$BX$9,$K947&lt;=hypothèses!$BY$9),8,IF(AND($K947&gt;hypothèses!$BX$10,$K947&lt;=hypothèses!$BY$10),9,IF(AND($K947&gt;hypothèses!$BX$11,$K947&lt;=hypothèses!$BY$11),10,IF(Tableau1[[#This Row],[QF mens]]&gt;hypothèses!BH956,10,"")))))))))))</f>
        <v>9</v>
      </c>
      <c r="N947" s="49" t="s">
        <v>82</v>
      </c>
      <c r="O947" s="49" t="s">
        <v>77</v>
      </c>
      <c r="P947" s="49" t="s">
        <v>83</v>
      </c>
      <c r="Q947" s="49" t="s">
        <v>82</v>
      </c>
      <c r="T947">
        <v>0</v>
      </c>
      <c r="U947" s="58" t="str" cm="1">
        <f t="array" ref="U94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947" s="58">
        <f>IF(R947="Tarif Frais de dossier",30,IF(T947&lt;0,0,IF(AND(D947=hypothèses!$BR$2,R947=hypothèses!$BI$1),IF(K947&lt;=hypothèses!$BP$2,hypothèses!$BS$2,IF(K947&gt;=hypothèses!$BQ$2,hypothèses!$BT$2,K947*hypothèses!$BU$2)),IF(AND(D947=hypothèses!$BR$3,R947=hypothèses!$BI$1),IF(K947&lt;=hypothèses!$BP$3,hypothèses!$BS$3,IF(K947&gt;=hypothèses!$BQ$3,hypothèses!$BT$3,K947*hypothèses!$BU$3)),IF(AND(D947=hypothèses!$BR$5,R947=hypothèses!$BJ$1),IF(K947&lt;=hypothèses!$BP$5,hypothèses!$BS$5,IF(K947&gt;=hypothèses!$BQ$5,hypothèses!$BT$5,K947*hypothèses!$BU$5)),IF(AND(D947=hypothèses!$BR$6,R947=hypothèses!$BJ$1),IF(K947&lt;=hypothèses!$BP$6,hypothèses!$BS$6,IF(K947&gt;=hypothèses!$BQ$6,hypothèses!$BT$6,K947*hypothèses!$BU$6)),IF(AND(D947=hypothèses!$BR$8,R947=hypothèses!$BK$1),IF(K947&lt;=hypothèses!$BP$8,hypothèses!$BS$8,IF(K947&gt;=hypothèses!$BQ$8,hypothèses!$BT$8,K947*hypothèses!$BU$8)),IF(AND(D947=hypothèses!$BR$9,R947=hypothèses!$BK$1),IF(K947&lt;=hypothèses!$BP$9,hypothèses!$BS$9,IF(K947&gt;=hypothèses!$BQ$9,hypothèses!$BT$9,K947*hypothèses!$BU$9)),IF(AND(D947=hypothèses!$BR$11,R947=hypothèses!$BL$1),IF(K947&lt;=hypothèses!$BP$11,hypothèses!$BS$11,IF(K947&gt;=hypothèses!$BQ$11,hypothèses!$BT$11,K947*hypothèses!$BU$11)),IF(AND(D947=hypothèses!$BR$12,R947=hypothèses!$BL$1),IF(K947&lt;=hypothèses!$BP$12,hypothèses!$BS$12,IF(K947&gt;=hypothèses!$BQ$12,hypothèses!$BT$12,K947*hypothèses!$BU$12)),IF(AND(D947=hypothèses!$BR$14,R947=hypothèses!$BM$1),IF(K947&lt;=hypothèses!$BP$14,hypothèses!$BS$14,IF(K947&gt;=hypothèses!$BQ$14,hypothèses!$BT$14,K947*hypothèses!$BU$14)),IF(AND(D947=hypothèses!$BR$15,R947=hypothèses!$BM$1),IF(K947&lt;=hypothèses!$BP$15,hypothèses!$BS$15,IF(K947&gt;=hypothèses!$BQ$15,hypothèses!$BT$15,K947*hypothèses!$BU$15)),IF(AND(D947=hypothèses!$BR$17,R947=hypothèses!$BN$1),IF(K947&lt;=hypothèses!$BP$17,hypothèses!$BS$17,IF(K947&gt;=hypothèses!$BQ$17,hypothèses!$BT$17,K947*hypothèses!$BU$17)),IF(AND(D947=hypothèses!$BR$18,R947=hypothèses!$BN$1),IF(K947&lt;=hypothèses!$BP$18,hypothèses!$BS$18,IF(K947&gt;=hypothèses!$BQ$18,hypothèses!$BT$18,K947*hypothèses!$BU$18)),0))))))))))))))</f>
        <v>0</v>
      </c>
      <c r="W947" t="str" cm="1">
        <f t="array" ref="W947">IFERROR(IF(T947&lt;0,0,IF(R947="tarif frais de dossier",30,K947*INDEX(hypothèses!$CC$2:$CR$21,MATCH(1,(K947&gt;=hypothèses!$BX$2:$BX$21)*(K947&lt;hypothèses!$BY$2:$BY$21)*(D947="Villeurbanne")+(K947&gt;=hypothèses!$BX$12:$BX$21)*(K947&lt;hypothèses!$BY$12:$BY$21)*(D947="Hors Villeurbanne"),0),CHOOSE(MATCH(R947,{"tarif eveil";"tarif courant";"tarif pratiques collectives";"tarif troisième cycle renforcé PPES";"tarif cumul";"tarif location"},0),1,4,7,10,13,16)))),"")</f>
        <v/>
      </c>
    </row>
    <row r="948" spans="1:23">
      <c r="A948" s="71" t="s">
        <v>71</v>
      </c>
      <c r="B948" s="71" t="s">
        <v>72</v>
      </c>
      <c r="C948" s="71" t="s">
        <v>73</v>
      </c>
      <c r="D948" t="s">
        <v>86</v>
      </c>
      <c r="E948" s="59">
        <v>39829</v>
      </c>
      <c r="F948">
        <v>16</v>
      </c>
      <c r="G948">
        <v>2</v>
      </c>
      <c r="H948">
        <f>IF(Tableau1[[#This Row],[Tranche RFR]]&gt;=2,Tableau1[[#This Row],[Tranche RFR]]-1,Tableau1[[#This Row],[Tranche RFR]])</f>
        <v>15</v>
      </c>
      <c r="I948">
        <f>Tableau1[[#This Row],[RFR]]/Tableau1[[#This Row],[nb parts sans couple]]</f>
        <v>2655.2666666666669</v>
      </c>
      <c r="J948" t="s">
        <v>77</v>
      </c>
      <c r="K948" s="4">
        <f t="shared" si="14"/>
        <v>1659.5416666666667</v>
      </c>
      <c r="L948" s="49">
        <f>IF($K948&lt;=hypothèses!$BG$2,1,IF(AND($K948&gt;hypothèses!$BF$3,$K948&lt;=hypothèses!$BG$3),2,IF(AND($K948&gt;hypothèses!$BF$4,$K948&lt;=hypothèses!$BG$4),3,IF(AND($K948&gt;hypothèses!$BF$5,$K948&lt;=hypothèses!$BG$5),4,IF(AND($K948&gt;hypothèses!$BF$6,$K948&lt;=hypothèses!$BG$6),5,IF(AND($K948&gt;hypothèses!$BF$7,$K948&lt;=hypothèses!$BG$7),6,IF(AND($K948&gt;hypothèses!$BF$8,$K948&lt;=hypothèses!$BG$8),7,IF(AND($K948&gt;hypothèses!$BF$9,$K948&lt;=hypothèses!$BG$9),8,IF(AND($K948&gt;hypothèses!$BF$10,$K948&lt;=hypothèses!$BG$10),9,IF(AND($K948&gt;hypothèses!$BF$11,$K948&lt;=hypothèses!$BG$11),10,IF(Tableau1[[#This Row],[QF mens]]&gt;hypothèses!BG957,10,"")))))))))))</f>
        <v>8</v>
      </c>
      <c r="M948" s="49">
        <f>IF($K948&lt;=hypothèses!$BY$2,1,IF(AND($K948&gt;hypothèses!$BX$3,$K948&lt;=hypothèses!$BY$3),2,IF(AND($K948&gt;hypothèses!$BX$4,$K948&lt;=hypothèses!$BY$4),3,IF(AND($K948&gt;hypothèses!$BX$5,$K948&lt;=hypothèses!$BY$5),4,IF(AND($K948&gt;hypothèses!$BX$6,$K948&lt;=hypothèses!$BY$6),5,IF(AND($K948&gt;hypothèses!$BX$7,$K948&lt;=hypothèses!$BY$7),6,IF(AND($K948&gt;hypothèses!$BX$8,$K948&lt;=hypothèses!$BY$8),7,IF(AND($K948&gt;hypothèses!$BX$9,$K948&lt;=hypothèses!$BY$9),8,IF(AND($K948&gt;hypothèses!$BX$10,$K948&lt;=hypothèses!$BY$10),9,IF(AND($K948&gt;hypothèses!$BX$11,$K948&lt;=hypothèses!$BY$11),10,IF(Tableau1[[#This Row],[QF mens]]&gt;hypothèses!BH957,10,"")))))))))))</f>
        <v>8</v>
      </c>
      <c r="N948" s="49" t="s">
        <v>82</v>
      </c>
      <c r="O948" s="49" t="s">
        <v>77</v>
      </c>
      <c r="P948" s="49" t="s">
        <v>83</v>
      </c>
      <c r="Q948" s="49" t="s">
        <v>82</v>
      </c>
      <c r="R948" t="s">
        <v>13</v>
      </c>
      <c r="S948">
        <v>1.1000000000000001</v>
      </c>
      <c r="T948">
        <v>836</v>
      </c>
      <c r="U948" s="58" cm="1">
        <f t="array" ref="U94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1155.759</v>
      </c>
      <c r="V948" s="58">
        <f>IF(R948="Tarif Frais de dossier",30,IF(T948&lt;0,0,IF(AND(D948=hypothèses!$BR$2,R948=hypothèses!$BI$1),IF(K948&lt;=hypothèses!$BP$2,hypothèses!$BS$2,IF(K948&gt;=hypothèses!$BQ$2,hypothèses!$BT$2,K948*hypothèses!$BU$2)),IF(AND(D948=hypothèses!$BR$3,R948=hypothèses!$BI$1),IF(K948&lt;=hypothèses!$BP$3,hypothèses!$BS$3,IF(K948&gt;=hypothèses!$BQ$3,hypothèses!$BT$3,K948*hypothèses!$BU$3)),IF(AND(D948=hypothèses!$BR$5,R948=hypothèses!$BJ$1),IF(K948&lt;=hypothèses!$BP$5,hypothèses!$BS$5,IF(K948&gt;=hypothèses!$BQ$5,hypothèses!$BT$5,K948*hypothèses!$BU$5)),IF(AND(D948=hypothèses!$BR$6,R948=hypothèses!$BJ$1),IF(K948&lt;=hypothèses!$BP$6,hypothèses!$BS$6,IF(K948&gt;=hypothèses!$BQ$6,hypothèses!$BT$6,K948*hypothèses!$BU$6)),IF(AND(D948=hypothèses!$BR$8,R948=hypothèses!$BK$1),IF(K948&lt;=hypothèses!$BP$8,hypothèses!$BS$8,IF(K948&gt;=hypothèses!$BQ$8,hypothèses!$BT$8,K948*hypothèses!$BU$8)),IF(AND(D948=hypothèses!$BR$9,R948=hypothèses!$BK$1),IF(K948&lt;=hypothèses!$BP$9,hypothèses!$BS$9,IF(K948&gt;=hypothèses!$BQ$9,hypothèses!$BT$9,K948*hypothèses!$BU$9)),IF(AND(D948=hypothèses!$BR$11,R948=hypothèses!$BL$1),IF(K948&lt;=hypothèses!$BP$11,hypothèses!$BS$11,IF(K948&gt;=hypothèses!$BQ$11,hypothèses!$BT$11,K948*hypothèses!$BU$11)),IF(AND(D948=hypothèses!$BR$12,R948=hypothèses!$BL$1),IF(K948&lt;=hypothèses!$BP$12,hypothèses!$BS$12,IF(K948&gt;=hypothèses!$BQ$12,hypothèses!$BT$12,K948*hypothèses!$BU$12)),IF(AND(D948=hypothèses!$BR$14,R948=hypothèses!$BM$1),IF(K948&lt;=hypothèses!$BP$14,hypothèses!$BS$14,IF(K948&gt;=hypothèses!$BQ$14,hypothèses!$BT$14,K948*hypothèses!$BU$14)),IF(AND(D948=hypothèses!$BR$15,R948=hypothèses!$BM$1),IF(K948&lt;=hypothèses!$BP$15,hypothèses!$BS$15,IF(K948&gt;=hypothèses!$BQ$15,hypothèses!$BT$15,K948*hypothèses!$BU$15)),IF(AND(D948=hypothèses!$BR$17,R948=hypothèses!$BN$1),IF(K948&lt;=hypothèses!$BP$17,hypothèses!$BS$17,IF(K948&gt;=hypothèses!$BQ$17,hypothèses!$BT$17,K948*hypothèses!$BU$17)),IF(AND(D948=hypothèses!$BR$18,R948=hypothèses!$BN$1),IF(K948&lt;=hypothèses!$BP$18,hypothèses!$BS$18,IF(K948&gt;=hypothèses!$BQ$18,hypothèses!$BT$18,K948*hypothèses!$BU$18)),0))))))))))))))</f>
        <v>547.64875000000006</v>
      </c>
      <c r="W948" t="str" cm="1">
        <f t="array" ref="W948">IFERROR(IF(T948&lt;0,0,IF(R948="tarif frais de dossier",30,K948*INDEX(hypothèses!$CC$2:$CR$21,MATCH(1,(K948&gt;=hypothèses!$BX$2:$BX$21)*(K948&lt;hypothèses!$BY$2:$BY$21)*(D948="Villeurbanne")+(K948&gt;=hypothèses!$BX$12:$BX$21)*(K948&lt;hypothèses!$BY$12:$BY$21)*(D948="Hors Villeurbanne"),0),CHOOSE(MATCH(R948,{"tarif eveil";"tarif courant";"tarif pratiques collectives";"tarif troisième cycle renforcé PPES";"tarif cumul";"tarif location"},0),1,4,7,10,13,16)))),"")</f>
        <v/>
      </c>
    </row>
    <row r="949" spans="1:23">
      <c r="A949" s="72" t="s">
        <v>71</v>
      </c>
      <c r="B949" s="72" t="s">
        <v>72</v>
      </c>
      <c r="C949" s="72" t="s">
        <v>73</v>
      </c>
      <c r="D949" t="s">
        <v>86</v>
      </c>
      <c r="E949" s="59">
        <v>39829</v>
      </c>
      <c r="F949">
        <v>16</v>
      </c>
      <c r="G949">
        <v>2</v>
      </c>
      <c r="H949">
        <f>IF(Tableau1[[#This Row],[Tranche RFR]]&gt;=2,Tableau1[[#This Row],[Tranche RFR]]-1,Tableau1[[#This Row],[Tranche RFR]])</f>
        <v>15</v>
      </c>
      <c r="I949">
        <f>Tableau1[[#This Row],[RFR]]/Tableau1[[#This Row],[nb parts sans couple]]</f>
        <v>2655.2666666666669</v>
      </c>
      <c r="J949" t="s">
        <v>77</v>
      </c>
      <c r="K949" s="4">
        <f t="shared" si="14"/>
        <v>1659.5416666666667</v>
      </c>
      <c r="L949" s="49">
        <f>IF($K949&lt;=hypothèses!$BG$2,1,IF(AND($K949&gt;hypothèses!$BF$3,$K949&lt;=hypothèses!$BG$3),2,IF(AND($K949&gt;hypothèses!$BF$4,$K949&lt;=hypothèses!$BG$4),3,IF(AND($K949&gt;hypothèses!$BF$5,$K949&lt;=hypothèses!$BG$5),4,IF(AND($K949&gt;hypothèses!$BF$6,$K949&lt;=hypothèses!$BG$6),5,IF(AND($K949&gt;hypothèses!$BF$7,$K949&lt;=hypothèses!$BG$7),6,IF(AND($K949&gt;hypothèses!$BF$8,$K949&lt;=hypothèses!$BG$8),7,IF(AND($K949&gt;hypothèses!$BF$9,$K949&lt;=hypothèses!$BG$9),8,IF(AND($K949&gt;hypothèses!$BF$10,$K949&lt;=hypothèses!$BG$10),9,IF(AND($K949&gt;hypothèses!$BF$11,$K949&lt;=hypothèses!$BG$11),10,IF(Tableau1[[#This Row],[QF mens]]&gt;hypothèses!BG958,10,"")))))))))))</f>
        <v>8</v>
      </c>
      <c r="M949" s="49">
        <f>IF($K949&lt;=hypothèses!$BY$2,1,IF(AND($K949&gt;hypothèses!$BX$3,$K949&lt;=hypothèses!$BY$3),2,IF(AND($K949&gt;hypothèses!$BX$4,$K949&lt;=hypothèses!$BY$4),3,IF(AND($K949&gt;hypothèses!$BX$5,$K949&lt;=hypothèses!$BY$5),4,IF(AND($K949&gt;hypothèses!$BX$6,$K949&lt;=hypothèses!$BY$6),5,IF(AND($K949&gt;hypothèses!$BX$7,$K949&lt;=hypothèses!$BY$7),6,IF(AND($K949&gt;hypothèses!$BX$8,$K949&lt;=hypothèses!$BY$8),7,IF(AND($K949&gt;hypothèses!$BX$9,$K949&lt;=hypothèses!$BY$9),8,IF(AND($K949&gt;hypothèses!$BX$10,$K949&lt;=hypothèses!$BY$10),9,IF(AND($K949&gt;hypothèses!$BX$11,$K949&lt;=hypothèses!$BY$11),10,IF(Tableau1[[#This Row],[QF mens]]&gt;hypothèses!BH958,10,"")))))))))))</f>
        <v>8</v>
      </c>
      <c r="N949" s="49" t="s">
        <v>82</v>
      </c>
      <c r="O949" s="49" t="s">
        <v>77</v>
      </c>
      <c r="P949" s="49" t="s">
        <v>83</v>
      </c>
      <c r="Q949" s="49" t="s">
        <v>82</v>
      </c>
      <c r="T949">
        <v>0</v>
      </c>
      <c r="U949" s="58" t="str" cm="1">
        <f t="array" ref="U94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949" s="58">
        <f>IF(R949="Tarif Frais de dossier",30,IF(T949&lt;0,0,IF(AND(D949=hypothèses!$BR$2,R949=hypothèses!$BI$1),IF(K949&lt;=hypothèses!$BP$2,hypothèses!$BS$2,IF(K949&gt;=hypothèses!$BQ$2,hypothèses!$BT$2,K949*hypothèses!$BU$2)),IF(AND(D949=hypothèses!$BR$3,R949=hypothèses!$BI$1),IF(K949&lt;=hypothèses!$BP$3,hypothèses!$BS$3,IF(K949&gt;=hypothèses!$BQ$3,hypothèses!$BT$3,K949*hypothèses!$BU$3)),IF(AND(D949=hypothèses!$BR$5,R949=hypothèses!$BJ$1),IF(K949&lt;=hypothèses!$BP$5,hypothèses!$BS$5,IF(K949&gt;=hypothèses!$BQ$5,hypothèses!$BT$5,K949*hypothèses!$BU$5)),IF(AND(D949=hypothèses!$BR$6,R949=hypothèses!$BJ$1),IF(K949&lt;=hypothèses!$BP$6,hypothèses!$BS$6,IF(K949&gt;=hypothèses!$BQ$6,hypothèses!$BT$6,K949*hypothèses!$BU$6)),IF(AND(D949=hypothèses!$BR$8,R949=hypothèses!$BK$1),IF(K949&lt;=hypothèses!$BP$8,hypothèses!$BS$8,IF(K949&gt;=hypothèses!$BQ$8,hypothèses!$BT$8,K949*hypothèses!$BU$8)),IF(AND(D949=hypothèses!$BR$9,R949=hypothèses!$BK$1),IF(K949&lt;=hypothèses!$BP$9,hypothèses!$BS$9,IF(K949&gt;=hypothèses!$BQ$9,hypothèses!$BT$9,K949*hypothèses!$BU$9)),IF(AND(D949=hypothèses!$BR$11,R949=hypothèses!$BL$1),IF(K949&lt;=hypothèses!$BP$11,hypothèses!$BS$11,IF(K949&gt;=hypothèses!$BQ$11,hypothèses!$BT$11,K949*hypothèses!$BU$11)),IF(AND(D949=hypothèses!$BR$12,R949=hypothèses!$BL$1),IF(K949&lt;=hypothèses!$BP$12,hypothèses!$BS$12,IF(K949&gt;=hypothèses!$BQ$12,hypothèses!$BT$12,K949*hypothèses!$BU$12)),IF(AND(D949=hypothèses!$BR$14,R949=hypothèses!$BM$1),IF(K949&lt;=hypothèses!$BP$14,hypothèses!$BS$14,IF(K949&gt;=hypothèses!$BQ$14,hypothèses!$BT$14,K949*hypothèses!$BU$14)),IF(AND(D949=hypothèses!$BR$15,R949=hypothèses!$BM$1),IF(K949&lt;=hypothèses!$BP$15,hypothèses!$BS$15,IF(K949&gt;=hypothèses!$BQ$15,hypothèses!$BT$15,K949*hypothèses!$BU$15)),IF(AND(D949=hypothèses!$BR$17,R949=hypothèses!$BN$1),IF(K949&lt;=hypothèses!$BP$17,hypothèses!$BS$17,IF(K949&gt;=hypothèses!$BQ$17,hypothèses!$BT$17,K949*hypothèses!$BU$17)),IF(AND(D949=hypothèses!$BR$18,R949=hypothèses!$BN$1),IF(K949&lt;=hypothèses!$BP$18,hypothèses!$BS$18,IF(K949&gt;=hypothèses!$BQ$18,hypothèses!$BT$18,K949*hypothèses!$BU$18)),0))))))))))))))</f>
        <v>0</v>
      </c>
      <c r="W949" t="str" cm="1">
        <f t="array" ref="W949">IFERROR(IF(T949&lt;0,0,IF(R949="tarif frais de dossier",30,K949*INDEX(hypothèses!$CC$2:$CR$21,MATCH(1,(K949&gt;=hypothèses!$BX$2:$BX$21)*(K949&lt;hypothèses!$BY$2:$BY$21)*(D949="Villeurbanne")+(K949&gt;=hypothèses!$BX$12:$BX$21)*(K949&lt;hypothèses!$BY$12:$BY$21)*(D949="Hors Villeurbanne"),0),CHOOSE(MATCH(R949,{"tarif eveil";"tarif courant";"tarif pratiques collectives";"tarif troisième cycle renforcé PPES";"tarif cumul";"tarif location"},0),1,4,7,10,13,16)))),"")</f>
        <v/>
      </c>
    </row>
    <row r="950" spans="1:23">
      <c r="A950" s="71" t="s">
        <v>71</v>
      </c>
      <c r="B950" s="71" t="s">
        <v>72</v>
      </c>
      <c r="C950" s="71" t="s">
        <v>73</v>
      </c>
      <c r="D950" t="s">
        <v>86</v>
      </c>
      <c r="E950" s="59">
        <v>39829</v>
      </c>
      <c r="F950">
        <v>16</v>
      </c>
      <c r="G950">
        <v>2</v>
      </c>
      <c r="H950">
        <f>IF(Tableau1[[#This Row],[Tranche RFR]]&gt;=2,Tableau1[[#This Row],[Tranche RFR]]-1,Tableau1[[#This Row],[Tranche RFR]])</f>
        <v>15</v>
      </c>
      <c r="I950">
        <f>Tableau1[[#This Row],[RFR]]/Tableau1[[#This Row],[nb parts sans couple]]</f>
        <v>2655.2666666666669</v>
      </c>
      <c r="J950" t="s">
        <v>77</v>
      </c>
      <c r="K950" s="4">
        <f t="shared" si="14"/>
        <v>1659.5416666666667</v>
      </c>
      <c r="L950" s="49">
        <f>IF($K950&lt;=hypothèses!$BG$2,1,IF(AND($K950&gt;hypothèses!$BF$3,$K950&lt;=hypothèses!$BG$3),2,IF(AND($K950&gt;hypothèses!$BF$4,$K950&lt;=hypothèses!$BG$4),3,IF(AND($K950&gt;hypothèses!$BF$5,$K950&lt;=hypothèses!$BG$5),4,IF(AND($K950&gt;hypothèses!$BF$6,$K950&lt;=hypothèses!$BG$6),5,IF(AND($K950&gt;hypothèses!$BF$7,$K950&lt;=hypothèses!$BG$7),6,IF(AND($K950&gt;hypothèses!$BF$8,$K950&lt;=hypothèses!$BG$8),7,IF(AND($K950&gt;hypothèses!$BF$9,$K950&lt;=hypothèses!$BG$9),8,IF(AND($K950&gt;hypothèses!$BF$10,$K950&lt;=hypothèses!$BG$10),9,IF(AND($K950&gt;hypothèses!$BF$11,$K950&lt;=hypothèses!$BG$11),10,IF(Tableau1[[#This Row],[QF mens]]&gt;hypothèses!BG959,10,"")))))))))))</f>
        <v>8</v>
      </c>
      <c r="M950" s="49">
        <f>IF($K950&lt;=hypothèses!$BY$2,1,IF(AND($K950&gt;hypothèses!$BX$3,$K950&lt;=hypothèses!$BY$3),2,IF(AND($K950&gt;hypothèses!$BX$4,$K950&lt;=hypothèses!$BY$4),3,IF(AND($K950&gt;hypothèses!$BX$5,$K950&lt;=hypothèses!$BY$5),4,IF(AND($K950&gt;hypothèses!$BX$6,$K950&lt;=hypothèses!$BY$6),5,IF(AND($K950&gt;hypothèses!$BX$7,$K950&lt;=hypothèses!$BY$7),6,IF(AND($K950&gt;hypothèses!$BX$8,$K950&lt;=hypothèses!$BY$8),7,IF(AND($K950&gt;hypothèses!$BX$9,$K950&lt;=hypothèses!$BY$9),8,IF(AND($K950&gt;hypothèses!$BX$10,$K950&lt;=hypothèses!$BY$10),9,IF(AND($K950&gt;hypothèses!$BX$11,$K950&lt;=hypothèses!$BY$11),10,IF(Tableau1[[#This Row],[QF mens]]&gt;hypothèses!BH959,10,"")))))))))))</f>
        <v>8</v>
      </c>
      <c r="N950" s="49" t="s">
        <v>82</v>
      </c>
      <c r="O950" s="49" t="s">
        <v>77</v>
      </c>
      <c r="P950" s="49" t="s">
        <v>83</v>
      </c>
      <c r="Q950" s="49" t="s">
        <v>82</v>
      </c>
      <c r="T950">
        <v>0</v>
      </c>
      <c r="U950" s="58" t="str" cm="1">
        <f t="array" ref="U95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950" s="58">
        <f>IF(R950="Tarif Frais de dossier",30,IF(T950&lt;0,0,IF(AND(D950=hypothèses!$BR$2,R950=hypothèses!$BI$1),IF(K950&lt;=hypothèses!$BP$2,hypothèses!$BS$2,IF(K950&gt;=hypothèses!$BQ$2,hypothèses!$BT$2,K950*hypothèses!$BU$2)),IF(AND(D950=hypothèses!$BR$3,R950=hypothèses!$BI$1),IF(K950&lt;=hypothèses!$BP$3,hypothèses!$BS$3,IF(K950&gt;=hypothèses!$BQ$3,hypothèses!$BT$3,K950*hypothèses!$BU$3)),IF(AND(D950=hypothèses!$BR$5,R950=hypothèses!$BJ$1),IF(K950&lt;=hypothèses!$BP$5,hypothèses!$BS$5,IF(K950&gt;=hypothèses!$BQ$5,hypothèses!$BT$5,K950*hypothèses!$BU$5)),IF(AND(D950=hypothèses!$BR$6,R950=hypothèses!$BJ$1),IF(K950&lt;=hypothèses!$BP$6,hypothèses!$BS$6,IF(K950&gt;=hypothèses!$BQ$6,hypothèses!$BT$6,K950*hypothèses!$BU$6)),IF(AND(D950=hypothèses!$BR$8,R950=hypothèses!$BK$1),IF(K950&lt;=hypothèses!$BP$8,hypothèses!$BS$8,IF(K950&gt;=hypothèses!$BQ$8,hypothèses!$BT$8,K950*hypothèses!$BU$8)),IF(AND(D950=hypothèses!$BR$9,R950=hypothèses!$BK$1),IF(K950&lt;=hypothèses!$BP$9,hypothèses!$BS$9,IF(K950&gt;=hypothèses!$BQ$9,hypothèses!$BT$9,K950*hypothèses!$BU$9)),IF(AND(D950=hypothèses!$BR$11,R950=hypothèses!$BL$1),IF(K950&lt;=hypothèses!$BP$11,hypothèses!$BS$11,IF(K950&gt;=hypothèses!$BQ$11,hypothèses!$BT$11,K950*hypothèses!$BU$11)),IF(AND(D950=hypothèses!$BR$12,R950=hypothèses!$BL$1),IF(K950&lt;=hypothèses!$BP$12,hypothèses!$BS$12,IF(K950&gt;=hypothèses!$BQ$12,hypothèses!$BT$12,K950*hypothèses!$BU$12)),IF(AND(D950=hypothèses!$BR$14,R950=hypothèses!$BM$1),IF(K950&lt;=hypothèses!$BP$14,hypothèses!$BS$14,IF(K950&gt;=hypothèses!$BQ$14,hypothèses!$BT$14,K950*hypothèses!$BU$14)),IF(AND(D950=hypothèses!$BR$15,R950=hypothèses!$BM$1),IF(K950&lt;=hypothèses!$BP$15,hypothèses!$BS$15,IF(K950&gt;=hypothèses!$BQ$15,hypothèses!$BT$15,K950*hypothèses!$BU$15)),IF(AND(D950=hypothèses!$BR$17,R950=hypothèses!$BN$1),IF(K950&lt;=hypothèses!$BP$17,hypothèses!$BS$17,IF(K950&gt;=hypothèses!$BQ$17,hypothèses!$BT$17,K950*hypothèses!$BU$17)),IF(AND(D950=hypothèses!$BR$18,R950=hypothèses!$BN$1),IF(K950&lt;=hypothèses!$BP$18,hypothèses!$BS$18,IF(K950&gt;=hypothèses!$BQ$18,hypothèses!$BT$18,K950*hypothèses!$BU$18)),0))))))))))))))</f>
        <v>0</v>
      </c>
      <c r="W950" t="str" cm="1">
        <f t="array" ref="W950">IFERROR(IF(T950&lt;0,0,IF(R950="tarif frais de dossier",30,K950*INDEX(hypothèses!$CC$2:$CR$21,MATCH(1,(K950&gt;=hypothèses!$BX$2:$BX$21)*(K950&lt;hypothèses!$BY$2:$BY$21)*(D950="Villeurbanne")+(K950&gt;=hypothèses!$BX$12:$BX$21)*(K950&lt;hypothèses!$BY$12:$BY$21)*(D950="Hors Villeurbanne"),0),CHOOSE(MATCH(R950,{"tarif eveil";"tarif courant";"tarif pratiques collectives";"tarif troisième cycle renforcé PPES";"tarif cumul";"tarif location"},0),1,4,7,10,13,16)))),"")</f>
        <v/>
      </c>
    </row>
    <row r="951" spans="1:23">
      <c r="A951" s="72" t="s">
        <v>71</v>
      </c>
      <c r="B951" s="72" t="s">
        <v>72</v>
      </c>
      <c r="C951" s="72" t="s">
        <v>73</v>
      </c>
      <c r="D951" t="s">
        <v>86</v>
      </c>
      <c r="E951" s="59">
        <v>39829</v>
      </c>
      <c r="F951">
        <v>16</v>
      </c>
      <c r="G951">
        <v>2</v>
      </c>
      <c r="H951">
        <f>IF(Tableau1[[#This Row],[Tranche RFR]]&gt;=2,Tableau1[[#This Row],[Tranche RFR]]-1,Tableau1[[#This Row],[Tranche RFR]])</f>
        <v>15</v>
      </c>
      <c r="I951">
        <f>Tableau1[[#This Row],[RFR]]/Tableau1[[#This Row],[nb parts sans couple]]</f>
        <v>2655.2666666666669</v>
      </c>
      <c r="J951" t="s">
        <v>77</v>
      </c>
      <c r="K951" s="4">
        <f t="shared" si="14"/>
        <v>1659.5416666666667</v>
      </c>
      <c r="L951" s="49">
        <f>IF($K951&lt;=hypothèses!$BG$2,1,IF(AND($K951&gt;hypothèses!$BF$3,$K951&lt;=hypothèses!$BG$3),2,IF(AND($K951&gt;hypothèses!$BF$4,$K951&lt;=hypothèses!$BG$4),3,IF(AND($K951&gt;hypothèses!$BF$5,$K951&lt;=hypothèses!$BG$5),4,IF(AND($K951&gt;hypothèses!$BF$6,$K951&lt;=hypothèses!$BG$6),5,IF(AND($K951&gt;hypothèses!$BF$7,$K951&lt;=hypothèses!$BG$7),6,IF(AND($K951&gt;hypothèses!$BF$8,$K951&lt;=hypothèses!$BG$8),7,IF(AND($K951&gt;hypothèses!$BF$9,$K951&lt;=hypothèses!$BG$9),8,IF(AND($K951&gt;hypothèses!$BF$10,$K951&lt;=hypothèses!$BG$10),9,IF(AND($K951&gt;hypothèses!$BF$11,$K951&lt;=hypothèses!$BG$11),10,IF(Tableau1[[#This Row],[QF mens]]&gt;hypothèses!BG960,10,"")))))))))))</f>
        <v>8</v>
      </c>
      <c r="M951" s="49">
        <f>IF($K951&lt;=hypothèses!$BY$2,1,IF(AND($K951&gt;hypothèses!$BX$3,$K951&lt;=hypothèses!$BY$3),2,IF(AND($K951&gt;hypothèses!$BX$4,$K951&lt;=hypothèses!$BY$4),3,IF(AND($K951&gt;hypothèses!$BX$5,$K951&lt;=hypothèses!$BY$5),4,IF(AND($K951&gt;hypothèses!$BX$6,$K951&lt;=hypothèses!$BY$6),5,IF(AND($K951&gt;hypothèses!$BX$7,$K951&lt;=hypothèses!$BY$7),6,IF(AND($K951&gt;hypothèses!$BX$8,$K951&lt;=hypothèses!$BY$8),7,IF(AND($K951&gt;hypothèses!$BX$9,$K951&lt;=hypothèses!$BY$9),8,IF(AND($K951&gt;hypothèses!$BX$10,$K951&lt;=hypothèses!$BY$10),9,IF(AND($K951&gt;hypothèses!$BX$11,$K951&lt;=hypothèses!$BY$11),10,IF(Tableau1[[#This Row],[QF mens]]&gt;hypothèses!BH960,10,"")))))))))))</f>
        <v>8</v>
      </c>
      <c r="N951" s="49" t="s">
        <v>82</v>
      </c>
      <c r="O951" s="49" t="s">
        <v>77</v>
      </c>
      <c r="P951" s="49" t="s">
        <v>83</v>
      </c>
      <c r="Q951" s="49" t="s">
        <v>82</v>
      </c>
      <c r="T951">
        <v>0</v>
      </c>
      <c r="U951" s="58" t="str" cm="1">
        <f t="array" ref="U95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951" s="58">
        <f>IF(R951="Tarif Frais de dossier",30,IF(T951&lt;0,0,IF(AND(D951=hypothèses!$BR$2,R951=hypothèses!$BI$1),IF(K951&lt;=hypothèses!$BP$2,hypothèses!$BS$2,IF(K951&gt;=hypothèses!$BQ$2,hypothèses!$BT$2,K951*hypothèses!$BU$2)),IF(AND(D951=hypothèses!$BR$3,R951=hypothèses!$BI$1),IF(K951&lt;=hypothèses!$BP$3,hypothèses!$BS$3,IF(K951&gt;=hypothèses!$BQ$3,hypothèses!$BT$3,K951*hypothèses!$BU$3)),IF(AND(D951=hypothèses!$BR$5,R951=hypothèses!$BJ$1),IF(K951&lt;=hypothèses!$BP$5,hypothèses!$BS$5,IF(K951&gt;=hypothèses!$BQ$5,hypothèses!$BT$5,K951*hypothèses!$BU$5)),IF(AND(D951=hypothèses!$BR$6,R951=hypothèses!$BJ$1),IF(K951&lt;=hypothèses!$BP$6,hypothèses!$BS$6,IF(K951&gt;=hypothèses!$BQ$6,hypothèses!$BT$6,K951*hypothèses!$BU$6)),IF(AND(D951=hypothèses!$BR$8,R951=hypothèses!$BK$1),IF(K951&lt;=hypothèses!$BP$8,hypothèses!$BS$8,IF(K951&gt;=hypothèses!$BQ$8,hypothèses!$BT$8,K951*hypothèses!$BU$8)),IF(AND(D951=hypothèses!$BR$9,R951=hypothèses!$BK$1),IF(K951&lt;=hypothèses!$BP$9,hypothèses!$BS$9,IF(K951&gt;=hypothèses!$BQ$9,hypothèses!$BT$9,K951*hypothèses!$BU$9)),IF(AND(D951=hypothèses!$BR$11,R951=hypothèses!$BL$1),IF(K951&lt;=hypothèses!$BP$11,hypothèses!$BS$11,IF(K951&gt;=hypothèses!$BQ$11,hypothèses!$BT$11,K951*hypothèses!$BU$11)),IF(AND(D951=hypothèses!$BR$12,R951=hypothèses!$BL$1),IF(K951&lt;=hypothèses!$BP$12,hypothèses!$BS$12,IF(K951&gt;=hypothèses!$BQ$12,hypothèses!$BT$12,K951*hypothèses!$BU$12)),IF(AND(D951=hypothèses!$BR$14,R951=hypothèses!$BM$1),IF(K951&lt;=hypothèses!$BP$14,hypothèses!$BS$14,IF(K951&gt;=hypothèses!$BQ$14,hypothèses!$BT$14,K951*hypothèses!$BU$14)),IF(AND(D951=hypothèses!$BR$15,R951=hypothèses!$BM$1),IF(K951&lt;=hypothèses!$BP$15,hypothèses!$BS$15,IF(K951&gt;=hypothèses!$BQ$15,hypothèses!$BT$15,K951*hypothèses!$BU$15)),IF(AND(D951=hypothèses!$BR$17,R951=hypothèses!$BN$1),IF(K951&lt;=hypothèses!$BP$17,hypothèses!$BS$17,IF(K951&gt;=hypothèses!$BQ$17,hypothèses!$BT$17,K951*hypothèses!$BU$17)),IF(AND(D951=hypothèses!$BR$18,R951=hypothèses!$BN$1),IF(K951&lt;=hypothèses!$BP$18,hypothèses!$BS$18,IF(K951&gt;=hypothèses!$BQ$18,hypothèses!$BT$18,K951*hypothèses!$BU$18)),0))))))))))))))</f>
        <v>0</v>
      </c>
      <c r="W951" t="str" cm="1">
        <f t="array" ref="W951">IFERROR(IF(T951&lt;0,0,IF(R951="tarif frais de dossier",30,K951*INDEX(hypothèses!$CC$2:$CR$21,MATCH(1,(K951&gt;=hypothèses!$BX$2:$BX$21)*(K951&lt;hypothèses!$BY$2:$BY$21)*(D951="Villeurbanne")+(K951&gt;=hypothèses!$BX$12:$BX$21)*(K951&lt;hypothèses!$BY$12:$BY$21)*(D951="Hors Villeurbanne"),0),CHOOSE(MATCH(R951,{"tarif eveil";"tarif courant";"tarif pratiques collectives";"tarif troisième cycle renforcé PPES";"tarif cumul";"tarif location"},0),1,4,7,10,13,16)))),"")</f>
        <v/>
      </c>
    </row>
    <row r="952" spans="1:23">
      <c r="A952" s="71" t="s">
        <v>71</v>
      </c>
      <c r="B952" s="71" t="s">
        <v>72</v>
      </c>
      <c r="C952" s="71" t="s">
        <v>73</v>
      </c>
      <c r="D952" t="s">
        <v>70</v>
      </c>
      <c r="E952" s="59">
        <v>53695</v>
      </c>
      <c r="F952">
        <v>22</v>
      </c>
      <c r="G952">
        <v>3</v>
      </c>
      <c r="H952">
        <f>IF(Tableau1[[#This Row],[Tranche RFR]]&gt;=2,Tableau1[[#This Row],[Tranche RFR]]-1,Tableau1[[#This Row],[Tranche RFR]])</f>
        <v>21</v>
      </c>
      <c r="I952">
        <f>Tableau1[[#This Row],[RFR]]/Tableau1[[#This Row],[nb parts sans couple]]</f>
        <v>2556.9047619047619</v>
      </c>
      <c r="J952" t="s">
        <v>77</v>
      </c>
      <c r="K952" s="4">
        <f t="shared" si="14"/>
        <v>1491.5277777777776</v>
      </c>
      <c r="L952" s="49">
        <f>IF($K952&lt;=hypothèses!$BG$2,1,IF(AND($K952&gt;hypothèses!$BF$3,$K952&lt;=hypothèses!$BG$3),2,IF(AND($K952&gt;hypothèses!$BF$4,$K952&lt;=hypothèses!$BG$4),3,IF(AND($K952&gt;hypothèses!$BF$5,$K952&lt;=hypothèses!$BG$5),4,IF(AND($K952&gt;hypothèses!$BF$6,$K952&lt;=hypothèses!$BG$6),5,IF(AND($K952&gt;hypothèses!$BF$7,$K952&lt;=hypothèses!$BG$7),6,IF(AND($K952&gt;hypothèses!$BF$8,$K952&lt;=hypothèses!$BG$8),7,IF(AND($K952&gt;hypothèses!$BF$9,$K952&lt;=hypothèses!$BG$9),8,IF(AND($K952&gt;hypothèses!$BF$10,$K952&lt;=hypothèses!$BG$10),9,IF(AND($K952&gt;hypothèses!$BF$11,$K952&lt;=hypothèses!$BG$11),10,IF(Tableau1[[#This Row],[QF mens]]&gt;hypothèses!BG961,10,"")))))))))))</f>
        <v>8</v>
      </c>
      <c r="M952" s="49">
        <f>IF($K952&lt;=hypothèses!$BY$2,1,IF(AND($K952&gt;hypothèses!$BX$3,$K952&lt;=hypothèses!$BY$3),2,IF(AND($K952&gt;hypothèses!$BX$4,$K952&lt;=hypothèses!$BY$4),3,IF(AND($K952&gt;hypothèses!$BX$5,$K952&lt;=hypothèses!$BY$5),4,IF(AND($K952&gt;hypothèses!$BX$6,$K952&lt;=hypothèses!$BY$6),5,IF(AND($K952&gt;hypothèses!$BX$7,$K952&lt;=hypothèses!$BY$7),6,IF(AND($K952&gt;hypothèses!$BX$8,$K952&lt;=hypothèses!$BY$8),7,IF(AND($K952&gt;hypothèses!$BX$9,$K952&lt;=hypothèses!$BY$9),8,IF(AND($K952&gt;hypothèses!$BX$10,$K952&lt;=hypothèses!$BY$10),9,IF(AND($K952&gt;hypothèses!$BX$11,$K952&lt;=hypothèses!$BY$11),10,IF(Tableau1[[#This Row],[QF mens]]&gt;hypothèses!BH961,10,"")))))))))))</f>
        <v>7</v>
      </c>
      <c r="N952" s="49" t="s">
        <v>82</v>
      </c>
      <c r="O952" s="49" t="s">
        <v>77</v>
      </c>
      <c r="P952" s="49" t="s">
        <v>83</v>
      </c>
      <c r="Q952" s="49" t="s">
        <v>82</v>
      </c>
      <c r="R952" t="s">
        <v>13</v>
      </c>
      <c r="S952">
        <v>1</v>
      </c>
      <c r="T952">
        <v>818</v>
      </c>
      <c r="U952" s="58" cm="1">
        <f t="array" ref="U95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844.54000000000008</v>
      </c>
      <c r="V952" s="58">
        <f>IF(R952="Tarif Frais de dossier",30,IF(T952&lt;0,0,IF(AND(D952=hypothèses!$BR$2,R952=hypothèses!$BI$1),IF(K952&lt;=hypothèses!$BP$2,hypothèses!$BS$2,IF(K952&gt;=hypothèses!$BQ$2,hypothèses!$BT$2,K952*hypothèses!$BU$2)),IF(AND(D952=hypothèses!$BR$3,R952=hypothèses!$BI$1),IF(K952&lt;=hypothèses!$BP$3,hypothèses!$BS$3,IF(K952&gt;=hypothèses!$BQ$3,hypothèses!$BT$3,K952*hypothèses!$BU$3)),IF(AND(D952=hypothèses!$BR$5,R952=hypothèses!$BJ$1),IF(K952&lt;=hypothèses!$BP$5,hypothèses!$BS$5,IF(K952&gt;=hypothèses!$BQ$5,hypothèses!$BT$5,K952*hypothèses!$BU$5)),IF(AND(D952=hypothèses!$BR$6,R952=hypothèses!$BJ$1),IF(K952&lt;=hypothèses!$BP$6,hypothèses!$BS$6,IF(K952&gt;=hypothèses!$BQ$6,hypothèses!$BT$6,K952*hypothèses!$BU$6)),IF(AND(D952=hypothèses!$BR$8,R952=hypothèses!$BK$1),IF(K952&lt;=hypothèses!$BP$8,hypothèses!$BS$8,IF(K952&gt;=hypothèses!$BQ$8,hypothèses!$BT$8,K952*hypothèses!$BU$8)),IF(AND(D952=hypothèses!$BR$9,R952=hypothèses!$BK$1),IF(K952&lt;=hypothèses!$BP$9,hypothèses!$BS$9,IF(K952&gt;=hypothèses!$BQ$9,hypothèses!$BT$9,K952*hypothèses!$BU$9)),IF(AND(D952=hypothèses!$BR$11,R952=hypothèses!$BL$1),IF(K952&lt;=hypothèses!$BP$11,hypothèses!$BS$11,IF(K952&gt;=hypothèses!$BQ$11,hypothèses!$BT$11,K952*hypothèses!$BU$11)),IF(AND(D952=hypothèses!$BR$12,R952=hypothèses!$BL$1),IF(K952&lt;=hypothèses!$BP$12,hypothèses!$BS$12,IF(K952&gt;=hypothèses!$BQ$12,hypothèses!$BT$12,K952*hypothèses!$BU$12)),IF(AND(D952=hypothèses!$BR$14,R952=hypothèses!$BM$1),IF(K952&lt;=hypothèses!$BP$14,hypothèses!$BS$14,IF(K952&gt;=hypothèses!$BQ$14,hypothèses!$BT$14,K952*hypothèses!$BU$14)),IF(AND(D952=hypothèses!$BR$15,R952=hypothèses!$BM$1),IF(K952&lt;=hypothèses!$BP$15,hypothèses!$BS$15,IF(K952&gt;=hypothèses!$BQ$15,hypothèses!$BT$15,K952*hypothèses!$BU$15)),IF(AND(D952=hypothèses!$BR$17,R952=hypothèses!$BN$1),IF(K952&lt;=hypothèses!$BP$17,hypothèses!$BS$17,IF(K952&gt;=hypothèses!$BQ$17,hypothèses!$BT$17,K952*hypothèses!$BU$17)),IF(AND(D952=hypothèses!$BR$18,R952=hypothèses!$BN$1),IF(K952&lt;=hypothèses!$BP$18,hypothèses!$BS$18,IF(K952&gt;=hypothèses!$BQ$18,hypothèses!$BT$18,K952*hypothèses!$BU$18)),0))))))))))))))</f>
        <v>393.76333333333332</v>
      </c>
      <c r="W952" t="str" cm="1">
        <f t="array" ref="W952">IFERROR(IF(T952&lt;0,0,IF(R952="tarif frais de dossier",30,K952*INDEX(hypothèses!$CC$2:$CR$21,MATCH(1,(K952&gt;=hypothèses!$BX$2:$BX$21)*(K952&lt;hypothèses!$BY$2:$BY$21)*(D952="Villeurbanne")+(K952&gt;=hypothèses!$BX$12:$BX$21)*(K952&lt;hypothèses!$BY$12:$BY$21)*(D952="Hors Villeurbanne"),0),CHOOSE(MATCH(R952,{"tarif eveil";"tarif courant";"tarif pratiques collectives";"tarif troisième cycle renforcé PPES";"tarif cumul";"tarif location"},0),1,4,7,10,13,16)))),"")</f>
        <v/>
      </c>
    </row>
    <row r="953" spans="1:23">
      <c r="A953" s="72" t="s">
        <v>71</v>
      </c>
      <c r="B953" s="72" t="s">
        <v>72</v>
      </c>
      <c r="C953" s="72" t="s">
        <v>73</v>
      </c>
      <c r="D953" t="s">
        <v>70</v>
      </c>
      <c r="E953" s="59">
        <v>53695</v>
      </c>
      <c r="F953">
        <v>22</v>
      </c>
      <c r="G953">
        <v>3</v>
      </c>
      <c r="H953">
        <f>IF(Tableau1[[#This Row],[Tranche RFR]]&gt;=2,Tableau1[[#This Row],[Tranche RFR]]-1,Tableau1[[#This Row],[Tranche RFR]])</f>
        <v>21</v>
      </c>
      <c r="I953">
        <f>Tableau1[[#This Row],[RFR]]/Tableau1[[#This Row],[nb parts sans couple]]</f>
        <v>2556.9047619047619</v>
      </c>
      <c r="J953" t="s">
        <v>77</v>
      </c>
      <c r="K953" s="4">
        <f t="shared" si="14"/>
        <v>1491.5277777777776</v>
      </c>
      <c r="L953" s="49">
        <f>IF($K953&lt;=hypothèses!$BG$2,1,IF(AND($K953&gt;hypothèses!$BF$3,$K953&lt;=hypothèses!$BG$3),2,IF(AND($K953&gt;hypothèses!$BF$4,$K953&lt;=hypothèses!$BG$4),3,IF(AND($K953&gt;hypothèses!$BF$5,$K953&lt;=hypothèses!$BG$5),4,IF(AND($K953&gt;hypothèses!$BF$6,$K953&lt;=hypothèses!$BG$6),5,IF(AND($K953&gt;hypothèses!$BF$7,$K953&lt;=hypothèses!$BG$7),6,IF(AND($K953&gt;hypothèses!$BF$8,$K953&lt;=hypothèses!$BG$8),7,IF(AND($K953&gt;hypothèses!$BF$9,$K953&lt;=hypothèses!$BG$9),8,IF(AND($K953&gt;hypothèses!$BF$10,$K953&lt;=hypothèses!$BG$10),9,IF(AND($K953&gt;hypothèses!$BF$11,$K953&lt;=hypothèses!$BG$11),10,IF(Tableau1[[#This Row],[QF mens]]&gt;hypothèses!BG962,10,"")))))))))))</f>
        <v>8</v>
      </c>
      <c r="M953" s="49">
        <f>IF($K953&lt;=hypothèses!$BY$2,1,IF(AND($K953&gt;hypothèses!$BX$3,$K953&lt;=hypothèses!$BY$3),2,IF(AND($K953&gt;hypothèses!$BX$4,$K953&lt;=hypothèses!$BY$4),3,IF(AND($K953&gt;hypothèses!$BX$5,$K953&lt;=hypothèses!$BY$5),4,IF(AND($K953&gt;hypothèses!$BX$6,$K953&lt;=hypothèses!$BY$6),5,IF(AND($K953&gt;hypothèses!$BX$7,$K953&lt;=hypothèses!$BY$7),6,IF(AND($K953&gt;hypothèses!$BX$8,$K953&lt;=hypothèses!$BY$8),7,IF(AND($K953&gt;hypothèses!$BX$9,$K953&lt;=hypothèses!$BY$9),8,IF(AND($K953&gt;hypothèses!$BX$10,$K953&lt;=hypothèses!$BY$10),9,IF(AND($K953&gt;hypothèses!$BX$11,$K953&lt;=hypothèses!$BY$11),10,IF(Tableau1[[#This Row],[QF mens]]&gt;hypothèses!BH962,10,"")))))))))))</f>
        <v>7</v>
      </c>
      <c r="N953" s="49" t="s">
        <v>82</v>
      </c>
      <c r="O953" s="49" t="s">
        <v>77</v>
      </c>
      <c r="P953" s="49" t="s">
        <v>83</v>
      </c>
      <c r="Q953" s="49" t="s">
        <v>82</v>
      </c>
      <c r="T953">
        <v>0</v>
      </c>
      <c r="U953" s="58" t="str" cm="1">
        <f t="array" ref="U95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953" s="58">
        <f>IF(R953="Tarif Frais de dossier",30,IF(T953&lt;0,0,IF(AND(D953=hypothèses!$BR$2,R953=hypothèses!$BI$1),IF(K953&lt;=hypothèses!$BP$2,hypothèses!$BS$2,IF(K953&gt;=hypothèses!$BQ$2,hypothèses!$BT$2,K953*hypothèses!$BU$2)),IF(AND(D953=hypothèses!$BR$3,R953=hypothèses!$BI$1),IF(K953&lt;=hypothèses!$BP$3,hypothèses!$BS$3,IF(K953&gt;=hypothèses!$BQ$3,hypothèses!$BT$3,K953*hypothèses!$BU$3)),IF(AND(D953=hypothèses!$BR$5,R953=hypothèses!$BJ$1),IF(K953&lt;=hypothèses!$BP$5,hypothèses!$BS$5,IF(K953&gt;=hypothèses!$BQ$5,hypothèses!$BT$5,K953*hypothèses!$BU$5)),IF(AND(D953=hypothèses!$BR$6,R953=hypothèses!$BJ$1),IF(K953&lt;=hypothèses!$BP$6,hypothèses!$BS$6,IF(K953&gt;=hypothèses!$BQ$6,hypothèses!$BT$6,K953*hypothèses!$BU$6)),IF(AND(D953=hypothèses!$BR$8,R953=hypothèses!$BK$1),IF(K953&lt;=hypothèses!$BP$8,hypothèses!$BS$8,IF(K953&gt;=hypothèses!$BQ$8,hypothèses!$BT$8,K953*hypothèses!$BU$8)),IF(AND(D953=hypothèses!$BR$9,R953=hypothèses!$BK$1),IF(K953&lt;=hypothèses!$BP$9,hypothèses!$BS$9,IF(K953&gt;=hypothèses!$BQ$9,hypothèses!$BT$9,K953*hypothèses!$BU$9)),IF(AND(D953=hypothèses!$BR$11,R953=hypothèses!$BL$1),IF(K953&lt;=hypothèses!$BP$11,hypothèses!$BS$11,IF(K953&gt;=hypothèses!$BQ$11,hypothèses!$BT$11,K953*hypothèses!$BU$11)),IF(AND(D953=hypothèses!$BR$12,R953=hypothèses!$BL$1),IF(K953&lt;=hypothèses!$BP$12,hypothèses!$BS$12,IF(K953&gt;=hypothèses!$BQ$12,hypothèses!$BT$12,K953*hypothèses!$BU$12)),IF(AND(D953=hypothèses!$BR$14,R953=hypothèses!$BM$1),IF(K953&lt;=hypothèses!$BP$14,hypothèses!$BS$14,IF(K953&gt;=hypothèses!$BQ$14,hypothèses!$BT$14,K953*hypothèses!$BU$14)),IF(AND(D953=hypothèses!$BR$15,R953=hypothèses!$BM$1),IF(K953&lt;=hypothèses!$BP$15,hypothèses!$BS$15,IF(K953&gt;=hypothèses!$BQ$15,hypothèses!$BT$15,K953*hypothèses!$BU$15)),IF(AND(D953=hypothèses!$BR$17,R953=hypothèses!$BN$1),IF(K953&lt;=hypothèses!$BP$17,hypothèses!$BS$17,IF(K953&gt;=hypothèses!$BQ$17,hypothèses!$BT$17,K953*hypothèses!$BU$17)),IF(AND(D953=hypothèses!$BR$18,R953=hypothèses!$BN$1),IF(K953&lt;=hypothèses!$BP$18,hypothèses!$BS$18,IF(K953&gt;=hypothèses!$BQ$18,hypothèses!$BT$18,K953*hypothèses!$BU$18)),0))))))))))))))</f>
        <v>0</v>
      </c>
      <c r="W953" t="str" cm="1">
        <f t="array" ref="W953">IFERROR(IF(T953&lt;0,0,IF(R953="tarif frais de dossier",30,K953*INDEX(hypothèses!$CC$2:$CR$21,MATCH(1,(K953&gt;=hypothèses!$BX$2:$BX$21)*(K953&lt;hypothèses!$BY$2:$BY$21)*(D953="Villeurbanne")+(K953&gt;=hypothèses!$BX$12:$BX$21)*(K953&lt;hypothèses!$BY$12:$BY$21)*(D953="Hors Villeurbanne"),0),CHOOSE(MATCH(R953,{"tarif eveil";"tarif courant";"tarif pratiques collectives";"tarif troisième cycle renforcé PPES";"tarif cumul";"tarif location"},0),1,4,7,10,13,16)))),"")</f>
        <v/>
      </c>
    </row>
    <row r="954" spans="1:23">
      <c r="A954" s="71" t="s">
        <v>71</v>
      </c>
      <c r="B954" s="71" t="s">
        <v>72</v>
      </c>
      <c r="C954" s="71" t="s">
        <v>73</v>
      </c>
      <c r="D954" t="s">
        <v>70</v>
      </c>
      <c r="E954" s="59">
        <v>53695</v>
      </c>
      <c r="F954">
        <v>22</v>
      </c>
      <c r="G954">
        <v>3</v>
      </c>
      <c r="H954">
        <f>IF(Tableau1[[#This Row],[Tranche RFR]]&gt;=2,Tableau1[[#This Row],[Tranche RFR]]-1,Tableau1[[#This Row],[Tranche RFR]])</f>
        <v>21</v>
      </c>
      <c r="I954">
        <f>Tableau1[[#This Row],[RFR]]/Tableau1[[#This Row],[nb parts sans couple]]</f>
        <v>2556.9047619047619</v>
      </c>
      <c r="J954" t="s">
        <v>77</v>
      </c>
      <c r="K954" s="4">
        <f t="shared" si="14"/>
        <v>1491.5277777777776</v>
      </c>
      <c r="L954" s="49">
        <f>IF($K954&lt;=hypothèses!$BG$2,1,IF(AND($K954&gt;hypothèses!$BF$3,$K954&lt;=hypothèses!$BG$3),2,IF(AND($K954&gt;hypothèses!$BF$4,$K954&lt;=hypothèses!$BG$4),3,IF(AND($K954&gt;hypothèses!$BF$5,$K954&lt;=hypothèses!$BG$5),4,IF(AND($K954&gt;hypothèses!$BF$6,$K954&lt;=hypothèses!$BG$6),5,IF(AND($K954&gt;hypothèses!$BF$7,$K954&lt;=hypothèses!$BG$7),6,IF(AND($K954&gt;hypothèses!$BF$8,$K954&lt;=hypothèses!$BG$8),7,IF(AND($K954&gt;hypothèses!$BF$9,$K954&lt;=hypothèses!$BG$9),8,IF(AND($K954&gt;hypothèses!$BF$10,$K954&lt;=hypothèses!$BG$10),9,IF(AND($K954&gt;hypothèses!$BF$11,$K954&lt;=hypothèses!$BG$11),10,IF(Tableau1[[#This Row],[QF mens]]&gt;hypothèses!BG963,10,"")))))))))))</f>
        <v>8</v>
      </c>
      <c r="M954" s="49">
        <f>IF($K954&lt;=hypothèses!$BY$2,1,IF(AND($K954&gt;hypothèses!$BX$3,$K954&lt;=hypothèses!$BY$3),2,IF(AND($K954&gt;hypothèses!$BX$4,$K954&lt;=hypothèses!$BY$4),3,IF(AND($K954&gt;hypothèses!$BX$5,$K954&lt;=hypothèses!$BY$5),4,IF(AND($K954&gt;hypothèses!$BX$6,$K954&lt;=hypothèses!$BY$6),5,IF(AND($K954&gt;hypothèses!$BX$7,$K954&lt;=hypothèses!$BY$7),6,IF(AND($K954&gt;hypothèses!$BX$8,$K954&lt;=hypothèses!$BY$8),7,IF(AND($K954&gt;hypothèses!$BX$9,$K954&lt;=hypothèses!$BY$9),8,IF(AND($K954&gt;hypothèses!$BX$10,$K954&lt;=hypothèses!$BY$10),9,IF(AND($K954&gt;hypothèses!$BX$11,$K954&lt;=hypothèses!$BY$11),10,IF(Tableau1[[#This Row],[QF mens]]&gt;hypothèses!BH963,10,"")))))))))))</f>
        <v>7</v>
      </c>
      <c r="N954" s="49" t="s">
        <v>82</v>
      </c>
      <c r="O954" s="49" t="s">
        <v>77</v>
      </c>
      <c r="P954" s="49" t="s">
        <v>83</v>
      </c>
      <c r="Q954" s="49" t="s">
        <v>82</v>
      </c>
      <c r="T954">
        <v>0</v>
      </c>
      <c r="U954" s="58" t="str" cm="1">
        <f t="array" ref="U95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954" s="58">
        <f>IF(R954="Tarif Frais de dossier",30,IF(T954&lt;0,0,IF(AND(D954=hypothèses!$BR$2,R954=hypothèses!$BI$1),IF(K954&lt;=hypothèses!$BP$2,hypothèses!$BS$2,IF(K954&gt;=hypothèses!$BQ$2,hypothèses!$BT$2,K954*hypothèses!$BU$2)),IF(AND(D954=hypothèses!$BR$3,R954=hypothèses!$BI$1),IF(K954&lt;=hypothèses!$BP$3,hypothèses!$BS$3,IF(K954&gt;=hypothèses!$BQ$3,hypothèses!$BT$3,K954*hypothèses!$BU$3)),IF(AND(D954=hypothèses!$BR$5,R954=hypothèses!$BJ$1),IF(K954&lt;=hypothèses!$BP$5,hypothèses!$BS$5,IF(K954&gt;=hypothèses!$BQ$5,hypothèses!$BT$5,K954*hypothèses!$BU$5)),IF(AND(D954=hypothèses!$BR$6,R954=hypothèses!$BJ$1),IF(K954&lt;=hypothèses!$BP$6,hypothèses!$BS$6,IF(K954&gt;=hypothèses!$BQ$6,hypothèses!$BT$6,K954*hypothèses!$BU$6)),IF(AND(D954=hypothèses!$BR$8,R954=hypothèses!$BK$1),IF(K954&lt;=hypothèses!$BP$8,hypothèses!$BS$8,IF(K954&gt;=hypothèses!$BQ$8,hypothèses!$BT$8,K954*hypothèses!$BU$8)),IF(AND(D954=hypothèses!$BR$9,R954=hypothèses!$BK$1),IF(K954&lt;=hypothèses!$BP$9,hypothèses!$BS$9,IF(K954&gt;=hypothèses!$BQ$9,hypothèses!$BT$9,K954*hypothèses!$BU$9)),IF(AND(D954=hypothèses!$BR$11,R954=hypothèses!$BL$1),IF(K954&lt;=hypothèses!$BP$11,hypothèses!$BS$11,IF(K954&gt;=hypothèses!$BQ$11,hypothèses!$BT$11,K954*hypothèses!$BU$11)),IF(AND(D954=hypothèses!$BR$12,R954=hypothèses!$BL$1),IF(K954&lt;=hypothèses!$BP$12,hypothèses!$BS$12,IF(K954&gt;=hypothèses!$BQ$12,hypothèses!$BT$12,K954*hypothèses!$BU$12)),IF(AND(D954=hypothèses!$BR$14,R954=hypothèses!$BM$1),IF(K954&lt;=hypothèses!$BP$14,hypothèses!$BS$14,IF(K954&gt;=hypothèses!$BQ$14,hypothèses!$BT$14,K954*hypothèses!$BU$14)),IF(AND(D954=hypothèses!$BR$15,R954=hypothèses!$BM$1),IF(K954&lt;=hypothèses!$BP$15,hypothèses!$BS$15,IF(K954&gt;=hypothèses!$BQ$15,hypothèses!$BT$15,K954*hypothèses!$BU$15)),IF(AND(D954=hypothèses!$BR$17,R954=hypothèses!$BN$1),IF(K954&lt;=hypothèses!$BP$17,hypothèses!$BS$17,IF(K954&gt;=hypothèses!$BQ$17,hypothèses!$BT$17,K954*hypothèses!$BU$17)),IF(AND(D954=hypothèses!$BR$18,R954=hypothèses!$BN$1),IF(K954&lt;=hypothèses!$BP$18,hypothèses!$BS$18,IF(K954&gt;=hypothèses!$BQ$18,hypothèses!$BT$18,K954*hypothèses!$BU$18)),0))))))))))))))</f>
        <v>0</v>
      </c>
      <c r="W954" t="str" cm="1">
        <f t="array" ref="W954">IFERROR(IF(T954&lt;0,0,IF(R954="tarif frais de dossier",30,K954*INDEX(hypothèses!$CC$2:$CR$21,MATCH(1,(K954&gt;=hypothèses!$BX$2:$BX$21)*(K954&lt;hypothèses!$BY$2:$BY$21)*(D954="Villeurbanne")+(K954&gt;=hypothèses!$BX$12:$BX$21)*(K954&lt;hypothèses!$BY$12:$BY$21)*(D954="Hors Villeurbanne"),0),CHOOSE(MATCH(R954,{"tarif eveil";"tarif courant";"tarif pratiques collectives";"tarif troisième cycle renforcé PPES";"tarif cumul";"tarif location"},0),1,4,7,10,13,16)))),"")</f>
        <v/>
      </c>
    </row>
    <row r="955" spans="1:23">
      <c r="A955" s="72" t="s">
        <v>71</v>
      </c>
      <c r="B955" s="72" t="s">
        <v>72</v>
      </c>
      <c r="C955" s="72" t="s">
        <v>73</v>
      </c>
      <c r="D955" t="s">
        <v>70</v>
      </c>
      <c r="E955" s="59">
        <v>11869</v>
      </c>
      <c r="F955">
        <v>5</v>
      </c>
      <c r="G955">
        <v>1</v>
      </c>
      <c r="H955">
        <f>IF(Tableau1[[#This Row],[Tranche RFR]]&gt;=2,Tableau1[[#This Row],[Tranche RFR]]-1,Tableau1[[#This Row],[Tranche RFR]])</f>
        <v>4</v>
      </c>
      <c r="I955">
        <f>Tableau1[[#This Row],[RFR]]/Tableau1[[#This Row],[nb parts sans couple]]</f>
        <v>2967.25</v>
      </c>
      <c r="J955" t="s">
        <v>77</v>
      </c>
      <c r="K955" s="4">
        <f t="shared" si="14"/>
        <v>989.08333333333337</v>
      </c>
      <c r="L955" s="49">
        <f>IF($K955&lt;=hypothèses!$BG$2,1,IF(AND($K955&gt;hypothèses!$BF$3,$K955&lt;=hypothèses!$BG$3),2,IF(AND($K955&gt;hypothèses!$BF$4,$K955&lt;=hypothèses!$BG$4),3,IF(AND($K955&gt;hypothèses!$BF$5,$K955&lt;=hypothèses!$BG$5),4,IF(AND($K955&gt;hypothèses!$BF$6,$K955&lt;=hypothèses!$BG$6),5,IF(AND($K955&gt;hypothèses!$BF$7,$K955&lt;=hypothèses!$BG$7),6,IF(AND($K955&gt;hypothèses!$BF$8,$K955&lt;=hypothèses!$BG$8),7,IF(AND($K955&gt;hypothèses!$BF$9,$K955&lt;=hypothèses!$BG$9),8,IF(AND($K955&gt;hypothèses!$BF$10,$K955&lt;=hypothèses!$BG$10),9,IF(AND($K955&gt;hypothèses!$BF$11,$K955&lt;=hypothèses!$BG$11),10,IF(Tableau1[[#This Row],[QF mens]]&gt;hypothèses!BG964,10,"")))))))))))</f>
        <v>6</v>
      </c>
      <c r="M955" s="49">
        <f>IF($K955&lt;=hypothèses!$BY$2,1,IF(AND($K955&gt;hypothèses!$BX$3,$K955&lt;=hypothèses!$BY$3),2,IF(AND($K955&gt;hypothèses!$BX$4,$K955&lt;=hypothèses!$BY$4),3,IF(AND($K955&gt;hypothèses!$BX$5,$K955&lt;=hypothèses!$BY$5),4,IF(AND($K955&gt;hypothèses!$BX$6,$K955&lt;=hypothèses!$BY$6),5,IF(AND($K955&gt;hypothèses!$BX$7,$K955&lt;=hypothèses!$BY$7),6,IF(AND($K955&gt;hypothèses!$BX$8,$K955&lt;=hypothèses!$BY$8),7,IF(AND($K955&gt;hypothèses!$BX$9,$K955&lt;=hypothèses!$BY$9),8,IF(AND($K955&gt;hypothèses!$BX$10,$K955&lt;=hypothèses!$BY$10),9,IF(AND($K955&gt;hypothèses!$BX$11,$K955&lt;=hypothèses!$BY$11),10,IF(Tableau1[[#This Row],[QF mens]]&gt;hypothèses!BH964,10,"")))))))))))</f>
        <v>4</v>
      </c>
      <c r="N955" s="49" t="s">
        <v>82</v>
      </c>
      <c r="O955" s="49" t="s">
        <v>77</v>
      </c>
      <c r="P955" s="49" t="s">
        <v>83</v>
      </c>
      <c r="Q955" s="49" t="s">
        <v>82</v>
      </c>
      <c r="R955" t="s">
        <v>14</v>
      </c>
      <c r="S955">
        <v>1</v>
      </c>
      <c r="T955">
        <v>30</v>
      </c>
      <c r="U955" s="58" cm="1">
        <f t="array" ref="U95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955" s="58">
        <f>IF(R955="Tarif Frais de dossier",30,IF(T955&lt;0,0,IF(AND(D955=hypothèses!$BR$2,R955=hypothèses!$BI$1),IF(K955&lt;=hypothèses!$BP$2,hypothèses!$BS$2,IF(K955&gt;=hypothèses!$BQ$2,hypothèses!$BT$2,K955*hypothèses!$BU$2)),IF(AND(D955=hypothèses!$BR$3,R955=hypothèses!$BI$1),IF(K955&lt;=hypothèses!$BP$3,hypothèses!$BS$3,IF(K955&gt;=hypothèses!$BQ$3,hypothèses!$BT$3,K955*hypothèses!$BU$3)),IF(AND(D955=hypothèses!$BR$5,R955=hypothèses!$BJ$1),IF(K955&lt;=hypothèses!$BP$5,hypothèses!$BS$5,IF(K955&gt;=hypothèses!$BQ$5,hypothèses!$BT$5,K955*hypothèses!$BU$5)),IF(AND(D955=hypothèses!$BR$6,R955=hypothèses!$BJ$1),IF(K955&lt;=hypothèses!$BP$6,hypothèses!$BS$6,IF(K955&gt;=hypothèses!$BQ$6,hypothèses!$BT$6,K955*hypothèses!$BU$6)),IF(AND(D955=hypothèses!$BR$8,R955=hypothèses!$BK$1),IF(K955&lt;=hypothèses!$BP$8,hypothèses!$BS$8,IF(K955&gt;=hypothèses!$BQ$8,hypothèses!$BT$8,K955*hypothèses!$BU$8)),IF(AND(D955=hypothèses!$BR$9,R955=hypothèses!$BK$1),IF(K955&lt;=hypothèses!$BP$9,hypothèses!$BS$9,IF(K955&gt;=hypothèses!$BQ$9,hypothèses!$BT$9,K955*hypothèses!$BU$9)),IF(AND(D955=hypothèses!$BR$11,R955=hypothèses!$BL$1),IF(K955&lt;=hypothèses!$BP$11,hypothèses!$BS$11,IF(K955&gt;=hypothèses!$BQ$11,hypothèses!$BT$11,K955*hypothèses!$BU$11)),IF(AND(D955=hypothèses!$BR$12,R955=hypothèses!$BL$1),IF(K955&lt;=hypothèses!$BP$12,hypothèses!$BS$12,IF(K955&gt;=hypothèses!$BQ$12,hypothèses!$BT$12,K955*hypothèses!$BU$12)),IF(AND(D955=hypothèses!$BR$14,R955=hypothèses!$BM$1),IF(K955&lt;=hypothèses!$BP$14,hypothèses!$BS$14,IF(K955&gt;=hypothèses!$BQ$14,hypothèses!$BT$14,K955*hypothèses!$BU$14)),IF(AND(D955=hypothèses!$BR$15,R955=hypothèses!$BM$1),IF(K955&lt;=hypothèses!$BP$15,hypothèses!$BS$15,IF(K955&gt;=hypothèses!$BQ$15,hypothèses!$BT$15,K955*hypothèses!$BU$15)),IF(AND(D955=hypothèses!$BR$17,R955=hypothèses!$BN$1),IF(K955&lt;=hypothèses!$BP$17,hypothèses!$BS$17,IF(K955&gt;=hypothèses!$BQ$17,hypothèses!$BT$17,K955*hypothèses!$BU$17)),IF(AND(D955=hypothèses!$BR$18,R955=hypothèses!$BN$1),IF(K955&lt;=hypothèses!$BP$18,hypothèses!$BS$18,IF(K955&gt;=hypothèses!$BQ$18,hypothèses!$BT$18,K955*hypothèses!$BU$18)),0))))))))))))))</f>
        <v>30</v>
      </c>
      <c r="W955" cm="1">
        <f t="array" ref="W955">IFERROR(IF(T955&lt;0,0,IF(R955="tarif frais de dossier",30,K955*INDEX(hypothèses!$CC$2:$CR$21,MATCH(1,(K955&gt;=hypothèses!$BX$2:$BX$21)*(K955&lt;hypothèses!$BY$2:$BY$21)*(D955="Villeurbanne")+(K955&gt;=hypothèses!$BX$12:$BX$21)*(K955&lt;hypothèses!$BY$12:$BY$21)*(D955="Hors Villeurbanne"),0),CHOOSE(MATCH(R955,{"tarif eveil";"tarif courant";"tarif pratiques collectives";"tarif troisième cycle renforcé PPES";"tarif cumul";"tarif location"},0),1,4,7,10,13,16)))),"")</f>
        <v>30</v>
      </c>
    </row>
    <row r="956" spans="1:23">
      <c r="A956" s="71" t="s">
        <v>71</v>
      </c>
      <c r="B956" s="71" t="s">
        <v>72</v>
      </c>
      <c r="C956" s="71" t="s">
        <v>73</v>
      </c>
      <c r="D956" t="s">
        <v>70</v>
      </c>
      <c r="E956" s="59">
        <v>11869</v>
      </c>
      <c r="F956">
        <v>5</v>
      </c>
      <c r="G956">
        <v>1</v>
      </c>
      <c r="H956">
        <f>IF(Tableau1[[#This Row],[Tranche RFR]]&gt;=2,Tableau1[[#This Row],[Tranche RFR]]-1,Tableau1[[#This Row],[Tranche RFR]])</f>
        <v>4</v>
      </c>
      <c r="I956">
        <f>Tableau1[[#This Row],[RFR]]/Tableau1[[#This Row],[nb parts sans couple]]</f>
        <v>2967.25</v>
      </c>
      <c r="J956" t="s">
        <v>77</v>
      </c>
      <c r="K956" s="4">
        <f t="shared" si="14"/>
        <v>989.08333333333337</v>
      </c>
      <c r="L956" s="49">
        <f>IF($K956&lt;=hypothèses!$BG$2,1,IF(AND($K956&gt;hypothèses!$BF$3,$K956&lt;=hypothèses!$BG$3),2,IF(AND($K956&gt;hypothèses!$BF$4,$K956&lt;=hypothèses!$BG$4),3,IF(AND($K956&gt;hypothèses!$BF$5,$K956&lt;=hypothèses!$BG$5),4,IF(AND($K956&gt;hypothèses!$BF$6,$K956&lt;=hypothèses!$BG$6),5,IF(AND($K956&gt;hypothèses!$BF$7,$K956&lt;=hypothèses!$BG$7),6,IF(AND($K956&gt;hypothèses!$BF$8,$K956&lt;=hypothèses!$BG$8),7,IF(AND($K956&gt;hypothèses!$BF$9,$K956&lt;=hypothèses!$BG$9),8,IF(AND($K956&gt;hypothèses!$BF$10,$K956&lt;=hypothèses!$BG$10),9,IF(AND($K956&gt;hypothèses!$BF$11,$K956&lt;=hypothèses!$BG$11),10,IF(Tableau1[[#This Row],[QF mens]]&gt;hypothèses!BG965,10,"")))))))))))</f>
        <v>6</v>
      </c>
      <c r="M956" s="49">
        <f>IF($K956&lt;=hypothèses!$BY$2,1,IF(AND($K956&gt;hypothèses!$BX$3,$K956&lt;=hypothèses!$BY$3),2,IF(AND($K956&gt;hypothèses!$BX$4,$K956&lt;=hypothèses!$BY$4),3,IF(AND($K956&gt;hypothèses!$BX$5,$K956&lt;=hypothèses!$BY$5),4,IF(AND($K956&gt;hypothèses!$BX$6,$K956&lt;=hypothèses!$BY$6),5,IF(AND($K956&gt;hypothèses!$BX$7,$K956&lt;=hypothèses!$BY$7),6,IF(AND($K956&gt;hypothèses!$BX$8,$K956&lt;=hypothèses!$BY$8),7,IF(AND($K956&gt;hypothèses!$BX$9,$K956&lt;=hypothèses!$BY$9),8,IF(AND($K956&gt;hypothèses!$BX$10,$K956&lt;=hypothèses!$BY$10),9,IF(AND($K956&gt;hypothèses!$BX$11,$K956&lt;=hypothèses!$BY$11),10,IF(Tableau1[[#This Row],[QF mens]]&gt;hypothèses!BH965,10,"")))))))))))</f>
        <v>4</v>
      </c>
      <c r="N956" s="49" t="s">
        <v>82</v>
      </c>
      <c r="O956" s="49" t="s">
        <v>77</v>
      </c>
      <c r="P956" s="49" t="s">
        <v>83</v>
      </c>
      <c r="Q956" s="49" t="s">
        <v>82</v>
      </c>
      <c r="R956" t="s">
        <v>17</v>
      </c>
      <c r="S956">
        <v>1.1000000000000001</v>
      </c>
      <c r="T956">
        <v>72.599999999999994</v>
      </c>
      <c r="U956" s="58" cm="1">
        <f t="array" ref="U95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332.91500000000002</v>
      </c>
      <c r="V956" s="58">
        <f>IF(R956="Tarif Frais de dossier",30,IF(T956&lt;0,0,IF(AND(D956=hypothèses!$BR$2,R956=hypothèses!$BI$1),IF(K956&lt;=hypothèses!$BP$2,hypothèses!$BS$2,IF(K956&gt;=hypothèses!$BQ$2,hypothèses!$BT$2,K956*hypothèses!$BU$2)),IF(AND(D956=hypothèses!$BR$3,R956=hypothèses!$BI$1),IF(K956&lt;=hypothèses!$BP$3,hypothèses!$BS$3,IF(K956&gt;=hypothèses!$BQ$3,hypothèses!$BT$3,K956*hypothèses!$BU$3)),IF(AND(D956=hypothèses!$BR$5,R956=hypothèses!$BJ$1),IF(K956&lt;=hypothèses!$BP$5,hypothèses!$BS$5,IF(K956&gt;=hypothèses!$BQ$5,hypothèses!$BT$5,K956*hypothèses!$BU$5)),IF(AND(D956=hypothèses!$BR$6,R956=hypothèses!$BJ$1),IF(K956&lt;=hypothèses!$BP$6,hypothèses!$BS$6,IF(K956&gt;=hypothèses!$BQ$6,hypothèses!$BT$6,K956*hypothèses!$BU$6)),IF(AND(D956=hypothèses!$BR$8,R956=hypothèses!$BK$1),IF(K956&lt;=hypothèses!$BP$8,hypothèses!$BS$8,IF(K956&gt;=hypothèses!$BQ$8,hypothèses!$BT$8,K956*hypothèses!$BU$8)),IF(AND(D956=hypothèses!$BR$9,R956=hypothèses!$BK$1),IF(K956&lt;=hypothèses!$BP$9,hypothèses!$BS$9,IF(K956&gt;=hypothèses!$BQ$9,hypothèses!$BT$9,K956*hypothèses!$BU$9)),IF(AND(D956=hypothèses!$BR$11,R956=hypothèses!$BL$1),IF(K956&lt;=hypothèses!$BP$11,hypothèses!$BS$11,IF(K956&gt;=hypothèses!$BQ$11,hypothèses!$BT$11,K956*hypothèses!$BU$11)),IF(AND(D956=hypothèses!$BR$12,R956=hypothèses!$BL$1),IF(K956&lt;=hypothèses!$BP$12,hypothèses!$BS$12,IF(K956&gt;=hypothèses!$BQ$12,hypothèses!$BT$12,K956*hypothèses!$BU$12)),IF(AND(D956=hypothèses!$BR$14,R956=hypothèses!$BM$1),IF(K956&lt;=hypothèses!$BP$14,hypothèses!$BS$14,IF(K956&gt;=hypothèses!$BQ$14,hypothèses!$BT$14,K956*hypothèses!$BU$14)),IF(AND(D956=hypothèses!$BR$15,R956=hypothèses!$BM$1),IF(K956&lt;=hypothèses!$BP$15,hypothèses!$BS$15,IF(K956&gt;=hypothèses!$BQ$15,hypothèses!$BT$15,K956*hypothèses!$BU$15)),IF(AND(D956=hypothèses!$BR$17,R956=hypothèses!$BN$1),IF(K956&lt;=hypothèses!$BP$17,hypothèses!$BS$17,IF(K956&gt;=hypothèses!$BQ$17,hypothèses!$BT$17,K956*hypothèses!$BU$17)),IF(AND(D956=hypothèses!$BR$18,R956=hypothèses!$BN$1),IF(K956&lt;=hypothèses!$BP$18,hypothèses!$BS$18,IF(K956&gt;=hypothèses!$BQ$18,hypothèses!$BT$18,K956*hypothèses!$BU$18)),0))))))))))))))</f>
        <v>130.559</v>
      </c>
      <c r="W956" t="str" cm="1">
        <f t="array" ref="W956">IFERROR(IF(T956&lt;0,0,IF(R956="tarif frais de dossier",30,K956*INDEX(hypothèses!$CC$2:$CR$21,MATCH(1,(K956&gt;=hypothèses!$BX$2:$BX$21)*(K956&lt;hypothèses!$BY$2:$BY$21)*(D956="Villeurbanne")+(K956&gt;=hypothèses!$BX$12:$BX$21)*(K956&lt;hypothèses!$BY$12:$BY$21)*(D956="Hors Villeurbanne"),0),CHOOSE(MATCH(R956,{"tarif eveil";"tarif courant";"tarif pratiques collectives";"tarif troisième cycle renforcé PPES";"tarif cumul";"tarif location"},0),1,4,7,10,13,16)))),"")</f>
        <v/>
      </c>
    </row>
    <row r="957" spans="1:23">
      <c r="A957" s="72" t="s">
        <v>71</v>
      </c>
      <c r="B957" s="72" t="s">
        <v>72</v>
      </c>
      <c r="C957" s="72" t="s">
        <v>73</v>
      </c>
      <c r="D957" t="s">
        <v>70</v>
      </c>
      <c r="E957" s="59">
        <v>0</v>
      </c>
      <c r="F957">
        <v>1</v>
      </c>
      <c r="G957">
        <v>1</v>
      </c>
      <c r="H957">
        <f>IF(Tableau1[[#This Row],[Tranche RFR]]&gt;=2,Tableau1[[#This Row],[Tranche RFR]]-1,Tableau1[[#This Row],[Tranche RFR]])</f>
        <v>1</v>
      </c>
      <c r="I957">
        <f>Tableau1[[#This Row],[RFR]]/Tableau1[[#This Row],[nb parts sans couple]]</f>
        <v>0</v>
      </c>
      <c r="J957" t="s">
        <v>77</v>
      </c>
      <c r="K957" s="4">
        <f t="shared" si="14"/>
        <v>0</v>
      </c>
      <c r="L957" s="49">
        <f>IF($K957&lt;=hypothèses!$BG$2,1,IF(AND($K957&gt;hypothèses!$BF$3,$K957&lt;=hypothèses!$BG$3),2,IF(AND($K957&gt;hypothèses!$BF$4,$K957&lt;=hypothèses!$BG$4),3,IF(AND($K957&gt;hypothèses!$BF$5,$K957&lt;=hypothèses!$BG$5),4,IF(AND($K957&gt;hypothèses!$BF$6,$K957&lt;=hypothèses!$BG$6),5,IF(AND($K957&gt;hypothèses!$BF$7,$K957&lt;=hypothèses!$BG$7),6,IF(AND($K957&gt;hypothèses!$BF$8,$K957&lt;=hypothèses!$BG$8),7,IF(AND($K957&gt;hypothèses!$BF$9,$K957&lt;=hypothèses!$BG$9),8,IF(AND($K957&gt;hypothèses!$BF$10,$K957&lt;=hypothèses!$BG$10),9,IF(AND($K957&gt;hypothèses!$BF$11,$K957&lt;=hypothèses!$BG$11),10,IF(Tableau1[[#This Row],[QF mens]]&gt;hypothèses!BG966,10,"")))))))))))</f>
        <v>1</v>
      </c>
      <c r="M957" s="49">
        <f>IF($K957&lt;=hypothèses!$BY$2,1,IF(AND($K957&gt;hypothèses!$BX$3,$K957&lt;=hypothèses!$BY$3),2,IF(AND($K957&gt;hypothèses!$BX$4,$K957&lt;=hypothèses!$BY$4),3,IF(AND($K957&gt;hypothèses!$BX$5,$K957&lt;=hypothèses!$BY$5),4,IF(AND($K957&gt;hypothèses!$BX$6,$K957&lt;=hypothèses!$BY$6),5,IF(AND($K957&gt;hypothèses!$BX$7,$K957&lt;=hypothèses!$BY$7),6,IF(AND($K957&gt;hypothèses!$BX$8,$K957&lt;=hypothèses!$BY$8),7,IF(AND($K957&gt;hypothèses!$BX$9,$K957&lt;=hypothèses!$BY$9),8,IF(AND($K957&gt;hypothèses!$BX$10,$K957&lt;=hypothèses!$BY$10),9,IF(AND($K957&gt;hypothèses!$BX$11,$K957&lt;=hypothèses!$BY$11),10,IF(Tableau1[[#This Row],[QF mens]]&gt;hypothèses!BH966,10,"")))))))))))</f>
        <v>1</v>
      </c>
      <c r="N957" s="49" t="s">
        <v>82</v>
      </c>
      <c r="O957" s="49" t="s">
        <v>77</v>
      </c>
      <c r="P957" s="49" t="s">
        <v>83</v>
      </c>
      <c r="Q957" s="49" t="s">
        <v>82</v>
      </c>
      <c r="R957" t="s">
        <v>14</v>
      </c>
      <c r="S957">
        <v>1</v>
      </c>
      <c r="T957">
        <v>30</v>
      </c>
      <c r="U957" s="58" cm="1">
        <f t="array" ref="U95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957" s="58">
        <f>IF(R957="Tarif Frais de dossier",30,IF(T957&lt;0,0,IF(AND(D957=hypothèses!$BR$2,R957=hypothèses!$BI$1),IF(K957&lt;=hypothèses!$BP$2,hypothèses!$BS$2,IF(K957&gt;=hypothèses!$BQ$2,hypothèses!$BT$2,K957*hypothèses!$BU$2)),IF(AND(D957=hypothèses!$BR$3,R957=hypothèses!$BI$1),IF(K957&lt;=hypothèses!$BP$3,hypothèses!$BS$3,IF(K957&gt;=hypothèses!$BQ$3,hypothèses!$BT$3,K957*hypothèses!$BU$3)),IF(AND(D957=hypothèses!$BR$5,R957=hypothèses!$BJ$1),IF(K957&lt;=hypothèses!$BP$5,hypothèses!$BS$5,IF(K957&gt;=hypothèses!$BQ$5,hypothèses!$BT$5,K957*hypothèses!$BU$5)),IF(AND(D957=hypothèses!$BR$6,R957=hypothèses!$BJ$1),IF(K957&lt;=hypothèses!$BP$6,hypothèses!$BS$6,IF(K957&gt;=hypothèses!$BQ$6,hypothèses!$BT$6,K957*hypothèses!$BU$6)),IF(AND(D957=hypothèses!$BR$8,R957=hypothèses!$BK$1),IF(K957&lt;=hypothèses!$BP$8,hypothèses!$BS$8,IF(K957&gt;=hypothèses!$BQ$8,hypothèses!$BT$8,K957*hypothèses!$BU$8)),IF(AND(D957=hypothèses!$BR$9,R957=hypothèses!$BK$1),IF(K957&lt;=hypothèses!$BP$9,hypothèses!$BS$9,IF(K957&gt;=hypothèses!$BQ$9,hypothèses!$BT$9,K957*hypothèses!$BU$9)),IF(AND(D957=hypothèses!$BR$11,R957=hypothèses!$BL$1),IF(K957&lt;=hypothèses!$BP$11,hypothèses!$BS$11,IF(K957&gt;=hypothèses!$BQ$11,hypothèses!$BT$11,K957*hypothèses!$BU$11)),IF(AND(D957=hypothèses!$BR$12,R957=hypothèses!$BL$1),IF(K957&lt;=hypothèses!$BP$12,hypothèses!$BS$12,IF(K957&gt;=hypothèses!$BQ$12,hypothèses!$BT$12,K957*hypothèses!$BU$12)),IF(AND(D957=hypothèses!$BR$14,R957=hypothèses!$BM$1),IF(K957&lt;=hypothèses!$BP$14,hypothèses!$BS$14,IF(K957&gt;=hypothèses!$BQ$14,hypothèses!$BT$14,K957*hypothèses!$BU$14)),IF(AND(D957=hypothèses!$BR$15,R957=hypothèses!$BM$1),IF(K957&lt;=hypothèses!$BP$15,hypothèses!$BS$15,IF(K957&gt;=hypothèses!$BQ$15,hypothèses!$BT$15,K957*hypothèses!$BU$15)),IF(AND(D957=hypothèses!$BR$17,R957=hypothèses!$BN$1),IF(K957&lt;=hypothèses!$BP$17,hypothèses!$BS$17,IF(K957&gt;=hypothèses!$BQ$17,hypothèses!$BT$17,K957*hypothèses!$BU$17)),IF(AND(D957=hypothèses!$BR$18,R957=hypothèses!$BN$1),IF(K957&lt;=hypothèses!$BP$18,hypothèses!$BS$18,IF(K957&gt;=hypothèses!$BQ$18,hypothèses!$BT$18,K957*hypothèses!$BU$18)),0))))))))))))))</f>
        <v>30</v>
      </c>
      <c r="W957" cm="1">
        <f t="array" ref="W957">IFERROR(IF(T957&lt;0,0,IF(R957="tarif frais de dossier",30,K957*INDEX(hypothèses!$CC$2:$CR$21,MATCH(1,(K957&gt;=hypothèses!$BX$2:$BX$21)*(K957&lt;hypothèses!$BY$2:$BY$21)*(D957="Villeurbanne")+(K957&gt;=hypothèses!$BX$12:$BX$21)*(K957&lt;hypothèses!$BY$12:$BY$21)*(D957="Hors Villeurbanne"),0),CHOOSE(MATCH(R957,{"tarif eveil";"tarif courant";"tarif pratiques collectives";"tarif troisième cycle renforcé PPES";"tarif cumul";"tarif location"},0),1,4,7,10,13,16)))),"")</f>
        <v>30</v>
      </c>
    </row>
    <row r="958" spans="1:23">
      <c r="A958" s="71" t="s">
        <v>71</v>
      </c>
      <c r="B958" s="71" t="s">
        <v>72</v>
      </c>
      <c r="C958" s="71" t="s">
        <v>73</v>
      </c>
      <c r="D958" t="s">
        <v>70</v>
      </c>
      <c r="E958" s="59">
        <v>0</v>
      </c>
      <c r="F958">
        <v>1</v>
      </c>
      <c r="G958">
        <v>1</v>
      </c>
      <c r="H958">
        <f>IF(Tableau1[[#This Row],[Tranche RFR]]&gt;=2,Tableau1[[#This Row],[Tranche RFR]]-1,Tableau1[[#This Row],[Tranche RFR]])</f>
        <v>1</v>
      </c>
      <c r="I958">
        <f>Tableau1[[#This Row],[RFR]]/Tableau1[[#This Row],[nb parts sans couple]]</f>
        <v>0</v>
      </c>
      <c r="J958" t="s">
        <v>77</v>
      </c>
      <c r="K958" s="4">
        <f t="shared" si="14"/>
        <v>0</v>
      </c>
      <c r="L958" s="49">
        <f>IF($K958&lt;=hypothèses!$BG$2,1,IF(AND($K958&gt;hypothèses!$BF$3,$K958&lt;=hypothèses!$BG$3),2,IF(AND($K958&gt;hypothèses!$BF$4,$K958&lt;=hypothèses!$BG$4),3,IF(AND($K958&gt;hypothèses!$BF$5,$K958&lt;=hypothèses!$BG$5),4,IF(AND($K958&gt;hypothèses!$BF$6,$K958&lt;=hypothèses!$BG$6),5,IF(AND($K958&gt;hypothèses!$BF$7,$K958&lt;=hypothèses!$BG$7),6,IF(AND($K958&gt;hypothèses!$BF$8,$K958&lt;=hypothèses!$BG$8),7,IF(AND($K958&gt;hypothèses!$BF$9,$K958&lt;=hypothèses!$BG$9),8,IF(AND($K958&gt;hypothèses!$BF$10,$K958&lt;=hypothèses!$BG$10),9,IF(AND($K958&gt;hypothèses!$BF$11,$K958&lt;=hypothèses!$BG$11),10,IF(Tableau1[[#This Row],[QF mens]]&gt;hypothèses!BG967,10,"")))))))))))</f>
        <v>1</v>
      </c>
      <c r="M958" s="49">
        <f>IF($K958&lt;=hypothèses!$BY$2,1,IF(AND($K958&gt;hypothèses!$BX$3,$K958&lt;=hypothèses!$BY$3),2,IF(AND($K958&gt;hypothèses!$BX$4,$K958&lt;=hypothèses!$BY$4),3,IF(AND($K958&gt;hypothèses!$BX$5,$K958&lt;=hypothèses!$BY$5),4,IF(AND($K958&gt;hypothèses!$BX$6,$K958&lt;=hypothèses!$BY$6),5,IF(AND($K958&gt;hypothèses!$BX$7,$K958&lt;=hypothèses!$BY$7),6,IF(AND($K958&gt;hypothèses!$BX$8,$K958&lt;=hypothèses!$BY$8),7,IF(AND($K958&gt;hypothèses!$BX$9,$K958&lt;=hypothèses!$BY$9),8,IF(AND($K958&gt;hypothèses!$BX$10,$K958&lt;=hypothèses!$BY$10),9,IF(AND($K958&gt;hypothèses!$BX$11,$K958&lt;=hypothèses!$BY$11),10,IF(Tableau1[[#This Row],[QF mens]]&gt;hypothèses!BH967,10,"")))))))))))</f>
        <v>1</v>
      </c>
      <c r="N958" s="49" t="s">
        <v>82</v>
      </c>
      <c r="O958" s="49" t="s">
        <v>77</v>
      </c>
      <c r="P958" s="49" t="s">
        <v>83</v>
      </c>
      <c r="Q958" s="49" t="s">
        <v>82</v>
      </c>
      <c r="R958" t="s">
        <v>17</v>
      </c>
      <c r="S958">
        <v>1.1000000000000001</v>
      </c>
      <c r="T958">
        <v>72.599999999999994</v>
      </c>
      <c r="U958" s="58" cm="1">
        <f t="array" ref="U95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72.600000000000009</v>
      </c>
      <c r="V958" s="58">
        <f>IF(R958="Tarif Frais de dossier",30,IF(T958&lt;0,0,IF(AND(D958=hypothèses!$BR$2,R958=hypothèses!$BI$1),IF(K958&lt;=hypothèses!$BP$2,hypothèses!$BS$2,IF(K958&gt;=hypothèses!$BQ$2,hypothèses!$BT$2,K958*hypothèses!$BU$2)),IF(AND(D958=hypothèses!$BR$3,R958=hypothèses!$BI$1),IF(K958&lt;=hypothèses!$BP$3,hypothèses!$BS$3,IF(K958&gt;=hypothèses!$BQ$3,hypothèses!$BT$3,K958*hypothèses!$BU$3)),IF(AND(D958=hypothèses!$BR$5,R958=hypothèses!$BJ$1),IF(K958&lt;=hypothèses!$BP$5,hypothèses!$BS$5,IF(K958&gt;=hypothèses!$BQ$5,hypothèses!$BT$5,K958*hypothèses!$BU$5)),IF(AND(D958=hypothèses!$BR$6,R958=hypothèses!$BJ$1),IF(K958&lt;=hypothèses!$BP$6,hypothèses!$BS$6,IF(K958&gt;=hypothèses!$BQ$6,hypothèses!$BT$6,K958*hypothèses!$BU$6)),IF(AND(D958=hypothèses!$BR$8,R958=hypothèses!$BK$1),IF(K958&lt;=hypothèses!$BP$8,hypothèses!$BS$8,IF(K958&gt;=hypothèses!$BQ$8,hypothèses!$BT$8,K958*hypothèses!$BU$8)),IF(AND(D958=hypothèses!$BR$9,R958=hypothèses!$BK$1),IF(K958&lt;=hypothèses!$BP$9,hypothèses!$BS$9,IF(K958&gt;=hypothèses!$BQ$9,hypothèses!$BT$9,K958*hypothèses!$BU$9)),IF(AND(D958=hypothèses!$BR$11,R958=hypothèses!$BL$1),IF(K958&lt;=hypothèses!$BP$11,hypothèses!$BS$11,IF(K958&gt;=hypothèses!$BQ$11,hypothèses!$BT$11,K958*hypothèses!$BU$11)),IF(AND(D958=hypothèses!$BR$12,R958=hypothèses!$BL$1),IF(K958&lt;=hypothèses!$BP$12,hypothèses!$BS$12,IF(K958&gt;=hypothèses!$BQ$12,hypothèses!$BT$12,K958*hypothèses!$BU$12)),IF(AND(D958=hypothèses!$BR$14,R958=hypothèses!$BM$1),IF(K958&lt;=hypothèses!$BP$14,hypothèses!$BS$14,IF(K958&gt;=hypothèses!$BQ$14,hypothèses!$BT$14,K958*hypothèses!$BU$14)),IF(AND(D958=hypothèses!$BR$15,R958=hypothèses!$BM$1),IF(K958&lt;=hypothèses!$BP$15,hypothèses!$BS$15,IF(K958&gt;=hypothèses!$BQ$15,hypothèses!$BT$15,K958*hypothèses!$BU$15)),IF(AND(D958=hypothèses!$BR$17,R958=hypothèses!$BN$1),IF(K958&lt;=hypothèses!$BP$17,hypothèses!$BS$17,IF(K958&gt;=hypothèses!$BQ$17,hypothèses!$BT$17,K958*hypothèses!$BU$17)),IF(AND(D958=hypothèses!$BR$18,R958=hypothèses!$BN$1),IF(K958&lt;=hypothèses!$BP$18,hypothèses!$BS$18,IF(K958&gt;=hypothèses!$BQ$18,hypothèses!$BT$18,K958*hypothèses!$BU$18)),0))))))))))))))</f>
        <v>66</v>
      </c>
      <c r="W958" t="str" cm="1">
        <f t="array" ref="W958">IFERROR(IF(T958&lt;0,0,IF(R958="tarif frais de dossier",30,K958*INDEX(hypothèses!$CC$2:$CR$21,MATCH(1,(K958&gt;=hypothèses!$BX$2:$BX$21)*(K958&lt;hypothèses!$BY$2:$BY$21)*(D958="Villeurbanne")+(K958&gt;=hypothèses!$BX$12:$BX$21)*(K958&lt;hypothèses!$BY$12:$BY$21)*(D958="Hors Villeurbanne"),0),CHOOSE(MATCH(R958,{"tarif eveil";"tarif courant";"tarif pratiques collectives";"tarif troisième cycle renforcé PPES";"tarif cumul";"tarif location"},0),1,4,7,10,13,16)))),"")</f>
        <v/>
      </c>
    </row>
    <row r="959" spans="1:23">
      <c r="A959" s="72" t="s">
        <v>71</v>
      </c>
      <c r="B959" s="72" t="s">
        <v>72</v>
      </c>
      <c r="C959" s="72" t="s">
        <v>73</v>
      </c>
      <c r="D959" t="s">
        <v>70</v>
      </c>
      <c r="E959" s="59">
        <v>0</v>
      </c>
      <c r="F959">
        <v>1</v>
      </c>
      <c r="G959">
        <v>1</v>
      </c>
      <c r="H959">
        <f>IF(Tableau1[[#This Row],[Tranche RFR]]&gt;=2,Tableau1[[#This Row],[Tranche RFR]]-1,Tableau1[[#This Row],[Tranche RFR]])</f>
        <v>1</v>
      </c>
      <c r="I959">
        <f>Tableau1[[#This Row],[RFR]]/Tableau1[[#This Row],[nb parts sans couple]]</f>
        <v>0</v>
      </c>
      <c r="J959" t="s">
        <v>77</v>
      </c>
      <c r="K959" s="4">
        <f t="shared" si="14"/>
        <v>0</v>
      </c>
      <c r="L959" s="49">
        <f>IF($K959&lt;=hypothèses!$BG$2,1,IF(AND($K959&gt;hypothèses!$BF$3,$K959&lt;=hypothèses!$BG$3),2,IF(AND($K959&gt;hypothèses!$BF$4,$K959&lt;=hypothèses!$BG$4),3,IF(AND($K959&gt;hypothèses!$BF$5,$K959&lt;=hypothèses!$BG$5),4,IF(AND($K959&gt;hypothèses!$BF$6,$K959&lt;=hypothèses!$BG$6),5,IF(AND($K959&gt;hypothèses!$BF$7,$K959&lt;=hypothèses!$BG$7),6,IF(AND($K959&gt;hypothèses!$BF$8,$K959&lt;=hypothèses!$BG$8),7,IF(AND($K959&gt;hypothèses!$BF$9,$K959&lt;=hypothèses!$BG$9),8,IF(AND($K959&gt;hypothèses!$BF$10,$K959&lt;=hypothèses!$BG$10),9,IF(AND($K959&gt;hypothèses!$BF$11,$K959&lt;=hypothèses!$BG$11),10,IF(Tableau1[[#This Row],[QF mens]]&gt;hypothèses!BG968,10,"")))))))))))</f>
        <v>1</v>
      </c>
      <c r="M959" s="49">
        <f>IF($K959&lt;=hypothèses!$BY$2,1,IF(AND($K959&gt;hypothèses!$BX$3,$K959&lt;=hypothèses!$BY$3),2,IF(AND($K959&gt;hypothèses!$BX$4,$K959&lt;=hypothèses!$BY$4),3,IF(AND($K959&gt;hypothèses!$BX$5,$K959&lt;=hypothèses!$BY$5),4,IF(AND($K959&gt;hypothèses!$BX$6,$K959&lt;=hypothèses!$BY$6),5,IF(AND($K959&gt;hypothèses!$BX$7,$K959&lt;=hypothèses!$BY$7),6,IF(AND($K959&gt;hypothèses!$BX$8,$K959&lt;=hypothèses!$BY$8),7,IF(AND($K959&gt;hypothèses!$BX$9,$K959&lt;=hypothèses!$BY$9),8,IF(AND($K959&gt;hypothèses!$BX$10,$K959&lt;=hypothèses!$BY$10),9,IF(AND($K959&gt;hypothèses!$BX$11,$K959&lt;=hypothèses!$BY$11),10,IF(Tableau1[[#This Row],[QF mens]]&gt;hypothèses!BH968,10,"")))))))))))</f>
        <v>1</v>
      </c>
      <c r="N959" s="49" t="s">
        <v>82</v>
      </c>
      <c r="O959" s="49" t="s">
        <v>77</v>
      </c>
      <c r="P959" s="49" t="s">
        <v>83</v>
      </c>
      <c r="Q959" s="49" t="s">
        <v>82</v>
      </c>
      <c r="T959">
        <v>0</v>
      </c>
      <c r="U959" s="58" t="str" cm="1">
        <f t="array" ref="U95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959" s="58">
        <f>IF(R959="Tarif Frais de dossier",30,IF(T959&lt;0,0,IF(AND(D959=hypothèses!$BR$2,R959=hypothèses!$BI$1),IF(K959&lt;=hypothèses!$BP$2,hypothèses!$BS$2,IF(K959&gt;=hypothèses!$BQ$2,hypothèses!$BT$2,K959*hypothèses!$BU$2)),IF(AND(D959=hypothèses!$BR$3,R959=hypothèses!$BI$1),IF(K959&lt;=hypothèses!$BP$3,hypothèses!$BS$3,IF(K959&gt;=hypothèses!$BQ$3,hypothèses!$BT$3,K959*hypothèses!$BU$3)),IF(AND(D959=hypothèses!$BR$5,R959=hypothèses!$BJ$1),IF(K959&lt;=hypothèses!$BP$5,hypothèses!$BS$5,IF(K959&gt;=hypothèses!$BQ$5,hypothèses!$BT$5,K959*hypothèses!$BU$5)),IF(AND(D959=hypothèses!$BR$6,R959=hypothèses!$BJ$1),IF(K959&lt;=hypothèses!$BP$6,hypothèses!$BS$6,IF(K959&gt;=hypothèses!$BQ$6,hypothèses!$BT$6,K959*hypothèses!$BU$6)),IF(AND(D959=hypothèses!$BR$8,R959=hypothèses!$BK$1),IF(K959&lt;=hypothèses!$BP$8,hypothèses!$BS$8,IF(K959&gt;=hypothèses!$BQ$8,hypothèses!$BT$8,K959*hypothèses!$BU$8)),IF(AND(D959=hypothèses!$BR$9,R959=hypothèses!$BK$1),IF(K959&lt;=hypothèses!$BP$9,hypothèses!$BS$9,IF(K959&gt;=hypothèses!$BQ$9,hypothèses!$BT$9,K959*hypothèses!$BU$9)),IF(AND(D959=hypothèses!$BR$11,R959=hypothèses!$BL$1),IF(K959&lt;=hypothèses!$BP$11,hypothèses!$BS$11,IF(K959&gt;=hypothèses!$BQ$11,hypothèses!$BT$11,K959*hypothèses!$BU$11)),IF(AND(D959=hypothèses!$BR$12,R959=hypothèses!$BL$1),IF(K959&lt;=hypothèses!$BP$12,hypothèses!$BS$12,IF(K959&gt;=hypothèses!$BQ$12,hypothèses!$BT$12,K959*hypothèses!$BU$12)),IF(AND(D959=hypothèses!$BR$14,R959=hypothèses!$BM$1),IF(K959&lt;=hypothèses!$BP$14,hypothèses!$BS$14,IF(K959&gt;=hypothèses!$BQ$14,hypothèses!$BT$14,K959*hypothèses!$BU$14)),IF(AND(D959=hypothèses!$BR$15,R959=hypothèses!$BM$1),IF(K959&lt;=hypothèses!$BP$15,hypothèses!$BS$15,IF(K959&gt;=hypothèses!$BQ$15,hypothèses!$BT$15,K959*hypothèses!$BU$15)),IF(AND(D959=hypothèses!$BR$17,R959=hypothèses!$BN$1),IF(K959&lt;=hypothèses!$BP$17,hypothèses!$BS$17,IF(K959&gt;=hypothèses!$BQ$17,hypothèses!$BT$17,K959*hypothèses!$BU$17)),IF(AND(D959=hypothèses!$BR$18,R959=hypothèses!$BN$1),IF(K959&lt;=hypothèses!$BP$18,hypothèses!$BS$18,IF(K959&gt;=hypothèses!$BQ$18,hypothèses!$BT$18,K959*hypothèses!$BU$18)),0))))))))))))))</f>
        <v>0</v>
      </c>
      <c r="W959" t="str" cm="1">
        <f t="array" ref="W959">IFERROR(IF(T959&lt;0,0,IF(R959="tarif frais de dossier",30,K959*INDEX(hypothèses!$CC$2:$CR$21,MATCH(1,(K959&gt;=hypothèses!$BX$2:$BX$21)*(K959&lt;hypothèses!$BY$2:$BY$21)*(D959="Villeurbanne")+(K959&gt;=hypothèses!$BX$12:$BX$21)*(K959&lt;hypothèses!$BY$12:$BY$21)*(D959="Hors Villeurbanne"),0),CHOOSE(MATCH(R959,{"tarif eveil";"tarif courant";"tarif pratiques collectives";"tarif troisième cycle renforcé PPES";"tarif cumul";"tarif location"},0),1,4,7,10,13,16)))),"")</f>
        <v/>
      </c>
    </row>
    <row r="960" spans="1:23">
      <c r="A960" s="71" t="s">
        <v>71</v>
      </c>
      <c r="B960" s="71" t="s">
        <v>72</v>
      </c>
      <c r="C960" s="71" t="s">
        <v>73</v>
      </c>
      <c r="D960" t="s">
        <v>70</v>
      </c>
      <c r="E960" s="59">
        <v>0</v>
      </c>
      <c r="F960">
        <v>1</v>
      </c>
      <c r="G960">
        <v>1</v>
      </c>
      <c r="H960">
        <f>IF(Tableau1[[#This Row],[Tranche RFR]]&gt;=2,Tableau1[[#This Row],[Tranche RFR]]-1,Tableau1[[#This Row],[Tranche RFR]])</f>
        <v>1</v>
      </c>
      <c r="I960">
        <f>Tableau1[[#This Row],[RFR]]/Tableau1[[#This Row],[nb parts sans couple]]</f>
        <v>0</v>
      </c>
      <c r="J960" t="s">
        <v>77</v>
      </c>
      <c r="K960" s="4">
        <f t="shared" si="14"/>
        <v>0</v>
      </c>
      <c r="L960" s="49">
        <f>IF($K960&lt;=hypothèses!$BG$2,1,IF(AND($K960&gt;hypothèses!$BF$3,$K960&lt;=hypothèses!$BG$3),2,IF(AND($K960&gt;hypothèses!$BF$4,$K960&lt;=hypothèses!$BG$4),3,IF(AND($K960&gt;hypothèses!$BF$5,$K960&lt;=hypothèses!$BG$5),4,IF(AND($K960&gt;hypothèses!$BF$6,$K960&lt;=hypothèses!$BG$6),5,IF(AND($K960&gt;hypothèses!$BF$7,$K960&lt;=hypothèses!$BG$7),6,IF(AND($K960&gt;hypothèses!$BF$8,$K960&lt;=hypothèses!$BG$8),7,IF(AND($K960&gt;hypothèses!$BF$9,$K960&lt;=hypothèses!$BG$9),8,IF(AND($K960&gt;hypothèses!$BF$10,$K960&lt;=hypothèses!$BG$10),9,IF(AND($K960&gt;hypothèses!$BF$11,$K960&lt;=hypothèses!$BG$11),10,IF(Tableau1[[#This Row],[QF mens]]&gt;hypothèses!BG969,10,"")))))))))))</f>
        <v>1</v>
      </c>
      <c r="M960" s="49">
        <f>IF($K960&lt;=hypothèses!$BY$2,1,IF(AND($K960&gt;hypothèses!$BX$3,$K960&lt;=hypothèses!$BY$3),2,IF(AND($K960&gt;hypothèses!$BX$4,$K960&lt;=hypothèses!$BY$4),3,IF(AND($K960&gt;hypothèses!$BX$5,$K960&lt;=hypothèses!$BY$5),4,IF(AND($K960&gt;hypothèses!$BX$6,$K960&lt;=hypothèses!$BY$6),5,IF(AND($K960&gt;hypothèses!$BX$7,$K960&lt;=hypothèses!$BY$7),6,IF(AND($K960&gt;hypothèses!$BX$8,$K960&lt;=hypothèses!$BY$8),7,IF(AND($K960&gt;hypothèses!$BX$9,$K960&lt;=hypothèses!$BY$9),8,IF(AND($K960&gt;hypothèses!$BX$10,$K960&lt;=hypothèses!$BY$10),9,IF(AND($K960&gt;hypothèses!$BX$11,$K960&lt;=hypothèses!$BY$11),10,IF(Tableau1[[#This Row],[QF mens]]&gt;hypothèses!BH969,10,"")))))))))))</f>
        <v>1</v>
      </c>
      <c r="N960" s="49" t="s">
        <v>82</v>
      </c>
      <c r="O960" s="49" t="s">
        <v>77</v>
      </c>
      <c r="P960" s="49" t="s">
        <v>83</v>
      </c>
      <c r="Q960" s="49" t="s">
        <v>82</v>
      </c>
      <c r="T960">
        <v>0</v>
      </c>
      <c r="U960" s="58" t="str" cm="1">
        <f t="array" ref="U96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960" s="58">
        <f>IF(R960="Tarif Frais de dossier",30,IF(T960&lt;0,0,IF(AND(D960=hypothèses!$BR$2,R960=hypothèses!$BI$1),IF(K960&lt;=hypothèses!$BP$2,hypothèses!$BS$2,IF(K960&gt;=hypothèses!$BQ$2,hypothèses!$BT$2,K960*hypothèses!$BU$2)),IF(AND(D960=hypothèses!$BR$3,R960=hypothèses!$BI$1),IF(K960&lt;=hypothèses!$BP$3,hypothèses!$BS$3,IF(K960&gt;=hypothèses!$BQ$3,hypothèses!$BT$3,K960*hypothèses!$BU$3)),IF(AND(D960=hypothèses!$BR$5,R960=hypothèses!$BJ$1),IF(K960&lt;=hypothèses!$BP$5,hypothèses!$BS$5,IF(K960&gt;=hypothèses!$BQ$5,hypothèses!$BT$5,K960*hypothèses!$BU$5)),IF(AND(D960=hypothèses!$BR$6,R960=hypothèses!$BJ$1),IF(K960&lt;=hypothèses!$BP$6,hypothèses!$BS$6,IF(K960&gt;=hypothèses!$BQ$6,hypothèses!$BT$6,K960*hypothèses!$BU$6)),IF(AND(D960=hypothèses!$BR$8,R960=hypothèses!$BK$1),IF(K960&lt;=hypothèses!$BP$8,hypothèses!$BS$8,IF(K960&gt;=hypothèses!$BQ$8,hypothèses!$BT$8,K960*hypothèses!$BU$8)),IF(AND(D960=hypothèses!$BR$9,R960=hypothèses!$BK$1),IF(K960&lt;=hypothèses!$BP$9,hypothèses!$BS$9,IF(K960&gt;=hypothèses!$BQ$9,hypothèses!$BT$9,K960*hypothèses!$BU$9)),IF(AND(D960=hypothèses!$BR$11,R960=hypothèses!$BL$1),IF(K960&lt;=hypothèses!$BP$11,hypothèses!$BS$11,IF(K960&gt;=hypothèses!$BQ$11,hypothèses!$BT$11,K960*hypothèses!$BU$11)),IF(AND(D960=hypothèses!$BR$12,R960=hypothèses!$BL$1),IF(K960&lt;=hypothèses!$BP$12,hypothèses!$BS$12,IF(K960&gt;=hypothèses!$BQ$12,hypothèses!$BT$12,K960*hypothèses!$BU$12)),IF(AND(D960=hypothèses!$BR$14,R960=hypothèses!$BM$1),IF(K960&lt;=hypothèses!$BP$14,hypothèses!$BS$14,IF(K960&gt;=hypothèses!$BQ$14,hypothèses!$BT$14,K960*hypothèses!$BU$14)),IF(AND(D960=hypothèses!$BR$15,R960=hypothèses!$BM$1),IF(K960&lt;=hypothèses!$BP$15,hypothèses!$BS$15,IF(K960&gt;=hypothèses!$BQ$15,hypothèses!$BT$15,K960*hypothèses!$BU$15)),IF(AND(D960=hypothèses!$BR$17,R960=hypothèses!$BN$1),IF(K960&lt;=hypothèses!$BP$17,hypothèses!$BS$17,IF(K960&gt;=hypothèses!$BQ$17,hypothèses!$BT$17,K960*hypothèses!$BU$17)),IF(AND(D960=hypothèses!$BR$18,R960=hypothèses!$BN$1),IF(K960&lt;=hypothèses!$BP$18,hypothèses!$BS$18,IF(K960&gt;=hypothèses!$BQ$18,hypothèses!$BT$18,K960*hypothèses!$BU$18)),0))))))))))))))</f>
        <v>0</v>
      </c>
      <c r="W960" t="str" cm="1">
        <f t="array" ref="W960">IFERROR(IF(T960&lt;0,0,IF(R960="tarif frais de dossier",30,K960*INDEX(hypothèses!$CC$2:$CR$21,MATCH(1,(K960&gt;=hypothèses!$BX$2:$BX$21)*(K960&lt;hypothèses!$BY$2:$BY$21)*(D960="Villeurbanne")+(K960&gt;=hypothèses!$BX$12:$BX$21)*(K960&lt;hypothèses!$BY$12:$BY$21)*(D960="Hors Villeurbanne"),0),CHOOSE(MATCH(R960,{"tarif eveil";"tarif courant";"tarif pratiques collectives";"tarif troisième cycle renforcé PPES";"tarif cumul";"tarif location"},0),1,4,7,10,13,16)))),"")</f>
        <v/>
      </c>
    </row>
    <row r="961" spans="1:23">
      <c r="A961" s="72" t="s">
        <v>71</v>
      </c>
      <c r="B961" s="72" t="s">
        <v>72</v>
      </c>
      <c r="C961" s="72" t="s">
        <v>73</v>
      </c>
      <c r="D961" t="s">
        <v>86</v>
      </c>
      <c r="E961" s="59">
        <v>20339</v>
      </c>
      <c r="F961">
        <v>9</v>
      </c>
      <c r="G961">
        <v>1</v>
      </c>
      <c r="H961">
        <f>IF(Tableau1[[#This Row],[Tranche RFR]]&gt;=2,Tableau1[[#This Row],[Tranche RFR]]-1,Tableau1[[#This Row],[Tranche RFR]])</f>
        <v>8</v>
      </c>
      <c r="I961">
        <f>Tableau1[[#This Row],[RFR]]/Tableau1[[#This Row],[nb parts sans couple]]</f>
        <v>2542.375</v>
      </c>
      <c r="J961" t="s">
        <v>77</v>
      </c>
      <c r="K961" s="4">
        <f t="shared" si="14"/>
        <v>1694.9166666666667</v>
      </c>
      <c r="L961" s="49">
        <f>IF($K961&lt;=hypothèses!$BG$2,1,IF(AND($K961&gt;hypothèses!$BF$3,$K961&lt;=hypothèses!$BG$3),2,IF(AND($K961&gt;hypothèses!$BF$4,$K961&lt;=hypothèses!$BG$4),3,IF(AND($K961&gt;hypothèses!$BF$5,$K961&lt;=hypothèses!$BG$5),4,IF(AND($K961&gt;hypothèses!$BF$6,$K961&lt;=hypothèses!$BG$6),5,IF(AND($K961&gt;hypothèses!$BF$7,$K961&lt;=hypothèses!$BG$7),6,IF(AND($K961&gt;hypothèses!$BF$8,$K961&lt;=hypothèses!$BG$8),7,IF(AND($K961&gt;hypothèses!$BF$9,$K961&lt;=hypothèses!$BG$9),8,IF(AND($K961&gt;hypothèses!$BF$10,$K961&lt;=hypothèses!$BG$10),9,IF(AND($K961&gt;hypothèses!$BF$11,$K961&lt;=hypothèses!$BG$11),10,IF(Tableau1[[#This Row],[QF mens]]&gt;hypothèses!BG970,10,"")))))))))))</f>
        <v>8</v>
      </c>
      <c r="M961" s="49">
        <f>IF($K961&lt;=hypothèses!$BY$2,1,IF(AND($K961&gt;hypothèses!$BX$3,$K961&lt;=hypothèses!$BY$3),2,IF(AND($K961&gt;hypothèses!$BX$4,$K961&lt;=hypothèses!$BY$4),3,IF(AND($K961&gt;hypothèses!$BX$5,$K961&lt;=hypothèses!$BY$5),4,IF(AND($K961&gt;hypothèses!$BX$6,$K961&lt;=hypothèses!$BY$6),5,IF(AND($K961&gt;hypothèses!$BX$7,$K961&lt;=hypothèses!$BY$7),6,IF(AND($K961&gt;hypothèses!$BX$8,$K961&lt;=hypothèses!$BY$8),7,IF(AND($K961&gt;hypothèses!$BX$9,$K961&lt;=hypothèses!$BY$9),8,IF(AND($K961&gt;hypothèses!$BX$10,$K961&lt;=hypothèses!$BY$10),9,IF(AND($K961&gt;hypothèses!$BX$11,$K961&lt;=hypothèses!$BY$11),10,IF(Tableau1[[#This Row],[QF mens]]&gt;hypothèses!BH970,10,"")))))))))))</f>
        <v>8</v>
      </c>
      <c r="N961" s="49" t="s">
        <v>82</v>
      </c>
      <c r="O961" s="49" t="s">
        <v>77</v>
      </c>
      <c r="P961" s="49" t="s">
        <v>83</v>
      </c>
      <c r="Q961" s="49" t="s">
        <v>82</v>
      </c>
      <c r="R961" t="s">
        <v>13</v>
      </c>
      <c r="S961">
        <v>1.1000000000000001</v>
      </c>
      <c r="T961">
        <v>656.7</v>
      </c>
      <c r="U961" s="58" cm="1">
        <f t="array" ref="U96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1155.759</v>
      </c>
      <c r="V961" s="58">
        <f>IF(R961="Tarif Frais de dossier",30,IF(T961&lt;0,0,IF(AND(D961=hypothèses!$BR$2,R961=hypothèses!$BI$1),IF(K961&lt;=hypothèses!$BP$2,hypothèses!$BS$2,IF(K961&gt;=hypothèses!$BQ$2,hypothèses!$BT$2,K961*hypothèses!$BU$2)),IF(AND(D961=hypothèses!$BR$3,R961=hypothèses!$BI$1),IF(K961&lt;=hypothèses!$BP$3,hypothèses!$BS$3,IF(K961&gt;=hypothèses!$BQ$3,hypothèses!$BT$3,K961*hypothèses!$BU$3)),IF(AND(D961=hypothèses!$BR$5,R961=hypothèses!$BJ$1),IF(K961&lt;=hypothèses!$BP$5,hypothèses!$BS$5,IF(K961&gt;=hypothèses!$BQ$5,hypothèses!$BT$5,K961*hypothèses!$BU$5)),IF(AND(D961=hypothèses!$BR$6,R961=hypothèses!$BJ$1),IF(K961&lt;=hypothèses!$BP$6,hypothèses!$BS$6,IF(K961&gt;=hypothèses!$BQ$6,hypothèses!$BT$6,K961*hypothèses!$BU$6)),IF(AND(D961=hypothèses!$BR$8,R961=hypothèses!$BK$1),IF(K961&lt;=hypothèses!$BP$8,hypothèses!$BS$8,IF(K961&gt;=hypothèses!$BQ$8,hypothèses!$BT$8,K961*hypothèses!$BU$8)),IF(AND(D961=hypothèses!$BR$9,R961=hypothèses!$BK$1),IF(K961&lt;=hypothèses!$BP$9,hypothèses!$BS$9,IF(K961&gt;=hypothèses!$BQ$9,hypothèses!$BT$9,K961*hypothèses!$BU$9)),IF(AND(D961=hypothèses!$BR$11,R961=hypothèses!$BL$1),IF(K961&lt;=hypothèses!$BP$11,hypothèses!$BS$11,IF(K961&gt;=hypothèses!$BQ$11,hypothèses!$BT$11,K961*hypothèses!$BU$11)),IF(AND(D961=hypothèses!$BR$12,R961=hypothèses!$BL$1),IF(K961&lt;=hypothèses!$BP$12,hypothèses!$BS$12,IF(K961&gt;=hypothèses!$BQ$12,hypothèses!$BT$12,K961*hypothèses!$BU$12)),IF(AND(D961=hypothèses!$BR$14,R961=hypothèses!$BM$1),IF(K961&lt;=hypothèses!$BP$14,hypothèses!$BS$14,IF(K961&gt;=hypothèses!$BQ$14,hypothèses!$BT$14,K961*hypothèses!$BU$14)),IF(AND(D961=hypothèses!$BR$15,R961=hypothèses!$BM$1),IF(K961&lt;=hypothèses!$BP$15,hypothèses!$BS$15,IF(K961&gt;=hypothèses!$BQ$15,hypothèses!$BT$15,K961*hypothèses!$BU$15)),IF(AND(D961=hypothèses!$BR$17,R961=hypothèses!$BN$1),IF(K961&lt;=hypothèses!$BP$17,hypothèses!$BS$17,IF(K961&gt;=hypothèses!$BQ$17,hypothèses!$BT$17,K961*hypothèses!$BU$17)),IF(AND(D961=hypothèses!$BR$18,R961=hypothèses!$BN$1),IF(K961&lt;=hypothèses!$BP$18,hypothèses!$BS$18,IF(K961&gt;=hypothèses!$BQ$18,hypothèses!$BT$18,K961*hypothèses!$BU$18)),0))))))))))))))</f>
        <v>559.3225000000001</v>
      </c>
      <c r="W961" t="str" cm="1">
        <f t="array" ref="W961">IFERROR(IF(T961&lt;0,0,IF(R961="tarif frais de dossier",30,K961*INDEX(hypothèses!$CC$2:$CR$21,MATCH(1,(K961&gt;=hypothèses!$BX$2:$BX$21)*(K961&lt;hypothèses!$BY$2:$BY$21)*(D961="Villeurbanne")+(K961&gt;=hypothèses!$BX$12:$BX$21)*(K961&lt;hypothèses!$BY$12:$BY$21)*(D961="Hors Villeurbanne"),0),CHOOSE(MATCH(R961,{"tarif eveil";"tarif courant";"tarif pratiques collectives";"tarif troisième cycle renforcé PPES";"tarif cumul";"tarif location"},0),1,4,7,10,13,16)))),"")</f>
        <v/>
      </c>
    </row>
    <row r="962" spans="1:23">
      <c r="A962" s="71" t="s">
        <v>71</v>
      </c>
      <c r="B962" s="71" t="s">
        <v>72</v>
      </c>
      <c r="C962" s="71" t="s">
        <v>73</v>
      </c>
      <c r="D962" t="s">
        <v>86</v>
      </c>
      <c r="E962" s="59">
        <v>20339</v>
      </c>
      <c r="F962">
        <v>9</v>
      </c>
      <c r="G962">
        <v>1</v>
      </c>
      <c r="H962">
        <f>IF(Tableau1[[#This Row],[Tranche RFR]]&gt;=2,Tableau1[[#This Row],[Tranche RFR]]-1,Tableau1[[#This Row],[Tranche RFR]])</f>
        <v>8</v>
      </c>
      <c r="I962">
        <f>Tableau1[[#This Row],[RFR]]/Tableau1[[#This Row],[nb parts sans couple]]</f>
        <v>2542.375</v>
      </c>
      <c r="J962" t="s">
        <v>77</v>
      </c>
      <c r="K962" s="4">
        <f t="shared" ref="K962:K1025" si="15">(E962/G962)/12</f>
        <v>1694.9166666666667</v>
      </c>
      <c r="L962" s="49">
        <f>IF($K962&lt;=hypothèses!$BG$2,1,IF(AND($K962&gt;hypothèses!$BF$3,$K962&lt;=hypothèses!$BG$3),2,IF(AND($K962&gt;hypothèses!$BF$4,$K962&lt;=hypothèses!$BG$4),3,IF(AND($K962&gt;hypothèses!$BF$5,$K962&lt;=hypothèses!$BG$5),4,IF(AND($K962&gt;hypothèses!$BF$6,$K962&lt;=hypothèses!$BG$6),5,IF(AND($K962&gt;hypothèses!$BF$7,$K962&lt;=hypothèses!$BG$7),6,IF(AND($K962&gt;hypothèses!$BF$8,$K962&lt;=hypothèses!$BG$8),7,IF(AND($K962&gt;hypothèses!$BF$9,$K962&lt;=hypothèses!$BG$9),8,IF(AND($K962&gt;hypothèses!$BF$10,$K962&lt;=hypothèses!$BG$10),9,IF(AND($K962&gt;hypothèses!$BF$11,$K962&lt;=hypothèses!$BG$11),10,IF(Tableau1[[#This Row],[QF mens]]&gt;hypothèses!BG971,10,"")))))))))))</f>
        <v>8</v>
      </c>
      <c r="M962" s="49">
        <f>IF($K962&lt;=hypothèses!$BY$2,1,IF(AND($K962&gt;hypothèses!$BX$3,$K962&lt;=hypothèses!$BY$3),2,IF(AND($K962&gt;hypothèses!$BX$4,$K962&lt;=hypothèses!$BY$4),3,IF(AND($K962&gt;hypothèses!$BX$5,$K962&lt;=hypothèses!$BY$5),4,IF(AND($K962&gt;hypothèses!$BX$6,$K962&lt;=hypothèses!$BY$6),5,IF(AND($K962&gt;hypothèses!$BX$7,$K962&lt;=hypothèses!$BY$7),6,IF(AND($K962&gt;hypothèses!$BX$8,$K962&lt;=hypothèses!$BY$8),7,IF(AND($K962&gt;hypothèses!$BX$9,$K962&lt;=hypothèses!$BY$9),8,IF(AND($K962&gt;hypothèses!$BX$10,$K962&lt;=hypothèses!$BY$10),9,IF(AND($K962&gt;hypothèses!$BX$11,$K962&lt;=hypothèses!$BY$11),10,IF(Tableau1[[#This Row],[QF mens]]&gt;hypothèses!BH971,10,"")))))))))))</f>
        <v>8</v>
      </c>
      <c r="N962" s="49" t="s">
        <v>82</v>
      </c>
      <c r="O962" s="49" t="s">
        <v>77</v>
      </c>
      <c r="P962" s="49" t="s">
        <v>83</v>
      </c>
      <c r="Q962" s="49" t="s">
        <v>82</v>
      </c>
      <c r="T962">
        <v>0</v>
      </c>
      <c r="U962" s="58" t="str" cm="1">
        <f t="array" ref="U96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962" s="58">
        <f>IF(R962="Tarif Frais de dossier",30,IF(T962&lt;0,0,IF(AND(D962=hypothèses!$BR$2,R962=hypothèses!$BI$1),IF(K962&lt;=hypothèses!$BP$2,hypothèses!$BS$2,IF(K962&gt;=hypothèses!$BQ$2,hypothèses!$BT$2,K962*hypothèses!$BU$2)),IF(AND(D962=hypothèses!$BR$3,R962=hypothèses!$BI$1),IF(K962&lt;=hypothèses!$BP$3,hypothèses!$BS$3,IF(K962&gt;=hypothèses!$BQ$3,hypothèses!$BT$3,K962*hypothèses!$BU$3)),IF(AND(D962=hypothèses!$BR$5,R962=hypothèses!$BJ$1),IF(K962&lt;=hypothèses!$BP$5,hypothèses!$BS$5,IF(K962&gt;=hypothèses!$BQ$5,hypothèses!$BT$5,K962*hypothèses!$BU$5)),IF(AND(D962=hypothèses!$BR$6,R962=hypothèses!$BJ$1),IF(K962&lt;=hypothèses!$BP$6,hypothèses!$BS$6,IF(K962&gt;=hypothèses!$BQ$6,hypothèses!$BT$6,K962*hypothèses!$BU$6)),IF(AND(D962=hypothèses!$BR$8,R962=hypothèses!$BK$1),IF(K962&lt;=hypothèses!$BP$8,hypothèses!$BS$8,IF(K962&gt;=hypothèses!$BQ$8,hypothèses!$BT$8,K962*hypothèses!$BU$8)),IF(AND(D962=hypothèses!$BR$9,R962=hypothèses!$BK$1),IF(K962&lt;=hypothèses!$BP$9,hypothèses!$BS$9,IF(K962&gt;=hypothèses!$BQ$9,hypothèses!$BT$9,K962*hypothèses!$BU$9)),IF(AND(D962=hypothèses!$BR$11,R962=hypothèses!$BL$1),IF(K962&lt;=hypothèses!$BP$11,hypothèses!$BS$11,IF(K962&gt;=hypothèses!$BQ$11,hypothèses!$BT$11,K962*hypothèses!$BU$11)),IF(AND(D962=hypothèses!$BR$12,R962=hypothèses!$BL$1),IF(K962&lt;=hypothèses!$BP$12,hypothèses!$BS$12,IF(K962&gt;=hypothèses!$BQ$12,hypothèses!$BT$12,K962*hypothèses!$BU$12)),IF(AND(D962=hypothèses!$BR$14,R962=hypothèses!$BM$1),IF(K962&lt;=hypothèses!$BP$14,hypothèses!$BS$14,IF(K962&gt;=hypothèses!$BQ$14,hypothèses!$BT$14,K962*hypothèses!$BU$14)),IF(AND(D962=hypothèses!$BR$15,R962=hypothèses!$BM$1),IF(K962&lt;=hypothèses!$BP$15,hypothèses!$BS$15,IF(K962&gt;=hypothèses!$BQ$15,hypothèses!$BT$15,K962*hypothèses!$BU$15)),IF(AND(D962=hypothèses!$BR$17,R962=hypothèses!$BN$1),IF(K962&lt;=hypothèses!$BP$17,hypothèses!$BS$17,IF(K962&gt;=hypothèses!$BQ$17,hypothèses!$BT$17,K962*hypothèses!$BU$17)),IF(AND(D962=hypothèses!$BR$18,R962=hypothèses!$BN$1),IF(K962&lt;=hypothèses!$BP$18,hypothèses!$BS$18,IF(K962&gt;=hypothèses!$BQ$18,hypothèses!$BT$18,K962*hypothèses!$BU$18)),0))))))))))))))</f>
        <v>0</v>
      </c>
      <c r="W962" t="str" cm="1">
        <f t="array" ref="W962">IFERROR(IF(T962&lt;0,0,IF(R962="tarif frais de dossier",30,K962*INDEX(hypothèses!$CC$2:$CR$21,MATCH(1,(K962&gt;=hypothèses!$BX$2:$BX$21)*(K962&lt;hypothèses!$BY$2:$BY$21)*(D962="Villeurbanne")+(K962&gt;=hypothèses!$BX$12:$BX$21)*(K962&lt;hypothèses!$BY$12:$BY$21)*(D962="Hors Villeurbanne"),0),CHOOSE(MATCH(R962,{"tarif eveil";"tarif courant";"tarif pratiques collectives";"tarif troisième cycle renforcé PPES";"tarif cumul";"tarif location"},0),1,4,7,10,13,16)))),"")</f>
        <v/>
      </c>
    </row>
    <row r="963" spans="1:23">
      <c r="A963" s="72" t="s">
        <v>71</v>
      </c>
      <c r="B963" s="72" t="s">
        <v>72</v>
      </c>
      <c r="C963" s="72" t="s">
        <v>73</v>
      </c>
      <c r="D963" t="s">
        <v>86</v>
      </c>
      <c r="E963" s="59">
        <v>20339</v>
      </c>
      <c r="F963">
        <v>9</v>
      </c>
      <c r="G963">
        <v>1</v>
      </c>
      <c r="H963">
        <f>IF(Tableau1[[#This Row],[Tranche RFR]]&gt;=2,Tableau1[[#This Row],[Tranche RFR]]-1,Tableau1[[#This Row],[Tranche RFR]])</f>
        <v>8</v>
      </c>
      <c r="I963">
        <f>Tableau1[[#This Row],[RFR]]/Tableau1[[#This Row],[nb parts sans couple]]</f>
        <v>2542.375</v>
      </c>
      <c r="J963" t="s">
        <v>77</v>
      </c>
      <c r="K963" s="4">
        <f t="shared" si="15"/>
        <v>1694.9166666666667</v>
      </c>
      <c r="L963" s="49">
        <f>IF($K963&lt;=hypothèses!$BG$2,1,IF(AND($K963&gt;hypothèses!$BF$3,$K963&lt;=hypothèses!$BG$3),2,IF(AND($K963&gt;hypothèses!$BF$4,$K963&lt;=hypothèses!$BG$4),3,IF(AND($K963&gt;hypothèses!$BF$5,$K963&lt;=hypothèses!$BG$5),4,IF(AND($K963&gt;hypothèses!$BF$6,$K963&lt;=hypothèses!$BG$6),5,IF(AND($K963&gt;hypothèses!$BF$7,$K963&lt;=hypothèses!$BG$7),6,IF(AND($K963&gt;hypothèses!$BF$8,$K963&lt;=hypothèses!$BG$8),7,IF(AND($K963&gt;hypothèses!$BF$9,$K963&lt;=hypothèses!$BG$9),8,IF(AND($K963&gt;hypothèses!$BF$10,$K963&lt;=hypothèses!$BG$10),9,IF(AND($K963&gt;hypothèses!$BF$11,$K963&lt;=hypothèses!$BG$11),10,IF(Tableau1[[#This Row],[QF mens]]&gt;hypothèses!BG972,10,"")))))))))))</f>
        <v>8</v>
      </c>
      <c r="M963" s="49">
        <f>IF($K963&lt;=hypothèses!$BY$2,1,IF(AND($K963&gt;hypothèses!$BX$3,$K963&lt;=hypothèses!$BY$3),2,IF(AND($K963&gt;hypothèses!$BX$4,$K963&lt;=hypothèses!$BY$4),3,IF(AND($K963&gt;hypothèses!$BX$5,$K963&lt;=hypothèses!$BY$5),4,IF(AND($K963&gt;hypothèses!$BX$6,$K963&lt;=hypothèses!$BY$6),5,IF(AND($K963&gt;hypothèses!$BX$7,$K963&lt;=hypothèses!$BY$7),6,IF(AND($K963&gt;hypothèses!$BX$8,$K963&lt;=hypothèses!$BY$8),7,IF(AND($K963&gt;hypothèses!$BX$9,$K963&lt;=hypothèses!$BY$9),8,IF(AND($K963&gt;hypothèses!$BX$10,$K963&lt;=hypothèses!$BY$10),9,IF(AND($K963&gt;hypothèses!$BX$11,$K963&lt;=hypothèses!$BY$11),10,IF(Tableau1[[#This Row],[QF mens]]&gt;hypothèses!BH972,10,"")))))))))))</f>
        <v>8</v>
      </c>
      <c r="N963" s="49" t="s">
        <v>82</v>
      </c>
      <c r="O963" s="49" t="s">
        <v>77</v>
      </c>
      <c r="P963" s="49" t="s">
        <v>83</v>
      </c>
      <c r="Q963" s="49" t="s">
        <v>82</v>
      </c>
      <c r="T963">
        <v>0</v>
      </c>
      <c r="U963" s="58" t="str" cm="1">
        <f t="array" ref="U96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963" s="58">
        <f>IF(R963="Tarif Frais de dossier",30,IF(T963&lt;0,0,IF(AND(D963=hypothèses!$BR$2,R963=hypothèses!$BI$1),IF(K963&lt;=hypothèses!$BP$2,hypothèses!$BS$2,IF(K963&gt;=hypothèses!$BQ$2,hypothèses!$BT$2,K963*hypothèses!$BU$2)),IF(AND(D963=hypothèses!$BR$3,R963=hypothèses!$BI$1),IF(K963&lt;=hypothèses!$BP$3,hypothèses!$BS$3,IF(K963&gt;=hypothèses!$BQ$3,hypothèses!$BT$3,K963*hypothèses!$BU$3)),IF(AND(D963=hypothèses!$BR$5,R963=hypothèses!$BJ$1),IF(K963&lt;=hypothèses!$BP$5,hypothèses!$BS$5,IF(K963&gt;=hypothèses!$BQ$5,hypothèses!$BT$5,K963*hypothèses!$BU$5)),IF(AND(D963=hypothèses!$BR$6,R963=hypothèses!$BJ$1),IF(K963&lt;=hypothèses!$BP$6,hypothèses!$BS$6,IF(K963&gt;=hypothèses!$BQ$6,hypothèses!$BT$6,K963*hypothèses!$BU$6)),IF(AND(D963=hypothèses!$BR$8,R963=hypothèses!$BK$1),IF(K963&lt;=hypothèses!$BP$8,hypothèses!$BS$8,IF(K963&gt;=hypothèses!$BQ$8,hypothèses!$BT$8,K963*hypothèses!$BU$8)),IF(AND(D963=hypothèses!$BR$9,R963=hypothèses!$BK$1),IF(K963&lt;=hypothèses!$BP$9,hypothèses!$BS$9,IF(K963&gt;=hypothèses!$BQ$9,hypothèses!$BT$9,K963*hypothèses!$BU$9)),IF(AND(D963=hypothèses!$BR$11,R963=hypothèses!$BL$1),IF(K963&lt;=hypothèses!$BP$11,hypothèses!$BS$11,IF(K963&gt;=hypothèses!$BQ$11,hypothèses!$BT$11,K963*hypothèses!$BU$11)),IF(AND(D963=hypothèses!$BR$12,R963=hypothèses!$BL$1),IF(K963&lt;=hypothèses!$BP$12,hypothèses!$BS$12,IF(K963&gt;=hypothèses!$BQ$12,hypothèses!$BT$12,K963*hypothèses!$BU$12)),IF(AND(D963=hypothèses!$BR$14,R963=hypothèses!$BM$1),IF(K963&lt;=hypothèses!$BP$14,hypothèses!$BS$14,IF(K963&gt;=hypothèses!$BQ$14,hypothèses!$BT$14,K963*hypothèses!$BU$14)),IF(AND(D963=hypothèses!$BR$15,R963=hypothèses!$BM$1),IF(K963&lt;=hypothèses!$BP$15,hypothèses!$BS$15,IF(K963&gt;=hypothèses!$BQ$15,hypothèses!$BT$15,K963*hypothèses!$BU$15)),IF(AND(D963=hypothèses!$BR$17,R963=hypothèses!$BN$1),IF(K963&lt;=hypothèses!$BP$17,hypothèses!$BS$17,IF(K963&gt;=hypothèses!$BQ$17,hypothèses!$BT$17,K963*hypothèses!$BU$17)),IF(AND(D963=hypothèses!$BR$18,R963=hypothèses!$BN$1),IF(K963&lt;=hypothèses!$BP$18,hypothèses!$BS$18,IF(K963&gt;=hypothèses!$BQ$18,hypothèses!$BT$18,K963*hypothèses!$BU$18)),0))))))))))))))</f>
        <v>0</v>
      </c>
      <c r="W963" t="str" cm="1">
        <f t="array" ref="W963">IFERROR(IF(T963&lt;0,0,IF(R963="tarif frais de dossier",30,K963*INDEX(hypothèses!$CC$2:$CR$21,MATCH(1,(K963&gt;=hypothèses!$BX$2:$BX$21)*(K963&lt;hypothèses!$BY$2:$BY$21)*(D963="Villeurbanne")+(K963&gt;=hypothèses!$BX$12:$BX$21)*(K963&lt;hypothèses!$BY$12:$BY$21)*(D963="Hors Villeurbanne"),0),CHOOSE(MATCH(R963,{"tarif eveil";"tarif courant";"tarif pratiques collectives";"tarif troisième cycle renforcé PPES";"tarif cumul";"tarif location"},0),1,4,7,10,13,16)))),"")</f>
        <v/>
      </c>
    </row>
    <row r="964" spans="1:23">
      <c r="A964" s="71" t="s">
        <v>71</v>
      </c>
      <c r="B964" s="71" t="s">
        <v>72</v>
      </c>
      <c r="C964" s="71" t="s">
        <v>73</v>
      </c>
      <c r="D964" t="s">
        <v>86</v>
      </c>
      <c r="E964" s="59">
        <v>20339</v>
      </c>
      <c r="F964">
        <v>9</v>
      </c>
      <c r="G964">
        <v>1</v>
      </c>
      <c r="H964">
        <f>IF(Tableau1[[#This Row],[Tranche RFR]]&gt;=2,Tableau1[[#This Row],[Tranche RFR]]-1,Tableau1[[#This Row],[Tranche RFR]])</f>
        <v>8</v>
      </c>
      <c r="I964">
        <f>Tableau1[[#This Row],[RFR]]/Tableau1[[#This Row],[nb parts sans couple]]</f>
        <v>2542.375</v>
      </c>
      <c r="J964" t="s">
        <v>77</v>
      </c>
      <c r="K964" s="4">
        <f t="shared" si="15"/>
        <v>1694.9166666666667</v>
      </c>
      <c r="L964" s="49">
        <f>IF($K964&lt;=hypothèses!$BG$2,1,IF(AND($K964&gt;hypothèses!$BF$3,$K964&lt;=hypothèses!$BG$3),2,IF(AND($K964&gt;hypothèses!$BF$4,$K964&lt;=hypothèses!$BG$4),3,IF(AND($K964&gt;hypothèses!$BF$5,$K964&lt;=hypothèses!$BG$5),4,IF(AND($K964&gt;hypothèses!$BF$6,$K964&lt;=hypothèses!$BG$6),5,IF(AND($K964&gt;hypothèses!$BF$7,$K964&lt;=hypothèses!$BG$7),6,IF(AND($K964&gt;hypothèses!$BF$8,$K964&lt;=hypothèses!$BG$8),7,IF(AND($K964&gt;hypothèses!$BF$9,$K964&lt;=hypothèses!$BG$9),8,IF(AND($K964&gt;hypothèses!$BF$10,$K964&lt;=hypothèses!$BG$10),9,IF(AND($K964&gt;hypothèses!$BF$11,$K964&lt;=hypothèses!$BG$11),10,IF(Tableau1[[#This Row],[QF mens]]&gt;hypothèses!BG973,10,"")))))))))))</f>
        <v>8</v>
      </c>
      <c r="M964" s="49">
        <f>IF($K964&lt;=hypothèses!$BY$2,1,IF(AND($K964&gt;hypothèses!$BX$3,$K964&lt;=hypothèses!$BY$3),2,IF(AND($K964&gt;hypothèses!$BX$4,$K964&lt;=hypothèses!$BY$4),3,IF(AND($K964&gt;hypothèses!$BX$5,$K964&lt;=hypothèses!$BY$5),4,IF(AND($K964&gt;hypothèses!$BX$6,$K964&lt;=hypothèses!$BY$6),5,IF(AND($K964&gt;hypothèses!$BX$7,$K964&lt;=hypothèses!$BY$7),6,IF(AND($K964&gt;hypothèses!$BX$8,$K964&lt;=hypothèses!$BY$8),7,IF(AND($K964&gt;hypothèses!$BX$9,$K964&lt;=hypothèses!$BY$9),8,IF(AND($K964&gt;hypothèses!$BX$10,$K964&lt;=hypothèses!$BY$10),9,IF(AND($K964&gt;hypothèses!$BX$11,$K964&lt;=hypothèses!$BY$11),10,IF(Tableau1[[#This Row],[QF mens]]&gt;hypothèses!BH973,10,"")))))))))))</f>
        <v>8</v>
      </c>
      <c r="N964" s="49" t="s">
        <v>82</v>
      </c>
      <c r="O964" s="49" t="s">
        <v>77</v>
      </c>
      <c r="P964" s="49" t="s">
        <v>83</v>
      </c>
      <c r="Q964" s="49" t="s">
        <v>82</v>
      </c>
      <c r="T964">
        <v>0</v>
      </c>
      <c r="U964" s="58" t="str" cm="1">
        <f t="array" ref="U96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964" s="58">
        <f>IF(R964="Tarif Frais de dossier",30,IF(T964&lt;0,0,IF(AND(D964=hypothèses!$BR$2,R964=hypothèses!$BI$1),IF(K964&lt;=hypothèses!$BP$2,hypothèses!$BS$2,IF(K964&gt;=hypothèses!$BQ$2,hypothèses!$BT$2,K964*hypothèses!$BU$2)),IF(AND(D964=hypothèses!$BR$3,R964=hypothèses!$BI$1),IF(K964&lt;=hypothèses!$BP$3,hypothèses!$BS$3,IF(K964&gt;=hypothèses!$BQ$3,hypothèses!$BT$3,K964*hypothèses!$BU$3)),IF(AND(D964=hypothèses!$BR$5,R964=hypothèses!$BJ$1),IF(K964&lt;=hypothèses!$BP$5,hypothèses!$BS$5,IF(K964&gt;=hypothèses!$BQ$5,hypothèses!$BT$5,K964*hypothèses!$BU$5)),IF(AND(D964=hypothèses!$BR$6,R964=hypothèses!$BJ$1),IF(K964&lt;=hypothèses!$BP$6,hypothèses!$BS$6,IF(K964&gt;=hypothèses!$BQ$6,hypothèses!$BT$6,K964*hypothèses!$BU$6)),IF(AND(D964=hypothèses!$BR$8,R964=hypothèses!$BK$1),IF(K964&lt;=hypothèses!$BP$8,hypothèses!$BS$8,IF(K964&gt;=hypothèses!$BQ$8,hypothèses!$BT$8,K964*hypothèses!$BU$8)),IF(AND(D964=hypothèses!$BR$9,R964=hypothèses!$BK$1),IF(K964&lt;=hypothèses!$BP$9,hypothèses!$BS$9,IF(K964&gt;=hypothèses!$BQ$9,hypothèses!$BT$9,K964*hypothèses!$BU$9)),IF(AND(D964=hypothèses!$BR$11,R964=hypothèses!$BL$1),IF(K964&lt;=hypothèses!$BP$11,hypothèses!$BS$11,IF(K964&gt;=hypothèses!$BQ$11,hypothèses!$BT$11,K964*hypothèses!$BU$11)),IF(AND(D964=hypothèses!$BR$12,R964=hypothèses!$BL$1),IF(K964&lt;=hypothèses!$BP$12,hypothèses!$BS$12,IF(K964&gt;=hypothèses!$BQ$12,hypothèses!$BT$12,K964*hypothèses!$BU$12)),IF(AND(D964=hypothèses!$BR$14,R964=hypothèses!$BM$1),IF(K964&lt;=hypothèses!$BP$14,hypothèses!$BS$14,IF(K964&gt;=hypothèses!$BQ$14,hypothèses!$BT$14,K964*hypothèses!$BU$14)),IF(AND(D964=hypothèses!$BR$15,R964=hypothèses!$BM$1),IF(K964&lt;=hypothèses!$BP$15,hypothèses!$BS$15,IF(K964&gt;=hypothèses!$BQ$15,hypothèses!$BT$15,K964*hypothèses!$BU$15)),IF(AND(D964=hypothèses!$BR$17,R964=hypothèses!$BN$1),IF(K964&lt;=hypothèses!$BP$17,hypothèses!$BS$17,IF(K964&gt;=hypothèses!$BQ$17,hypothèses!$BT$17,K964*hypothèses!$BU$17)),IF(AND(D964=hypothèses!$BR$18,R964=hypothèses!$BN$1),IF(K964&lt;=hypothèses!$BP$18,hypothèses!$BS$18,IF(K964&gt;=hypothèses!$BQ$18,hypothèses!$BT$18,K964*hypothèses!$BU$18)),0))))))))))))))</f>
        <v>0</v>
      </c>
      <c r="W964" t="str" cm="1">
        <f t="array" ref="W964">IFERROR(IF(T964&lt;0,0,IF(R964="tarif frais de dossier",30,K964*INDEX(hypothèses!$CC$2:$CR$21,MATCH(1,(K964&gt;=hypothèses!$BX$2:$BX$21)*(K964&lt;hypothèses!$BY$2:$BY$21)*(D964="Villeurbanne")+(K964&gt;=hypothèses!$BX$12:$BX$21)*(K964&lt;hypothèses!$BY$12:$BY$21)*(D964="Hors Villeurbanne"),0),CHOOSE(MATCH(R964,{"tarif eveil";"tarif courant";"tarif pratiques collectives";"tarif troisième cycle renforcé PPES";"tarif cumul";"tarif location"},0),1,4,7,10,13,16)))),"")</f>
        <v/>
      </c>
    </row>
    <row r="965" spans="1:23">
      <c r="A965" s="72" t="s">
        <v>71</v>
      </c>
      <c r="B965" s="72" t="s">
        <v>72</v>
      </c>
      <c r="C965" s="72" t="s">
        <v>73</v>
      </c>
      <c r="D965" t="s">
        <v>86</v>
      </c>
      <c r="E965" s="59">
        <v>20339</v>
      </c>
      <c r="F965">
        <v>9</v>
      </c>
      <c r="G965">
        <v>1</v>
      </c>
      <c r="H965">
        <f>IF(Tableau1[[#This Row],[Tranche RFR]]&gt;=2,Tableau1[[#This Row],[Tranche RFR]]-1,Tableau1[[#This Row],[Tranche RFR]])</f>
        <v>8</v>
      </c>
      <c r="I965">
        <f>Tableau1[[#This Row],[RFR]]/Tableau1[[#This Row],[nb parts sans couple]]</f>
        <v>2542.375</v>
      </c>
      <c r="J965" t="s">
        <v>77</v>
      </c>
      <c r="K965" s="4">
        <f t="shared" si="15"/>
        <v>1694.9166666666667</v>
      </c>
      <c r="L965" s="49">
        <f>IF($K965&lt;=hypothèses!$BG$2,1,IF(AND($K965&gt;hypothèses!$BF$3,$K965&lt;=hypothèses!$BG$3),2,IF(AND($K965&gt;hypothèses!$BF$4,$K965&lt;=hypothèses!$BG$4),3,IF(AND($K965&gt;hypothèses!$BF$5,$K965&lt;=hypothèses!$BG$5),4,IF(AND($K965&gt;hypothèses!$BF$6,$K965&lt;=hypothèses!$BG$6),5,IF(AND($K965&gt;hypothèses!$BF$7,$K965&lt;=hypothèses!$BG$7),6,IF(AND($K965&gt;hypothèses!$BF$8,$K965&lt;=hypothèses!$BG$8),7,IF(AND($K965&gt;hypothèses!$BF$9,$K965&lt;=hypothèses!$BG$9),8,IF(AND($K965&gt;hypothèses!$BF$10,$K965&lt;=hypothèses!$BG$10),9,IF(AND($K965&gt;hypothèses!$BF$11,$K965&lt;=hypothèses!$BG$11),10,IF(Tableau1[[#This Row],[QF mens]]&gt;hypothèses!BG974,10,"")))))))))))</f>
        <v>8</v>
      </c>
      <c r="M965" s="49">
        <f>IF($K965&lt;=hypothèses!$BY$2,1,IF(AND($K965&gt;hypothèses!$BX$3,$K965&lt;=hypothèses!$BY$3),2,IF(AND($K965&gt;hypothèses!$BX$4,$K965&lt;=hypothèses!$BY$4),3,IF(AND($K965&gt;hypothèses!$BX$5,$K965&lt;=hypothèses!$BY$5),4,IF(AND($K965&gt;hypothèses!$BX$6,$K965&lt;=hypothèses!$BY$6),5,IF(AND($K965&gt;hypothèses!$BX$7,$K965&lt;=hypothèses!$BY$7),6,IF(AND($K965&gt;hypothèses!$BX$8,$K965&lt;=hypothèses!$BY$8),7,IF(AND($K965&gt;hypothèses!$BX$9,$K965&lt;=hypothèses!$BY$9),8,IF(AND($K965&gt;hypothèses!$BX$10,$K965&lt;=hypothèses!$BY$10),9,IF(AND($K965&gt;hypothèses!$BX$11,$K965&lt;=hypothèses!$BY$11),10,IF(Tableau1[[#This Row],[QF mens]]&gt;hypothèses!BH974,10,"")))))))))))</f>
        <v>8</v>
      </c>
      <c r="N965" s="49" t="s">
        <v>82</v>
      </c>
      <c r="O965" s="49" t="s">
        <v>77</v>
      </c>
      <c r="P965" s="49" t="s">
        <v>83</v>
      </c>
      <c r="Q965" s="49" t="s">
        <v>82</v>
      </c>
      <c r="T965">
        <v>0</v>
      </c>
      <c r="U965" s="58" t="str" cm="1">
        <f t="array" ref="U96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965" s="58">
        <f>IF(R965="Tarif Frais de dossier",30,IF(T965&lt;0,0,IF(AND(D965=hypothèses!$BR$2,R965=hypothèses!$BI$1),IF(K965&lt;=hypothèses!$BP$2,hypothèses!$BS$2,IF(K965&gt;=hypothèses!$BQ$2,hypothèses!$BT$2,K965*hypothèses!$BU$2)),IF(AND(D965=hypothèses!$BR$3,R965=hypothèses!$BI$1),IF(K965&lt;=hypothèses!$BP$3,hypothèses!$BS$3,IF(K965&gt;=hypothèses!$BQ$3,hypothèses!$BT$3,K965*hypothèses!$BU$3)),IF(AND(D965=hypothèses!$BR$5,R965=hypothèses!$BJ$1),IF(K965&lt;=hypothèses!$BP$5,hypothèses!$BS$5,IF(K965&gt;=hypothèses!$BQ$5,hypothèses!$BT$5,K965*hypothèses!$BU$5)),IF(AND(D965=hypothèses!$BR$6,R965=hypothèses!$BJ$1),IF(K965&lt;=hypothèses!$BP$6,hypothèses!$BS$6,IF(K965&gt;=hypothèses!$BQ$6,hypothèses!$BT$6,K965*hypothèses!$BU$6)),IF(AND(D965=hypothèses!$BR$8,R965=hypothèses!$BK$1),IF(K965&lt;=hypothèses!$BP$8,hypothèses!$BS$8,IF(K965&gt;=hypothèses!$BQ$8,hypothèses!$BT$8,K965*hypothèses!$BU$8)),IF(AND(D965=hypothèses!$BR$9,R965=hypothèses!$BK$1),IF(K965&lt;=hypothèses!$BP$9,hypothèses!$BS$9,IF(K965&gt;=hypothèses!$BQ$9,hypothèses!$BT$9,K965*hypothèses!$BU$9)),IF(AND(D965=hypothèses!$BR$11,R965=hypothèses!$BL$1),IF(K965&lt;=hypothèses!$BP$11,hypothèses!$BS$11,IF(K965&gt;=hypothèses!$BQ$11,hypothèses!$BT$11,K965*hypothèses!$BU$11)),IF(AND(D965=hypothèses!$BR$12,R965=hypothèses!$BL$1),IF(K965&lt;=hypothèses!$BP$12,hypothèses!$BS$12,IF(K965&gt;=hypothèses!$BQ$12,hypothèses!$BT$12,K965*hypothèses!$BU$12)),IF(AND(D965=hypothèses!$BR$14,R965=hypothèses!$BM$1),IF(K965&lt;=hypothèses!$BP$14,hypothèses!$BS$14,IF(K965&gt;=hypothèses!$BQ$14,hypothèses!$BT$14,K965*hypothèses!$BU$14)),IF(AND(D965=hypothèses!$BR$15,R965=hypothèses!$BM$1),IF(K965&lt;=hypothèses!$BP$15,hypothèses!$BS$15,IF(K965&gt;=hypothèses!$BQ$15,hypothèses!$BT$15,K965*hypothèses!$BU$15)),IF(AND(D965=hypothèses!$BR$17,R965=hypothèses!$BN$1),IF(K965&lt;=hypothèses!$BP$17,hypothèses!$BS$17,IF(K965&gt;=hypothèses!$BQ$17,hypothèses!$BT$17,K965*hypothèses!$BU$17)),IF(AND(D965=hypothèses!$BR$18,R965=hypothèses!$BN$1),IF(K965&lt;=hypothèses!$BP$18,hypothèses!$BS$18,IF(K965&gt;=hypothèses!$BQ$18,hypothèses!$BT$18,K965*hypothèses!$BU$18)),0))))))))))))))</f>
        <v>0</v>
      </c>
      <c r="W965" t="str" cm="1">
        <f t="array" ref="W965">IFERROR(IF(T965&lt;0,0,IF(R965="tarif frais de dossier",30,K965*INDEX(hypothèses!$CC$2:$CR$21,MATCH(1,(K965&gt;=hypothèses!$BX$2:$BX$21)*(K965&lt;hypothèses!$BY$2:$BY$21)*(D965="Villeurbanne")+(K965&gt;=hypothèses!$BX$12:$BX$21)*(K965&lt;hypothèses!$BY$12:$BY$21)*(D965="Hors Villeurbanne"),0),CHOOSE(MATCH(R965,{"tarif eveil";"tarif courant";"tarif pratiques collectives";"tarif troisième cycle renforcé PPES";"tarif cumul";"tarif location"},0),1,4,7,10,13,16)))),"")</f>
        <v/>
      </c>
    </row>
    <row r="966" spans="1:23">
      <c r="A966" s="71" t="s">
        <v>71</v>
      </c>
      <c r="B966" s="71" t="s">
        <v>72</v>
      </c>
      <c r="C966" s="71" t="s">
        <v>73</v>
      </c>
      <c r="D966" t="s">
        <v>86</v>
      </c>
      <c r="E966" s="59">
        <v>12592</v>
      </c>
      <c r="F966">
        <v>6</v>
      </c>
      <c r="G966">
        <v>1</v>
      </c>
      <c r="H966">
        <f>IF(Tableau1[[#This Row],[Tranche RFR]]&gt;=2,Tableau1[[#This Row],[Tranche RFR]]-1,Tableau1[[#This Row],[Tranche RFR]])</f>
        <v>5</v>
      </c>
      <c r="I966">
        <f>Tableau1[[#This Row],[RFR]]/Tableau1[[#This Row],[nb parts sans couple]]</f>
        <v>2518.4</v>
      </c>
      <c r="J966" t="s">
        <v>77</v>
      </c>
      <c r="K966" s="4">
        <f t="shared" si="15"/>
        <v>1049.3333333333333</v>
      </c>
      <c r="L966" s="49">
        <f>IF($K966&lt;=hypothèses!$BG$2,1,IF(AND($K966&gt;hypothèses!$BF$3,$K966&lt;=hypothèses!$BG$3),2,IF(AND($K966&gt;hypothèses!$BF$4,$K966&lt;=hypothèses!$BG$4),3,IF(AND($K966&gt;hypothèses!$BF$5,$K966&lt;=hypothèses!$BG$5),4,IF(AND($K966&gt;hypothèses!$BF$6,$K966&lt;=hypothèses!$BG$6),5,IF(AND($K966&gt;hypothèses!$BF$7,$K966&lt;=hypothèses!$BG$7),6,IF(AND($K966&gt;hypothèses!$BF$8,$K966&lt;=hypothèses!$BG$8),7,IF(AND($K966&gt;hypothèses!$BF$9,$K966&lt;=hypothèses!$BG$9),8,IF(AND($K966&gt;hypothèses!$BF$10,$K966&lt;=hypothèses!$BG$10),9,IF(AND($K966&gt;hypothèses!$BF$11,$K966&lt;=hypothèses!$BG$11),10,IF(Tableau1[[#This Row],[QF mens]]&gt;hypothèses!BG975,10,"")))))))))))</f>
        <v>6</v>
      </c>
      <c r="M966" s="49">
        <f>IF($K966&lt;=hypothèses!$BY$2,1,IF(AND($K966&gt;hypothèses!$BX$3,$K966&lt;=hypothèses!$BY$3),2,IF(AND($K966&gt;hypothèses!$BX$4,$K966&lt;=hypothèses!$BY$4),3,IF(AND($K966&gt;hypothèses!$BX$5,$K966&lt;=hypothèses!$BY$5),4,IF(AND($K966&gt;hypothèses!$BX$6,$K966&lt;=hypothèses!$BY$6),5,IF(AND($K966&gt;hypothèses!$BX$7,$K966&lt;=hypothèses!$BY$7),6,IF(AND($K966&gt;hypothèses!$BX$8,$K966&lt;=hypothèses!$BY$8),7,IF(AND($K966&gt;hypothèses!$BX$9,$K966&lt;=hypothèses!$BY$9),8,IF(AND($K966&gt;hypothèses!$BX$10,$K966&lt;=hypothèses!$BY$10),9,IF(AND($K966&gt;hypothèses!$BX$11,$K966&lt;=hypothèses!$BY$11),10,IF(Tableau1[[#This Row],[QF mens]]&gt;hypothèses!BH975,10,"")))))))))))</f>
        <v>5</v>
      </c>
      <c r="N966" s="49" t="s">
        <v>82</v>
      </c>
      <c r="O966" s="49" t="s">
        <v>77</v>
      </c>
      <c r="P966" s="49" t="s">
        <v>83</v>
      </c>
      <c r="Q966" s="49" t="s">
        <v>82</v>
      </c>
      <c r="R966" t="s">
        <v>14</v>
      </c>
      <c r="S966">
        <v>1</v>
      </c>
      <c r="T966">
        <v>30</v>
      </c>
      <c r="U966" s="58" cm="1">
        <f t="array" ref="U96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966" s="58">
        <f>IF(R966="Tarif Frais de dossier",30,IF(T966&lt;0,0,IF(AND(D966=hypothèses!$BR$2,R966=hypothèses!$BI$1),IF(K966&lt;=hypothèses!$BP$2,hypothèses!$BS$2,IF(K966&gt;=hypothèses!$BQ$2,hypothèses!$BT$2,K966*hypothèses!$BU$2)),IF(AND(D966=hypothèses!$BR$3,R966=hypothèses!$BI$1),IF(K966&lt;=hypothèses!$BP$3,hypothèses!$BS$3,IF(K966&gt;=hypothèses!$BQ$3,hypothèses!$BT$3,K966*hypothèses!$BU$3)),IF(AND(D966=hypothèses!$BR$5,R966=hypothèses!$BJ$1),IF(K966&lt;=hypothèses!$BP$5,hypothèses!$BS$5,IF(K966&gt;=hypothèses!$BQ$5,hypothèses!$BT$5,K966*hypothèses!$BU$5)),IF(AND(D966=hypothèses!$BR$6,R966=hypothèses!$BJ$1),IF(K966&lt;=hypothèses!$BP$6,hypothèses!$BS$6,IF(K966&gt;=hypothèses!$BQ$6,hypothèses!$BT$6,K966*hypothèses!$BU$6)),IF(AND(D966=hypothèses!$BR$8,R966=hypothèses!$BK$1),IF(K966&lt;=hypothèses!$BP$8,hypothèses!$BS$8,IF(K966&gt;=hypothèses!$BQ$8,hypothèses!$BT$8,K966*hypothèses!$BU$8)),IF(AND(D966=hypothèses!$BR$9,R966=hypothèses!$BK$1),IF(K966&lt;=hypothèses!$BP$9,hypothèses!$BS$9,IF(K966&gt;=hypothèses!$BQ$9,hypothèses!$BT$9,K966*hypothèses!$BU$9)),IF(AND(D966=hypothèses!$BR$11,R966=hypothèses!$BL$1),IF(K966&lt;=hypothèses!$BP$11,hypothèses!$BS$11,IF(K966&gt;=hypothèses!$BQ$11,hypothèses!$BT$11,K966*hypothèses!$BU$11)),IF(AND(D966=hypothèses!$BR$12,R966=hypothèses!$BL$1),IF(K966&lt;=hypothèses!$BP$12,hypothèses!$BS$12,IF(K966&gt;=hypothèses!$BQ$12,hypothèses!$BT$12,K966*hypothèses!$BU$12)),IF(AND(D966=hypothèses!$BR$14,R966=hypothèses!$BM$1),IF(K966&lt;=hypothèses!$BP$14,hypothèses!$BS$14,IF(K966&gt;=hypothèses!$BQ$14,hypothèses!$BT$14,K966*hypothèses!$BU$14)),IF(AND(D966=hypothèses!$BR$15,R966=hypothèses!$BM$1),IF(K966&lt;=hypothèses!$BP$15,hypothèses!$BS$15,IF(K966&gt;=hypothèses!$BQ$15,hypothèses!$BT$15,K966*hypothèses!$BU$15)),IF(AND(D966=hypothèses!$BR$17,R966=hypothèses!$BN$1),IF(K966&lt;=hypothèses!$BP$17,hypothèses!$BS$17,IF(K966&gt;=hypothèses!$BQ$17,hypothèses!$BT$17,K966*hypothèses!$BU$17)),IF(AND(D966=hypothèses!$BR$18,R966=hypothèses!$BN$1),IF(K966&lt;=hypothèses!$BP$18,hypothèses!$BS$18,IF(K966&gt;=hypothèses!$BQ$18,hypothèses!$BT$18,K966*hypothèses!$BU$18)),0))))))))))))))</f>
        <v>30</v>
      </c>
      <c r="W966" cm="1">
        <f t="array" ref="W966">IFERROR(IF(T966&lt;0,0,IF(R966="tarif frais de dossier",30,K966*INDEX(hypothèses!$CC$2:$CR$21,MATCH(1,(K966&gt;=hypothèses!$BX$2:$BX$21)*(K966&lt;hypothèses!$BY$2:$BY$21)*(D966="Villeurbanne")+(K966&gt;=hypothèses!$BX$12:$BX$21)*(K966&lt;hypothèses!$BY$12:$BY$21)*(D966="Hors Villeurbanne"),0),CHOOSE(MATCH(R966,{"tarif eveil";"tarif courant";"tarif pratiques collectives";"tarif troisième cycle renforcé PPES";"tarif cumul";"tarif location"},0),1,4,7,10,13,16)))),"")</f>
        <v>30</v>
      </c>
    </row>
    <row r="967" spans="1:23">
      <c r="A967" s="72" t="s">
        <v>71</v>
      </c>
      <c r="B967" s="72" t="s">
        <v>72</v>
      </c>
      <c r="C967" s="72" t="s">
        <v>73</v>
      </c>
      <c r="D967" t="s">
        <v>86</v>
      </c>
      <c r="E967" s="59">
        <v>12592</v>
      </c>
      <c r="F967">
        <v>6</v>
      </c>
      <c r="G967">
        <v>1</v>
      </c>
      <c r="H967">
        <f>IF(Tableau1[[#This Row],[Tranche RFR]]&gt;=2,Tableau1[[#This Row],[Tranche RFR]]-1,Tableau1[[#This Row],[Tranche RFR]])</f>
        <v>5</v>
      </c>
      <c r="I967">
        <f>Tableau1[[#This Row],[RFR]]/Tableau1[[#This Row],[nb parts sans couple]]</f>
        <v>2518.4</v>
      </c>
      <c r="J967" t="s">
        <v>77</v>
      </c>
      <c r="K967" s="4">
        <f t="shared" si="15"/>
        <v>1049.3333333333333</v>
      </c>
      <c r="L967" s="49">
        <f>IF($K967&lt;=hypothèses!$BG$2,1,IF(AND($K967&gt;hypothèses!$BF$3,$K967&lt;=hypothèses!$BG$3),2,IF(AND($K967&gt;hypothèses!$BF$4,$K967&lt;=hypothèses!$BG$4),3,IF(AND($K967&gt;hypothèses!$BF$5,$K967&lt;=hypothèses!$BG$5),4,IF(AND($K967&gt;hypothèses!$BF$6,$K967&lt;=hypothèses!$BG$6),5,IF(AND($K967&gt;hypothèses!$BF$7,$K967&lt;=hypothèses!$BG$7),6,IF(AND($K967&gt;hypothèses!$BF$8,$K967&lt;=hypothèses!$BG$8),7,IF(AND($K967&gt;hypothèses!$BF$9,$K967&lt;=hypothèses!$BG$9),8,IF(AND($K967&gt;hypothèses!$BF$10,$K967&lt;=hypothèses!$BG$10),9,IF(AND($K967&gt;hypothèses!$BF$11,$K967&lt;=hypothèses!$BG$11),10,IF(Tableau1[[#This Row],[QF mens]]&gt;hypothèses!BG976,10,"")))))))))))</f>
        <v>6</v>
      </c>
      <c r="M967" s="49">
        <f>IF($K967&lt;=hypothèses!$BY$2,1,IF(AND($K967&gt;hypothèses!$BX$3,$K967&lt;=hypothèses!$BY$3),2,IF(AND($K967&gt;hypothèses!$BX$4,$K967&lt;=hypothèses!$BY$4),3,IF(AND($K967&gt;hypothèses!$BX$5,$K967&lt;=hypothèses!$BY$5),4,IF(AND($K967&gt;hypothèses!$BX$6,$K967&lt;=hypothèses!$BY$6),5,IF(AND($K967&gt;hypothèses!$BX$7,$K967&lt;=hypothèses!$BY$7),6,IF(AND($K967&gt;hypothèses!$BX$8,$K967&lt;=hypothèses!$BY$8),7,IF(AND($K967&gt;hypothèses!$BX$9,$K967&lt;=hypothèses!$BY$9),8,IF(AND($K967&gt;hypothèses!$BX$10,$K967&lt;=hypothèses!$BY$10),9,IF(AND($K967&gt;hypothèses!$BX$11,$K967&lt;=hypothèses!$BY$11),10,IF(Tableau1[[#This Row],[QF mens]]&gt;hypothèses!BH976,10,"")))))))))))</f>
        <v>5</v>
      </c>
      <c r="N967" s="49" t="s">
        <v>82</v>
      </c>
      <c r="O967" s="49" t="s">
        <v>77</v>
      </c>
      <c r="P967" s="49" t="s">
        <v>83</v>
      </c>
      <c r="Q967" s="49" t="s">
        <v>82</v>
      </c>
      <c r="R967" t="s">
        <v>17</v>
      </c>
      <c r="S967">
        <v>1.1000000000000001</v>
      </c>
      <c r="T967">
        <v>226.6</v>
      </c>
      <c r="U967" s="58" cm="1">
        <f t="array" ref="U96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411.78500000000008</v>
      </c>
      <c r="V967" s="58">
        <f>IF(R967="Tarif Frais de dossier",30,IF(T967&lt;0,0,IF(AND(D967=hypothèses!$BR$2,R967=hypothèses!$BI$1),IF(K967&lt;=hypothèses!$BP$2,hypothèses!$BS$2,IF(K967&gt;=hypothèses!$BQ$2,hypothèses!$BT$2,K967*hypothèses!$BU$2)),IF(AND(D967=hypothèses!$BR$3,R967=hypothèses!$BI$1),IF(K967&lt;=hypothèses!$BP$3,hypothèses!$BS$3,IF(K967&gt;=hypothèses!$BQ$3,hypothèses!$BT$3,K967*hypothèses!$BU$3)),IF(AND(D967=hypothèses!$BR$5,R967=hypothèses!$BJ$1),IF(K967&lt;=hypothèses!$BP$5,hypothèses!$BS$5,IF(K967&gt;=hypothèses!$BQ$5,hypothèses!$BT$5,K967*hypothèses!$BU$5)),IF(AND(D967=hypothèses!$BR$6,R967=hypothèses!$BJ$1),IF(K967&lt;=hypothèses!$BP$6,hypothèses!$BS$6,IF(K967&gt;=hypothèses!$BQ$6,hypothèses!$BT$6,K967*hypothèses!$BU$6)),IF(AND(D967=hypothèses!$BR$8,R967=hypothèses!$BK$1),IF(K967&lt;=hypothèses!$BP$8,hypothèses!$BS$8,IF(K967&gt;=hypothèses!$BQ$8,hypothèses!$BT$8,K967*hypothèses!$BU$8)),IF(AND(D967=hypothèses!$BR$9,R967=hypothèses!$BK$1),IF(K967&lt;=hypothèses!$BP$9,hypothèses!$BS$9,IF(K967&gt;=hypothèses!$BQ$9,hypothèses!$BT$9,K967*hypothèses!$BU$9)),IF(AND(D967=hypothèses!$BR$11,R967=hypothèses!$BL$1),IF(K967&lt;=hypothèses!$BP$11,hypothèses!$BS$11,IF(K967&gt;=hypothèses!$BQ$11,hypothèses!$BT$11,K967*hypothèses!$BU$11)),IF(AND(D967=hypothèses!$BR$12,R967=hypothèses!$BL$1),IF(K967&lt;=hypothèses!$BP$12,hypothèses!$BS$12,IF(K967&gt;=hypothèses!$BQ$12,hypothèses!$BT$12,K967*hypothèses!$BU$12)),IF(AND(D967=hypothèses!$BR$14,R967=hypothèses!$BM$1),IF(K967&lt;=hypothèses!$BP$14,hypothèses!$BS$14,IF(K967&gt;=hypothèses!$BQ$14,hypothèses!$BT$14,K967*hypothèses!$BU$14)),IF(AND(D967=hypothèses!$BR$15,R967=hypothèses!$BM$1),IF(K967&lt;=hypothèses!$BP$15,hypothèses!$BS$15,IF(K967&gt;=hypothèses!$BQ$15,hypothèses!$BT$15,K967*hypothèses!$BU$15)),IF(AND(D967=hypothèses!$BR$17,R967=hypothèses!$BN$1),IF(K967&lt;=hypothèses!$BP$17,hypothèses!$BS$17,IF(K967&gt;=hypothèses!$BQ$17,hypothèses!$BT$17,K967*hypothèses!$BU$17)),IF(AND(D967=hypothèses!$BR$18,R967=hypothèses!$BN$1),IF(K967&lt;=hypothèses!$BP$18,hypothèses!$BS$18,IF(K967&gt;=hypothèses!$BQ$18,hypothèses!$BT$18,K967*hypothèses!$BU$18)),0))))))))))))))</f>
        <v>173.14</v>
      </c>
      <c r="W967" t="str" cm="1">
        <f t="array" ref="W967">IFERROR(IF(T967&lt;0,0,IF(R967="tarif frais de dossier",30,K967*INDEX(hypothèses!$CC$2:$CR$21,MATCH(1,(K967&gt;=hypothèses!$BX$2:$BX$21)*(K967&lt;hypothèses!$BY$2:$BY$21)*(D967="Villeurbanne")+(K967&gt;=hypothèses!$BX$12:$BX$21)*(K967&lt;hypothèses!$BY$12:$BY$21)*(D967="Hors Villeurbanne"),0),CHOOSE(MATCH(R967,{"tarif eveil";"tarif courant";"tarif pratiques collectives";"tarif troisième cycle renforcé PPES";"tarif cumul";"tarif location"},0),1,4,7,10,13,16)))),"")</f>
        <v/>
      </c>
    </row>
    <row r="968" spans="1:23">
      <c r="A968" s="71" t="s">
        <v>71</v>
      </c>
      <c r="B968" s="71" t="s">
        <v>72</v>
      </c>
      <c r="C968" s="71" t="s">
        <v>73</v>
      </c>
      <c r="D968" t="s">
        <v>70</v>
      </c>
      <c r="E968" s="59">
        <v>43771</v>
      </c>
      <c r="F968">
        <v>18</v>
      </c>
      <c r="G968">
        <v>2.5</v>
      </c>
      <c r="H968">
        <f>IF(Tableau1[[#This Row],[Tranche RFR]]&gt;=2,Tableau1[[#This Row],[Tranche RFR]]-1,Tableau1[[#This Row],[Tranche RFR]])</f>
        <v>17</v>
      </c>
      <c r="I968">
        <f>Tableau1[[#This Row],[RFR]]/Tableau1[[#This Row],[nb parts sans couple]]</f>
        <v>2574.7647058823532</v>
      </c>
      <c r="J968" t="s">
        <v>77</v>
      </c>
      <c r="K968" s="4">
        <f t="shared" si="15"/>
        <v>1459.0333333333335</v>
      </c>
      <c r="L968" s="49">
        <f>IF($K968&lt;=hypothèses!$BG$2,1,IF(AND($K968&gt;hypothèses!$BF$3,$K968&lt;=hypothèses!$BG$3),2,IF(AND($K968&gt;hypothèses!$BF$4,$K968&lt;=hypothèses!$BG$4),3,IF(AND($K968&gt;hypothèses!$BF$5,$K968&lt;=hypothèses!$BG$5),4,IF(AND($K968&gt;hypothèses!$BF$6,$K968&lt;=hypothèses!$BG$6),5,IF(AND($K968&gt;hypothèses!$BF$7,$K968&lt;=hypothèses!$BG$7),6,IF(AND($K968&gt;hypothèses!$BF$8,$K968&lt;=hypothèses!$BG$8),7,IF(AND($K968&gt;hypothèses!$BF$9,$K968&lt;=hypothèses!$BG$9),8,IF(AND($K968&gt;hypothèses!$BF$10,$K968&lt;=hypothèses!$BG$10),9,IF(AND($K968&gt;hypothèses!$BF$11,$K968&lt;=hypothèses!$BG$11),10,IF(Tableau1[[#This Row],[QF mens]]&gt;hypothèses!BG977,10,"")))))))))))</f>
        <v>8</v>
      </c>
      <c r="M968" s="49">
        <f>IF($K968&lt;=hypothèses!$BY$2,1,IF(AND($K968&gt;hypothèses!$BX$3,$K968&lt;=hypothèses!$BY$3),2,IF(AND($K968&gt;hypothèses!$BX$4,$K968&lt;=hypothèses!$BY$4),3,IF(AND($K968&gt;hypothèses!$BX$5,$K968&lt;=hypothèses!$BY$5),4,IF(AND($K968&gt;hypothèses!$BX$6,$K968&lt;=hypothèses!$BY$6),5,IF(AND($K968&gt;hypothèses!$BX$7,$K968&lt;=hypothèses!$BY$7),6,IF(AND($K968&gt;hypothèses!$BX$8,$K968&lt;=hypothèses!$BY$8),7,IF(AND($K968&gt;hypothèses!$BX$9,$K968&lt;=hypothèses!$BY$9),8,IF(AND($K968&gt;hypothèses!$BX$10,$K968&lt;=hypothèses!$BY$10),9,IF(AND($K968&gt;hypothèses!$BX$11,$K968&lt;=hypothèses!$BY$11),10,IF(Tableau1[[#This Row],[QF mens]]&gt;hypothèses!BH977,10,"")))))))))))</f>
        <v>7</v>
      </c>
      <c r="N968" s="49" t="s">
        <v>82</v>
      </c>
      <c r="O968" s="49" t="s">
        <v>77</v>
      </c>
      <c r="P968" s="49" t="s">
        <v>83</v>
      </c>
      <c r="Q968" s="49" t="s">
        <v>82</v>
      </c>
      <c r="R968" t="s">
        <v>17</v>
      </c>
      <c r="S968">
        <v>1</v>
      </c>
      <c r="T968">
        <v>349</v>
      </c>
      <c r="U968" s="58" cm="1">
        <f t="array" ref="U96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397.30999999999995</v>
      </c>
      <c r="V968" s="58">
        <f>IF(R968="Tarif Frais de dossier",30,IF(T968&lt;0,0,IF(AND(D968=hypothèses!$BR$2,R968=hypothèses!$BI$1),IF(K968&lt;=hypothèses!$BP$2,hypothèses!$BS$2,IF(K968&gt;=hypothèses!$BQ$2,hypothèses!$BT$2,K968*hypothèses!$BU$2)),IF(AND(D968=hypothèses!$BR$3,R968=hypothèses!$BI$1),IF(K968&lt;=hypothèses!$BP$3,hypothèses!$BS$3,IF(K968&gt;=hypothèses!$BQ$3,hypothèses!$BT$3,K968*hypothèses!$BU$3)),IF(AND(D968=hypothèses!$BR$5,R968=hypothèses!$BJ$1),IF(K968&lt;=hypothèses!$BP$5,hypothèses!$BS$5,IF(K968&gt;=hypothèses!$BQ$5,hypothèses!$BT$5,K968*hypothèses!$BU$5)),IF(AND(D968=hypothèses!$BR$6,R968=hypothèses!$BJ$1),IF(K968&lt;=hypothèses!$BP$6,hypothèses!$BS$6,IF(K968&gt;=hypothèses!$BQ$6,hypothèses!$BT$6,K968*hypothèses!$BU$6)),IF(AND(D968=hypothèses!$BR$8,R968=hypothèses!$BK$1),IF(K968&lt;=hypothèses!$BP$8,hypothèses!$BS$8,IF(K968&gt;=hypothèses!$BQ$8,hypothèses!$BT$8,K968*hypothèses!$BU$8)),IF(AND(D968=hypothèses!$BR$9,R968=hypothèses!$BK$1),IF(K968&lt;=hypothèses!$BP$9,hypothèses!$BS$9,IF(K968&gt;=hypothèses!$BQ$9,hypothèses!$BT$9,K968*hypothèses!$BU$9)),IF(AND(D968=hypothèses!$BR$11,R968=hypothèses!$BL$1),IF(K968&lt;=hypothèses!$BP$11,hypothèses!$BS$11,IF(K968&gt;=hypothèses!$BQ$11,hypothèses!$BT$11,K968*hypothèses!$BU$11)),IF(AND(D968=hypothèses!$BR$12,R968=hypothèses!$BL$1),IF(K968&lt;=hypothèses!$BP$12,hypothèses!$BS$12,IF(K968&gt;=hypothèses!$BQ$12,hypothèses!$BT$12,K968*hypothèses!$BU$12)),IF(AND(D968=hypothèses!$BR$14,R968=hypothèses!$BM$1),IF(K968&lt;=hypothèses!$BP$14,hypothèses!$BS$14,IF(K968&gt;=hypothèses!$BQ$14,hypothèses!$BT$14,K968*hypothèses!$BU$14)),IF(AND(D968=hypothèses!$BR$15,R968=hypothèses!$BM$1),IF(K968&lt;=hypothèses!$BP$15,hypothèses!$BS$15,IF(K968&gt;=hypothèses!$BQ$15,hypothèses!$BT$15,K968*hypothèses!$BU$15)),IF(AND(D968=hypothèses!$BR$17,R968=hypothèses!$BN$1),IF(K968&lt;=hypothèses!$BP$17,hypothèses!$BS$17,IF(K968&gt;=hypothèses!$BQ$17,hypothèses!$BT$17,K968*hypothèses!$BU$17)),IF(AND(D968=hypothèses!$BR$18,R968=hypothèses!$BN$1),IF(K968&lt;=hypothèses!$BP$18,hypothèses!$BS$18,IF(K968&gt;=hypothèses!$BQ$18,hypothèses!$BT$18,K968*hypothèses!$BU$18)),0))))))))))))))</f>
        <v>192.59240000000003</v>
      </c>
      <c r="W968" t="str" cm="1">
        <f t="array" ref="W968">IFERROR(IF(T968&lt;0,0,IF(R968="tarif frais de dossier",30,K968*INDEX(hypothèses!$CC$2:$CR$21,MATCH(1,(K968&gt;=hypothèses!$BX$2:$BX$21)*(K968&lt;hypothèses!$BY$2:$BY$21)*(D968="Villeurbanne")+(K968&gt;=hypothèses!$BX$12:$BX$21)*(K968&lt;hypothèses!$BY$12:$BY$21)*(D968="Hors Villeurbanne"),0),CHOOSE(MATCH(R968,{"tarif eveil";"tarif courant";"tarif pratiques collectives";"tarif troisième cycle renforcé PPES";"tarif cumul";"tarif location"},0),1,4,7,10,13,16)))),"")</f>
        <v/>
      </c>
    </row>
    <row r="969" spans="1:23">
      <c r="A969" s="72" t="s">
        <v>71</v>
      </c>
      <c r="B969" s="72" t="s">
        <v>72</v>
      </c>
      <c r="C969" s="72" t="s">
        <v>73</v>
      </c>
      <c r="D969" t="s">
        <v>70</v>
      </c>
      <c r="E969" s="59">
        <v>43771</v>
      </c>
      <c r="F969">
        <v>18</v>
      </c>
      <c r="G969">
        <v>2.5</v>
      </c>
      <c r="H969">
        <f>IF(Tableau1[[#This Row],[Tranche RFR]]&gt;=2,Tableau1[[#This Row],[Tranche RFR]]-1,Tableau1[[#This Row],[Tranche RFR]])</f>
        <v>17</v>
      </c>
      <c r="I969">
        <f>Tableau1[[#This Row],[RFR]]/Tableau1[[#This Row],[nb parts sans couple]]</f>
        <v>2574.7647058823532</v>
      </c>
      <c r="J969" t="s">
        <v>77</v>
      </c>
      <c r="K969" s="4">
        <f t="shared" si="15"/>
        <v>1459.0333333333335</v>
      </c>
      <c r="L969" s="49">
        <f>IF($K969&lt;=hypothèses!$BG$2,1,IF(AND($K969&gt;hypothèses!$BF$3,$K969&lt;=hypothèses!$BG$3),2,IF(AND($K969&gt;hypothèses!$BF$4,$K969&lt;=hypothèses!$BG$4),3,IF(AND($K969&gt;hypothèses!$BF$5,$K969&lt;=hypothèses!$BG$5),4,IF(AND($K969&gt;hypothèses!$BF$6,$K969&lt;=hypothèses!$BG$6),5,IF(AND($K969&gt;hypothèses!$BF$7,$K969&lt;=hypothèses!$BG$7),6,IF(AND($K969&gt;hypothèses!$BF$8,$K969&lt;=hypothèses!$BG$8),7,IF(AND($K969&gt;hypothèses!$BF$9,$K969&lt;=hypothèses!$BG$9),8,IF(AND($K969&gt;hypothèses!$BF$10,$K969&lt;=hypothèses!$BG$10),9,IF(AND($K969&gt;hypothèses!$BF$11,$K969&lt;=hypothèses!$BG$11),10,IF(Tableau1[[#This Row],[QF mens]]&gt;hypothèses!BG978,10,"")))))))))))</f>
        <v>8</v>
      </c>
      <c r="M969" s="49">
        <f>IF($K969&lt;=hypothèses!$BY$2,1,IF(AND($K969&gt;hypothèses!$BX$3,$K969&lt;=hypothèses!$BY$3),2,IF(AND($K969&gt;hypothèses!$BX$4,$K969&lt;=hypothèses!$BY$4),3,IF(AND($K969&gt;hypothèses!$BX$5,$K969&lt;=hypothèses!$BY$5),4,IF(AND($K969&gt;hypothèses!$BX$6,$K969&lt;=hypothèses!$BY$6),5,IF(AND($K969&gt;hypothèses!$BX$7,$K969&lt;=hypothèses!$BY$7),6,IF(AND($K969&gt;hypothèses!$BX$8,$K969&lt;=hypothèses!$BY$8),7,IF(AND($K969&gt;hypothèses!$BX$9,$K969&lt;=hypothèses!$BY$9),8,IF(AND($K969&gt;hypothèses!$BX$10,$K969&lt;=hypothèses!$BY$10),9,IF(AND($K969&gt;hypothèses!$BX$11,$K969&lt;=hypothèses!$BY$11),10,IF(Tableau1[[#This Row],[QF mens]]&gt;hypothèses!BH978,10,"")))))))))))</f>
        <v>7</v>
      </c>
      <c r="N969" s="49" t="s">
        <v>82</v>
      </c>
      <c r="O969" s="49" t="s">
        <v>77</v>
      </c>
      <c r="P969" s="49" t="s">
        <v>83</v>
      </c>
      <c r="Q969" s="49" t="s">
        <v>82</v>
      </c>
      <c r="R969" t="s">
        <v>14</v>
      </c>
      <c r="S969">
        <v>1</v>
      </c>
      <c r="T969">
        <v>30</v>
      </c>
      <c r="U969" s="58" cm="1">
        <f t="array" ref="U96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969" s="58">
        <f>IF(R969="Tarif Frais de dossier",30,IF(T969&lt;0,0,IF(AND(D969=hypothèses!$BR$2,R969=hypothèses!$BI$1),IF(K969&lt;=hypothèses!$BP$2,hypothèses!$BS$2,IF(K969&gt;=hypothèses!$BQ$2,hypothèses!$BT$2,K969*hypothèses!$BU$2)),IF(AND(D969=hypothèses!$BR$3,R969=hypothèses!$BI$1),IF(K969&lt;=hypothèses!$BP$3,hypothèses!$BS$3,IF(K969&gt;=hypothèses!$BQ$3,hypothèses!$BT$3,K969*hypothèses!$BU$3)),IF(AND(D969=hypothèses!$BR$5,R969=hypothèses!$BJ$1),IF(K969&lt;=hypothèses!$BP$5,hypothèses!$BS$5,IF(K969&gt;=hypothèses!$BQ$5,hypothèses!$BT$5,K969*hypothèses!$BU$5)),IF(AND(D969=hypothèses!$BR$6,R969=hypothèses!$BJ$1),IF(K969&lt;=hypothèses!$BP$6,hypothèses!$BS$6,IF(K969&gt;=hypothèses!$BQ$6,hypothèses!$BT$6,K969*hypothèses!$BU$6)),IF(AND(D969=hypothèses!$BR$8,R969=hypothèses!$BK$1),IF(K969&lt;=hypothèses!$BP$8,hypothèses!$BS$8,IF(K969&gt;=hypothèses!$BQ$8,hypothèses!$BT$8,K969*hypothèses!$BU$8)),IF(AND(D969=hypothèses!$BR$9,R969=hypothèses!$BK$1),IF(K969&lt;=hypothèses!$BP$9,hypothèses!$BS$9,IF(K969&gt;=hypothèses!$BQ$9,hypothèses!$BT$9,K969*hypothèses!$BU$9)),IF(AND(D969=hypothèses!$BR$11,R969=hypothèses!$BL$1),IF(K969&lt;=hypothèses!$BP$11,hypothèses!$BS$11,IF(K969&gt;=hypothèses!$BQ$11,hypothèses!$BT$11,K969*hypothèses!$BU$11)),IF(AND(D969=hypothèses!$BR$12,R969=hypothèses!$BL$1),IF(K969&lt;=hypothèses!$BP$12,hypothèses!$BS$12,IF(K969&gt;=hypothèses!$BQ$12,hypothèses!$BT$12,K969*hypothèses!$BU$12)),IF(AND(D969=hypothèses!$BR$14,R969=hypothèses!$BM$1),IF(K969&lt;=hypothèses!$BP$14,hypothèses!$BS$14,IF(K969&gt;=hypothèses!$BQ$14,hypothèses!$BT$14,K969*hypothèses!$BU$14)),IF(AND(D969=hypothèses!$BR$15,R969=hypothèses!$BM$1),IF(K969&lt;=hypothèses!$BP$15,hypothèses!$BS$15,IF(K969&gt;=hypothèses!$BQ$15,hypothèses!$BT$15,K969*hypothèses!$BU$15)),IF(AND(D969=hypothèses!$BR$17,R969=hypothèses!$BN$1),IF(K969&lt;=hypothèses!$BP$17,hypothèses!$BS$17,IF(K969&gt;=hypothèses!$BQ$17,hypothèses!$BT$17,K969*hypothèses!$BU$17)),IF(AND(D969=hypothèses!$BR$18,R969=hypothèses!$BN$1),IF(K969&lt;=hypothèses!$BP$18,hypothèses!$BS$18,IF(K969&gt;=hypothèses!$BQ$18,hypothèses!$BT$18,K969*hypothèses!$BU$18)),0))))))))))))))</f>
        <v>30</v>
      </c>
      <c r="W969" cm="1">
        <f t="array" ref="W969">IFERROR(IF(T969&lt;0,0,IF(R969="tarif frais de dossier",30,K969*INDEX(hypothèses!$CC$2:$CR$21,MATCH(1,(K969&gt;=hypothèses!$BX$2:$BX$21)*(K969&lt;hypothèses!$BY$2:$BY$21)*(D969="Villeurbanne")+(K969&gt;=hypothèses!$BX$12:$BX$21)*(K969&lt;hypothèses!$BY$12:$BY$21)*(D969="Hors Villeurbanne"),0),CHOOSE(MATCH(R969,{"tarif eveil";"tarif courant";"tarif pratiques collectives";"tarif troisième cycle renforcé PPES";"tarif cumul";"tarif location"},0),1,4,7,10,13,16)))),"")</f>
        <v>30</v>
      </c>
    </row>
    <row r="970" spans="1:23">
      <c r="A970" s="71" t="s">
        <v>71</v>
      </c>
      <c r="B970" s="71" t="s">
        <v>72</v>
      </c>
      <c r="C970" s="71" t="s">
        <v>73</v>
      </c>
      <c r="D970" t="s">
        <v>70</v>
      </c>
      <c r="E970" s="59">
        <v>65621</v>
      </c>
      <c r="F970">
        <v>27</v>
      </c>
      <c r="G970">
        <v>3</v>
      </c>
      <c r="H970">
        <f>IF(Tableau1[[#This Row],[Tranche RFR]]&gt;=2,Tableau1[[#This Row],[Tranche RFR]]-1,Tableau1[[#This Row],[Tranche RFR]])</f>
        <v>26</v>
      </c>
      <c r="I970">
        <f>Tableau1[[#This Row],[RFR]]/Tableau1[[#This Row],[nb parts sans couple]]</f>
        <v>2523.8846153846152</v>
      </c>
      <c r="J970" t="s">
        <v>77</v>
      </c>
      <c r="K970" s="4">
        <f t="shared" si="15"/>
        <v>1822.8055555555557</v>
      </c>
      <c r="L970" s="49">
        <f>IF($K970&lt;=hypothèses!$BG$2,1,IF(AND($K970&gt;hypothèses!$BF$3,$K970&lt;=hypothèses!$BG$3),2,IF(AND($K970&gt;hypothèses!$BF$4,$K970&lt;=hypothèses!$BG$4),3,IF(AND($K970&gt;hypothèses!$BF$5,$K970&lt;=hypothèses!$BG$5),4,IF(AND($K970&gt;hypothèses!$BF$6,$K970&lt;=hypothèses!$BG$6),5,IF(AND($K970&gt;hypothèses!$BF$7,$K970&lt;=hypothèses!$BG$7),6,IF(AND($K970&gt;hypothèses!$BF$8,$K970&lt;=hypothèses!$BG$8),7,IF(AND($K970&gt;hypothèses!$BF$9,$K970&lt;=hypothèses!$BG$9),8,IF(AND($K970&gt;hypothèses!$BF$10,$K970&lt;=hypothèses!$BG$10),9,IF(AND($K970&gt;hypothèses!$BF$11,$K970&lt;=hypothèses!$BG$11),10,IF(Tableau1[[#This Row],[QF mens]]&gt;hypothèses!BG979,10,"")))))))))))</f>
        <v>9</v>
      </c>
      <c r="M970" s="49">
        <f>IF($K970&lt;=hypothèses!$BY$2,1,IF(AND($K970&gt;hypothèses!$BX$3,$K970&lt;=hypothèses!$BY$3),2,IF(AND($K970&gt;hypothèses!$BX$4,$K970&lt;=hypothèses!$BY$4),3,IF(AND($K970&gt;hypothèses!$BX$5,$K970&lt;=hypothèses!$BY$5),4,IF(AND($K970&gt;hypothèses!$BX$6,$K970&lt;=hypothèses!$BY$6),5,IF(AND($K970&gt;hypothèses!$BX$7,$K970&lt;=hypothèses!$BY$7),6,IF(AND($K970&gt;hypothèses!$BX$8,$K970&lt;=hypothèses!$BY$8),7,IF(AND($K970&gt;hypothèses!$BX$9,$K970&lt;=hypothèses!$BY$9),8,IF(AND($K970&gt;hypothèses!$BX$10,$K970&lt;=hypothèses!$BY$10),9,IF(AND($K970&gt;hypothèses!$BX$11,$K970&lt;=hypothèses!$BY$11),10,IF(Tableau1[[#This Row],[QF mens]]&gt;hypothèses!BH979,10,"")))))))))))</f>
        <v>8</v>
      </c>
      <c r="N970" s="49" t="s">
        <v>82</v>
      </c>
      <c r="O970" s="49" t="s">
        <v>77</v>
      </c>
      <c r="P970" s="49" t="s">
        <v>83</v>
      </c>
      <c r="Q970" s="49" t="s">
        <v>82</v>
      </c>
      <c r="R970" t="s">
        <v>13</v>
      </c>
      <c r="S970">
        <v>1</v>
      </c>
      <c r="T970">
        <v>884</v>
      </c>
      <c r="U970" s="58" cm="1">
        <f t="array" ref="U97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955.7600000000001</v>
      </c>
      <c r="V970" s="58">
        <f>IF(R970="Tarif Frais de dossier",30,IF(T970&lt;0,0,IF(AND(D970=hypothèses!$BR$2,R970=hypothèses!$BI$1),IF(K970&lt;=hypothèses!$BP$2,hypothèses!$BS$2,IF(K970&gt;=hypothèses!$BQ$2,hypothèses!$BT$2,K970*hypothèses!$BU$2)),IF(AND(D970=hypothèses!$BR$3,R970=hypothèses!$BI$1),IF(K970&lt;=hypothèses!$BP$3,hypothèses!$BS$3,IF(K970&gt;=hypothèses!$BQ$3,hypothèses!$BT$3,K970*hypothèses!$BU$3)),IF(AND(D970=hypothèses!$BR$5,R970=hypothèses!$BJ$1),IF(K970&lt;=hypothèses!$BP$5,hypothèses!$BS$5,IF(K970&gt;=hypothèses!$BQ$5,hypothèses!$BT$5,K970*hypothèses!$BU$5)),IF(AND(D970=hypothèses!$BR$6,R970=hypothèses!$BJ$1),IF(K970&lt;=hypothèses!$BP$6,hypothèses!$BS$6,IF(K970&gt;=hypothèses!$BQ$6,hypothèses!$BT$6,K970*hypothèses!$BU$6)),IF(AND(D970=hypothèses!$BR$8,R970=hypothèses!$BK$1),IF(K970&lt;=hypothèses!$BP$8,hypothèses!$BS$8,IF(K970&gt;=hypothèses!$BQ$8,hypothèses!$BT$8,K970*hypothèses!$BU$8)),IF(AND(D970=hypothèses!$BR$9,R970=hypothèses!$BK$1),IF(K970&lt;=hypothèses!$BP$9,hypothèses!$BS$9,IF(K970&gt;=hypothèses!$BQ$9,hypothèses!$BT$9,K970*hypothèses!$BU$9)),IF(AND(D970=hypothèses!$BR$11,R970=hypothèses!$BL$1),IF(K970&lt;=hypothèses!$BP$11,hypothèses!$BS$11,IF(K970&gt;=hypothèses!$BQ$11,hypothèses!$BT$11,K970*hypothèses!$BU$11)),IF(AND(D970=hypothèses!$BR$12,R970=hypothèses!$BL$1),IF(K970&lt;=hypothèses!$BP$12,hypothèses!$BS$12,IF(K970&gt;=hypothèses!$BQ$12,hypothèses!$BT$12,K970*hypothèses!$BU$12)),IF(AND(D970=hypothèses!$BR$14,R970=hypothèses!$BM$1),IF(K970&lt;=hypothèses!$BP$14,hypothèses!$BS$14,IF(K970&gt;=hypothèses!$BQ$14,hypothèses!$BT$14,K970*hypothèses!$BU$14)),IF(AND(D970=hypothèses!$BR$15,R970=hypothèses!$BM$1),IF(K970&lt;=hypothèses!$BP$15,hypothèses!$BS$15,IF(K970&gt;=hypothèses!$BQ$15,hypothèses!$BT$15,K970*hypothèses!$BU$15)),IF(AND(D970=hypothèses!$BR$17,R970=hypothèses!$BN$1),IF(K970&lt;=hypothèses!$BP$17,hypothèses!$BS$17,IF(K970&gt;=hypothèses!$BQ$17,hypothèses!$BT$17,K970*hypothèses!$BU$17)),IF(AND(D970=hypothèses!$BR$18,R970=hypothèses!$BN$1),IF(K970&lt;=hypothèses!$BP$18,hypothèses!$BS$18,IF(K970&gt;=hypothèses!$BQ$18,hypothèses!$BT$18,K970*hypothèses!$BU$18)),0))))))))))))))</f>
        <v>481.22066666666672</v>
      </c>
      <c r="W970" t="str" cm="1">
        <f t="array" ref="W970">IFERROR(IF(T970&lt;0,0,IF(R970="tarif frais de dossier",30,K970*INDEX(hypothèses!$CC$2:$CR$21,MATCH(1,(K970&gt;=hypothèses!$BX$2:$BX$21)*(K970&lt;hypothèses!$BY$2:$BY$21)*(D970="Villeurbanne")+(K970&gt;=hypothèses!$BX$12:$BX$21)*(K970&lt;hypothèses!$BY$12:$BY$21)*(D970="Hors Villeurbanne"),0),CHOOSE(MATCH(R970,{"tarif eveil";"tarif courant";"tarif pratiques collectives";"tarif troisième cycle renforcé PPES";"tarif cumul";"tarif location"},0),1,4,7,10,13,16)))),"")</f>
        <v/>
      </c>
    </row>
    <row r="971" spans="1:23">
      <c r="A971" s="72" t="s">
        <v>71</v>
      </c>
      <c r="B971" s="72" t="s">
        <v>72</v>
      </c>
      <c r="C971" s="72" t="s">
        <v>73</v>
      </c>
      <c r="D971" t="s">
        <v>70</v>
      </c>
      <c r="E971" s="59">
        <v>65621</v>
      </c>
      <c r="F971">
        <v>27</v>
      </c>
      <c r="G971">
        <v>3</v>
      </c>
      <c r="H971">
        <f>IF(Tableau1[[#This Row],[Tranche RFR]]&gt;=2,Tableau1[[#This Row],[Tranche RFR]]-1,Tableau1[[#This Row],[Tranche RFR]])</f>
        <v>26</v>
      </c>
      <c r="I971">
        <f>Tableau1[[#This Row],[RFR]]/Tableau1[[#This Row],[nb parts sans couple]]</f>
        <v>2523.8846153846152</v>
      </c>
      <c r="J971" t="s">
        <v>77</v>
      </c>
      <c r="K971" s="4">
        <f t="shared" si="15"/>
        <v>1822.8055555555557</v>
      </c>
      <c r="L971" s="49">
        <f>IF($K971&lt;=hypothèses!$BG$2,1,IF(AND($K971&gt;hypothèses!$BF$3,$K971&lt;=hypothèses!$BG$3),2,IF(AND($K971&gt;hypothèses!$BF$4,$K971&lt;=hypothèses!$BG$4),3,IF(AND($K971&gt;hypothèses!$BF$5,$K971&lt;=hypothèses!$BG$5),4,IF(AND($K971&gt;hypothèses!$BF$6,$K971&lt;=hypothèses!$BG$6),5,IF(AND($K971&gt;hypothèses!$BF$7,$K971&lt;=hypothèses!$BG$7),6,IF(AND($K971&gt;hypothèses!$BF$8,$K971&lt;=hypothèses!$BG$8),7,IF(AND($K971&gt;hypothèses!$BF$9,$K971&lt;=hypothèses!$BG$9),8,IF(AND($K971&gt;hypothèses!$BF$10,$K971&lt;=hypothèses!$BG$10),9,IF(AND($K971&gt;hypothèses!$BF$11,$K971&lt;=hypothèses!$BG$11),10,IF(Tableau1[[#This Row],[QF mens]]&gt;hypothèses!BG980,10,"")))))))))))</f>
        <v>9</v>
      </c>
      <c r="M971" s="49">
        <f>IF($K971&lt;=hypothèses!$BY$2,1,IF(AND($K971&gt;hypothèses!$BX$3,$K971&lt;=hypothèses!$BY$3),2,IF(AND($K971&gt;hypothèses!$BX$4,$K971&lt;=hypothèses!$BY$4),3,IF(AND($K971&gt;hypothèses!$BX$5,$K971&lt;=hypothèses!$BY$5),4,IF(AND($K971&gt;hypothèses!$BX$6,$K971&lt;=hypothèses!$BY$6),5,IF(AND($K971&gt;hypothèses!$BX$7,$K971&lt;=hypothèses!$BY$7),6,IF(AND($K971&gt;hypothèses!$BX$8,$K971&lt;=hypothèses!$BY$8),7,IF(AND($K971&gt;hypothèses!$BX$9,$K971&lt;=hypothèses!$BY$9),8,IF(AND($K971&gt;hypothèses!$BX$10,$K971&lt;=hypothèses!$BY$10),9,IF(AND($K971&gt;hypothèses!$BX$11,$K971&lt;=hypothèses!$BY$11),10,IF(Tableau1[[#This Row],[QF mens]]&gt;hypothèses!BH980,10,"")))))))))))</f>
        <v>8</v>
      </c>
      <c r="N971" s="49" t="s">
        <v>82</v>
      </c>
      <c r="O971" s="49" t="s">
        <v>77</v>
      </c>
      <c r="P971" s="49" t="s">
        <v>83</v>
      </c>
      <c r="Q971" s="49" t="s">
        <v>82</v>
      </c>
      <c r="T971">
        <v>0</v>
      </c>
      <c r="U971" s="58" t="str" cm="1">
        <f t="array" ref="U97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971" s="58">
        <f>IF(R971="Tarif Frais de dossier",30,IF(T971&lt;0,0,IF(AND(D971=hypothèses!$BR$2,R971=hypothèses!$BI$1),IF(K971&lt;=hypothèses!$BP$2,hypothèses!$BS$2,IF(K971&gt;=hypothèses!$BQ$2,hypothèses!$BT$2,K971*hypothèses!$BU$2)),IF(AND(D971=hypothèses!$BR$3,R971=hypothèses!$BI$1),IF(K971&lt;=hypothèses!$BP$3,hypothèses!$BS$3,IF(K971&gt;=hypothèses!$BQ$3,hypothèses!$BT$3,K971*hypothèses!$BU$3)),IF(AND(D971=hypothèses!$BR$5,R971=hypothèses!$BJ$1),IF(K971&lt;=hypothèses!$BP$5,hypothèses!$BS$5,IF(K971&gt;=hypothèses!$BQ$5,hypothèses!$BT$5,K971*hypothèses!$BU$5)),IF(AND(D971=hypothèses!$BR$6,R971=hypothèses!$BJ$1),IF(K971&lt;=hypothèses!$BP$6,hypothèses!$BS$6,IF(K971&gt;=hypothèses!$BQ$6,hypothèses!$BT$6,K971*hypothèses!$BU$6)),IF(AND(D971=hypothèses!$BR$8,R971=hypothèses!$BK$1),IF(K971&lt;=hypothèses!$BP$8,hypothèses!$BS$8,IF(K971&gt;=hypothèses!$BQ$8,hypothèses!$BT$8,K971*hypothèses!$BU$8)),IF(AND(D971=hypothèses!$BR$9,R971=hypothèses!$BK$1),IF(K971&lt;=hypothèses!$BP$9,hypothèses!$BS$9,IF(K971&gt;=hypothèses!$BQ$9,hypothèses!$BT$9,K971*hypothèses!$BU$9)),IF(AND(D971=hypothèses!$BR$11,R971=hypothèses!$BL$1),IF(K971&lt;=hypothèses!$BP$11,hypothèses!$BS$11,IF(K971&gt;=hypothèses!$BQ$11,hypothèses!$BT$11,K971*hypothèses!$BU$11)),IF(AND(D971=hypothèses!$BR$12,R971=hypothèses!$BL$1),IF(K971&lt;=hypothèses!$BP$12,hypothèses!$BS$12,IF(K971&gt;=hypothèses!$BQ$12,hypothèses!$BT$12,K971*hypothèses!$BU$12)),IF(AND(D971=hypothèses!$BR$14,R971=hypothèses!$BM$1),IF(K971&lt;=hypothèses!$BP$14,hypothèses!$BS$14,IF(K971&gt;=hypothèses!$BQ$14,hypothèses!$BT$14,K971*hypothèses!$BU$14)),IF(AND(D971=hypothèses!$BR$15,R971=hypothèses!$BM$1),IF(K971&lt;=hypothèses!$BP$15,hypothèses!$BS$15,IF(K971&gt;=hypothèses!$BQ$15,hypothèses!$BT$15,K971*hypothèses!$BU$15)),IF(AND(D971=hypothèses!$BR$17,R971=hypothèses!$BN$1),IF(K971&lt;=hypothèses!$BP$17,hypothèses!$BS$17,IF(K971&gt;=hypothèses!$BQ$17,hypothèses!$BT$17,K971*hypothèses!$BU$17)),IF(AND(D971=hypothèses!$BR$18,R971=hypothèses!$BN$1),IF(K971&lt;=hypothèses!$BP$18,hypothèses!$BS$18,IF(K971&gt;=hypothèses!$BQ$18,hypothèses!$BT$18,K971*hypothèses!$BU$18)),0))))))))))))))</f>
        <v>0</v>
      </c>
      <c r="W971" t="str" cm="1">
        <f t="array" ref="W971">IFERROR(IF(T971&lt;0,0,IF(R971="tarif frais de dossier",30,K971*INDEX(hypothèses!$CC$2:$CR$21,MATCH(1,(K971&gt;=hypothèses!$BX$2:$BX$21)*(K971&lt;hypothèses!$BY$2:$BY$21)*(D971="Villeurbanne")+(K971&gt;=hypothèses!$BX$12:$BX$21)*(K971&lt;hypothèses!$BY$12:$BY$21)*(D971="Hors Villeurbanne"),0),CHOOSE(MATCH(R971,{"tarif eveil";"tarif courant";"tarif pratiques collectives";"tarif troisième cycle renforcé PPES";"tarif cumul";"tarif location"},0),1,4,7,10,13,16)))),"")</f>
        <v/>
      </c>
    </row>
    <row r="972" spans="1:23">
      <c r="A972" s="71" t="s">
        <v>71</v>
      </c>
      <c r="B972" s="71" t="s">
        <v>72</v>
      </c>
      <c r="C972" s="71" t="s">
        <v>73</v>
      </c>
      <c r="D972" t="s">
        <v>70</v>
      </c>
      <c r="E972" s="59">
        <v>39248</v>
      </c>
      <c r="F972">
        <v>16</v>
      </c>
      <c r="G972">
        <v>4</v>
      </c>
      <c r="H972">
        <f>IF(Tableau1[[#This Row],[Tranche RFR]]&gt;=2,Tableau1[[#This Row],[Tranche RFR]]-1,Tableau1[[#This Row],[Tranche RFR]])</f>
        <v>15</v>
      </c>
      <c r="I972">
        <f>Tableau1[[#This Row],[RFR]]/Tableau1[[#This Row],[nb parts sans couple]]</f>
        <v>2616.5333333333333</v>
      </c>
      <c r="J972" t="s">
        <v>77</v>
      </c>
      <c r="K972" s="4">
        <f t="shared" si="15"/>
        <v>817.66666666666663</v>
      </c>
      <c r="L972" s="49">
        <f>IF($K972&lt;=hypothèses!$BG$2,1,IF(AND($K972&gt;hypothèses!$BF$3,$K972&lt;=hypothèses!$BG$3),2,IF(AND($K972&gt;hypothèses!$BF$4,$K972&lt;=hypothèses!$BG$4),3,IF(AND($K972&gt;hypothèses!$BF$5,$K972&lt;=hypothèses!$BG$5),4,IF(AND($K972&gt;hypothèses!$BF$6,$K972&lt;=hypothèses!$BG$6),5,IF(AND($K972&gt;hypothèses!$BF$7,$K972&lt;=hypothèses!$BG$7),6,IF(AND($K972&gt;hypothèses!$BF$8,$K972&lt;=hypothèses!$BG$8),7,IF(AND($K972&gt;hypothèses!$BF$9,$K972&lt;=hypothèses!$BG$9),8,IF(AND($K972&gt;hypothèses!$BF$10,$K972&lt;=hypothèses!$BG$10),9,IF(AND($K972&gt;hypothèses!$BF$11,$K972&lt;=hypothèses!$BG$11),10,IF(Tableau1[[#This Row],[QF mens]]&gt;hypothèses!BG981,10,"")))))))))))</f>
        <v>5</v>
      </c>
      <c r="M972" s="49">
        <f>IF($K972&lt;=hypothèses!$BY$2,1,IF(AND($K972&gt;hypothèses!$BX$3,$K972&lt;=hypothèses!$BY$3),2,IF(AND($K972&gt;hypothèses!$BX$4,$K972&lt;=hypothèses!$BY$4),3,IF(AND($K972&gt;hypothèses!$BX$5,$K972&lt;=hypothèses!$BY$5),4,IF(AND($K972&gt;hypothèses!$BX$6,$K972&lt;=hypothèses!$BY$6),5,IF(AND($K972&gt;hypothèses!$BX$7,$K972&lt;=hypothèses!$BY$7),6,IF(AND($K972&gt;hypothèses!$BX$8,$K972&lt;=hypothèses!$BY$8),7,IF(AND($K972&gt;hypothèses!$BX$9,$K972&lt;=hypothèses!$BY$9),8,IF(AND($K972&gt;hypothèses!$BX$10,$K972&lt;=hypothèses!$BY$10),9,IF(AND($K972&gt;hypothèses!$BX$11,$K972&lt;=hypothèses!$BY$11),10,IF(Tableau1[[#This Row],[QF mens]]&gt;hypothèses!BH981,10,"")))))))))))</f>
        <v>3</v>
      </c>
      <c r="N972" s="49" t="s">
        <v>82</v>
      </c>
      <c r="O972" s="49" t="s">
        <v>77</v>
      </c>
      <c r="P972" s="49" t="s">
        <v>83</v>
      </c>
      <c r="Q972" s="49" t="s">
        <v>82</v>
      </c>
      <c r="R972" t="s">
        <v>13</v>
      </c>
      <c r="S972">
        <v>1</v>
      </c>
      <c r="T972">
        <v>643</v>
      </c>
      <c r="U972" s="58" cm="1">
        <f t="array" ref="U97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510.88</v>
      </c>
      <c r="V972" s="58">
        <f>IF(R972="Tarif Frais de dossier",30,IF(T972&lt;0,0,IF(AND(D972=hypothèses!$BR$2,R972=hypothèses!$BI$1),IF(K972&lt;=hypothèses!$BP$2,hypothèses!$BS$2,IF(K972&gt;=hypothèses!$BQ$2,hypothèses!$BT$2,K972*hypothèses!$BU$2)),IF(AND(D972=hypothèses!$BR$3,R972=hypothèses!$BI$1),IF(K972&lt;=hypothèses!$BP$3,hypothèses!$BS$3,IF(K972&gt;=hypothèses!$BQ$3,hypothèses!$BT$3,K972*hypothèses!$BU$3)),IF(AND(D972=hypothèses!$BR$5,R972=hypothèses!$BJ$1),IF(K972&lt;=hypothèses!$BP$5,hypothèses!$BS$5,IF(K972&gt;=hypothèses!$BQ$5,hypothèses!$BT$5,K972*hypothèses!$BU$5)),IF(AND(D972=hypothèses!$BR$6,R972=hypothèses!$BJ$1),IF(K972&lt;=hypothèses!$BP$6,hypothèses!$BS$6,IF(K972&gt;=hypothèses!$BQ$6,hypothèses!$BT$6,K972*hypothèses!$BU$6)),IF(AND(D972=hypothèses!$BR$8,R972=hypothèses!$BK$1),IF(K972&lt;=hypothèses!$BP$8,hypothèses!$BS$8,IF(K972&gt;=hypothèses!$BQ$8,hypothèses!$BT$8,K972*hypothèses!$BU$8)),IF(AND(D972=hypothèses!$BR$9,R972=hypothèses!$BK$1),IF(K972&lt;=hypothèses!$BP$9,hypothèses!$BS$9,IF(K972&gt;=hypothèses!$BQ$9,hypothèses!$BT$9,K972*hypothèses!$BU$9)),IF(AND(D972=hypothèses!$BR$11,R972=hypothèses!$BL$1),IF(K972&lt;=hypothèses!$BP$11,hypothèses!$BS$11,IF(K972&gt;=hypothèses!$BQ$11,hypothèses!$BT$11,K972*hypothèses!$BU$11)),IF(AND(D972=hypothèses!$BR$12,R972=hypothèses!$BL$1),IF(K972&lt;=hypothèses!$BP$12,hypothèses!$BS$12,IF(K972&gt;=hypothèses!$BQ$12,hypothèses!$BT$12,K972*hypothèses!$BU$12)),IF(AND(D972=hypothèses!$BR$14,R972=hypothèses!$BM$1),IF(K972&lt;=hypothèses!$BP$14,hypothèses!$BS$14,IF(K972&gt;=hypothèses!$BQ$14,hypothèses!$BT$14,K972*hypothèses!$BU$14)),IF(AND(D972=hypothèses!$BR$15,R972=hypothèses!$BM$1),IF(K972&lt;=hypothèses!$BP$15,hypothèses!$BS$15,IF(K972&gt;=hypothèses!$BQ$15,hypothèses!$BT$15,K972*hypothèses!$BU$15)),IF(AND(D972=hypothèses!$BR$17,R972=hypothèses!$BN$1),IF(K972&lt;=hypothèses!$BP$17,hypothèses!$BS$17,IF(K972&gt;=hypothèses!$BQ$17,hypothèses!$BT$17,K972*hypothèses!$BU$17)),IF(AND(D972=hypothèses!$BR$18,R972=hypothèses!$BN$1),IF(K972&lt;=hypothèses!$BP$18,hypothèses!$BS$18,IF(K972&gt;=hypothèses!$BQ$18,hypothèses!$BT$18,K972*hypothèses!$BU$18)),0))))))))))))))</f>
        <v>215.864</v>
      </c>
      <c r="W972" t="str" cm="1">
        <f t="array" ref="W972">IFERROR(IF(T972&lt;0,0,IF(R972="tarif frais de dossier",30,K972*INDEX(hypothèses!$CC$2:$CR$21,MATCH(1,(K972&gt;=hypothèses!$BX$2:$BX$21)*(K972&lt;hypothèses!$BY$2:$BY$21)*(D972="Villeurbanne")+(K972&gt;=hypothèses!$BX$12:$BX$21)*(K972&lt;hypothèses!$BY$12:$BY$21)*(D972="Hors Villeurbanne"),0),CHOOSE(MATCH(R972,{"tarif eveil";"tarif courant";"tarif pratiques collectives";"tarif troisième cycle renforcé PPES";"tarif cumul";"tarif location"},0),1,4,7,10,13,16)))),"")</f>
        <v/>
      </c>
    </row>
    <row r="973" spans="1:23">
      <c r="A973" s="72" t="s">
        <v>71</v>
      </c>
      <c r="B973" s="72" t="s">
        <v>72</v>
      </c>
      <c r="C973" s="72" t="s">
        <v>73</v>
      </c>
      <c r="D973" t="s">
        <v>70</v>
      </c>
      <c r="E973" s="59">
        <v>39248</v>
      </c>
      <c r="F973">
        <v>16</v>
      </c>
      <c r="G973">
        <v>4</v>
      </c>
      <c r="H973">
        <f>IF(Tableau1[[#This Row],[Tranche RFR]]&gt;=2,Tableau1[[#This Row],[Tranche RFR]]-1,Tableau1[[#This Row],[Tranche RFR]])</f>
        <v>15</v>
      </c>
      <c r="I973">
        <f>Tableau1[[#This Row],[RFR]]/Tableau1[[#This Row],[nb parts sans couple]]</f>
        <v>2616.5333333333333</v>
      </c>
      <c r="J973" t="s">
        <v>77</v>
      </c>
      <c r="K973" s="4">
        <f t="shared" si="15"/>
        <v>817.66666666666663</v>
      </c>
      <c r="L973" s="49">
        <f>IF($K973&lt;=hypothèses!$BG$2,1,IF(AND($K973&gt;hypothèses!$BF$3,$K973&lt;=hypothèses!$BG$3),2,IF(AND($K973&gt;hypothèses!$BF$4,$K973&lt;=hypothèses!$BG$4),3,IF(AND($K973&gt;hypothèses!$BF$5,$K973&lt;=hypothèses!$BG$5),4,IF(AND($K973&gt;hypothèses!$BF$6,$K973&lt;=hypothèses!$BG$6),5,IF(AND($K973&gt;hypothèses!$BF$7,$K973&lt;=hypothèses!$BG$7),6,IF(AND($K973&gt;hypothèses!$BF$8,$K973&lt;=hypothèses!$BG$8),7,IF(AND($K973&gt;hypothèses!$BF$9,$K973&lt;=hypothèses!$BG$9),8,IF(AND($K973&gt;hypothèses!$BF$10,$K973&lt;=hypothèses!$BG$10),9,IF(AND($K973&gt;hypothèses!$BF$11,$K973&lt;=hypothèses!$BG$11),10,IF(Tableau1[[#This Row],[QF mens]]&gt;hypothèses!BG982,10,"")))))))))))</f>
        <v>5</v>
      </c>
      <c r="M973" s="49">
        <f>IF($K973&lt;=hypothèses!$BY$2,1,IF(AND($K973&gt;hypothèses!$BX$3,$K973&lt;=hypothèses!$BY$3),2,IF(AND($K973&gt;hypothèses!$BX$4,$K973&lt;=hypothèses!$BY$4),3,IF(AND($K973&gt;hypothèses!$BX$5,$K973&lt;=hypothèses!$BY$5),4,IF(AND($K973&gt;hypothèses!$BX$6,$K973&lt;=hypothèses!$BY$6),5,IF(AND($K973&gt;hypothèses!$BX$7,$K973&lt;=hypothèses!$BY$7),6,IF(AND($K973&gt;hypothèses!$BX$8,$K973&lt;=hypothèses!$BY$8),7,IF(AND($K973&gt;hypothèses!$BX$9,$K973&lt;=hypothèses!$BY$9),8,IF(AND($K973&gt;hypothèses!$BX$10,$K973&lt;=hypothèses!$BY$10),9,IF(AND($K973&gt;hypothèses!$BX$11,$K973&lt;=hypothèses!$BY$11),10,IF(Tableau1[[#This Row],[QF mens]]&gt;hypothèses!BH982,10,"")))))))))))</f>
        <v>3</v>
      </c>
      <c r="N973" s="49" t="s">
        <v>82</v>
      </c>
      <c r="O973" s="49" t="s">
        <v>77</v>
      </c>
      <c r="P973" s="49" t="s">
        <v>83</v>
      </c>
      <c r="Q973" s="49" t="s">
        <v>82</v>
      </c>
      <c r="T973">
        <v>0</v>
      </c>
      <c r="U973" s="58" t="str" cm="1">
        <f t="array" ref="U97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973" s="58">
        <f>IF(R973="Tarif Frais de dossier",30,IF(T973&lt;0,0,IF(AND(D973=hypothèses!$BR$2,R973=hypothèses!$BI$1),IF(K973&lt;=hypothèses!$BP$2,hypothèses!$BS$2,IF(K973&gt;=hypothèses!$BQ$2,hypothèses!$BT$2,K973*hypothèses!$BU$2)),IF(AND(D973=hypothèses!$BR$3,R973=hypothèses!$BI$1),IF(K973&lt;=hypothèses!$BP$3,hypothèses!$BS$3,IF(K973&gt;=hypothèses!$BQ$3,hypothèses!$BT$3,K973*hypothèses!$BU$3)),IF(AND(D973=hypothèses!$BR$5,R973=hypothèses!$BJ$1),IF(K973&lt;=hypothèses!$BP$5,hypothèses!$BS$5,IF(K973&gt;=hypothèses!$BQ$5,hypothèses!$BT$5,K973*hypothèses!$BU$5)),IF(AND(D973=hypothèses!$BR$6,R973=hypothèses!$BJ$1),IF(K973&lt;=hypothèses!$BP$6,hypothèses!$BS$6,IF(K973&gt;=hypothèses!$BQ$6,hypothèses!$BT$6,K973*hypothèses!$BU$6)),IF(AND(D973=hypothèses!$BR$8,R973=hypothèses!$BK$1),IF(K973&lt;=hypothèses!$BP$8,hypothèses!$BS$8,IF(K973&gt;=hypothèses!$BQ$8,hypothèses!$BT$8,K973*hypothèses!$BU$8)),IF(AND(D973=hypothèses!$BR$9,R973=hypothèses!$BK$1),IF(K973&lt;=hypothèses!$BP$9,hypothèses!$BS$9,IF(K973&gt;=hypothèses!$BQ$9,hypothèses!$BT$9,K973*hypothèses!$BU$9)),IF(AND(D973=hypothèses!$BR$11,R973=hypothèses!$BL$1),IF(K973&lt;=hypothèses!$BP$11,hypothèses!$BS$11,IF(K973&gt;=hypothèses!$BQ$11,hypothèses!$BT$11,K973*hypothèses!$BU$11)),IF(AND(D973=hypothèses!$BR$12,R973=hypothèses!$BL$1),IF(K973&lt;=hypothèses!$BP$12,hypothèses!$BS$12,IF(K973&gt;=hypothèses!$BQ$12,hypothèses!$BT$12,K973*hypothèses!$BU$12)),IF(AND(D973=hypothèses!$BR$14,R973=hypothèses!$BM$1),IF(K973&lt;=hypothèses!$BP$14,hypothèses!$BS$14,IF(K973&gt;=hypothèses!$BQ$14,hypothèses!$BT$14,K973*hypothèses!$BU$14)),IF(AND(D973=hypothèses!$BR$15,R973=hypothèses!$BM$1),IF(K973&lt;=hypothèses!$BP$15,hypothèses!$BS$15,IF(K973&gt;=hypothèses!$BQ$15,hypothèses!$BT$15,K973*hypothèses!$BU$15)),IF(AND(D973=hypothèses!$BR$17,R973=hypothèses!$BN$1),IF(K973&lt;=hypothèses!$BP$17,hypothèses!$BS$17,IF(K973&gt;=hypothèses!$BQ$17,hypothèses!$BT$17,K973*hypothèses!$BU$17)),IF(AND(D973=hypothèses!$BR$18,R973=hypothèses!$BN$1),IF(K973&lt;=hypothèses!$BP$18,hypothèses!$BS$18,IF(K973&gt;=hypothèses!$BQ$18,hypothèses!$BT$18,K973*hypothèses!$BU$18)),0))))))))))))))</f>
        <v>0</v>
      </c>
      <c r="W973" t="str" cm="1">
        <f t="array" ref="W973">IFERROR(IF(T973&lt;0,0,IF(R973="tarif frais de dossier",30,K973*INDEX(hypothèses!$CC$2:$CR$21,MATCH(1,(K973&gt;=hypothèses!$BX$2:$BX$21)*(K973&lt;hypothèses!$BY$2:$BY$21)*(D973="Villeurbanne")+(K973&gt;=hypothèses!$BX$12:$BX$21)*(K973&lt;hypothèses!$BY$12:$BY$21)*(D973="Hors Villeurbanne"),0),CHOOSE(MATCH(R973,{"tarif eveil";"tarif courant";"tarif pratiques collectives";"tarif troisième cycle renforcé PPES";"tarif cumul";"tarif location"},0),1,4,7,10,13,16)))),"")</f>
        <v/>
      </c>
    </row>
    <row r="974" spans="1:23">
      <c r="A974" s="71" t="s">
        <v>71</v>
      </c>
      <c r="B974" s="71" t="s">
        <v>72</v>
      </c>
      <c r="C974" s="71" t="s">
        <v>73</v>
      </c>
      <c r="D974" t="s">
        <v>70</v>
      </c>
      <c r="E974" s="59">
        <v>39248</v>
      </c>
      <c r="F974">
        <v>16</v>
      </c>
      <c r="G974">
        <v>4</v>
      </c>
      <c r="H974">
        <f>IF(Tableau1[[#This Row],[Tranche RFR]]&gt;=2,Tableau1[[#This Row],[Tranche RFR]]-1,Tableau1[[#This Row],[Tranche RFR]])</f>
        <v>15</v>
      </c>
      <c r="I974">
        <f>Tableau1[[#This Row],[RFR]]/Tableau1[[#This Row],[nb parts sans couple]]</f>
        <v>2616.5333333333333</v>
      </c>
      <c r="J974" t="s">
        <v>77</v>
      </c>
      <c r="K974" s="4">
        <f t="shared" si="15"/>
        <v>817.66666666666663</v>
      </c>
      <c r="L974" s="49">
        <f>IF($K974&lt;=hypothèses!$BG$2,1,IF(AND($K974&gt;hypothèses!$BF$3,$K974&lt;=hypothèses!$BG$3),2,IF(AND($K974&gt;hypothèses!$BF$4,$K974&lt;=hypothèses!$BG$4),3,IF(AND($K974&gt;hypothèses!$BF$5,$K974&lt;=hypothèses!$BG$5),4,IF(AND($K974&gt;hypothèses!$BF$6,$K974&lt;=hypothèses!$BG$6),5,IF(AND($K974&gt;hypothèses!$BF$7,$K974&lt;=hypothèses!$BG$7),6,IF(AND($K974&gt;hypothèses!$BF$8,$K974&lt;=hypothèses!$BG$8),7,IF(AND($K974&gt;hypothèses!$BF$9,$K974&lt;=hypothèses!$BG$9),8,IF(AND($K974&gt;hypothèses!$BF$10,$K974&lt;=hypothèses!$BG$10),9,IF(AND($K974&gt;hypothèses!$BF$11,$K974&lt;=hypothèses!$BG$11),10,IF(Tableau1[[#This Row],[QF mens]]&gt;hypothèses!BG983,10,"")))))))))))</f>
        <v>5</v>
      </c>
      <c r="M974" s="49">
        <f>IF($K974&lt;=hypothèses!$BY$2,1,IF(AND($K974&gt;hypothèses!$BX$3,$K974&lt;=hypothèses!$BY$3),2,IF(AND($K974&gt;hypothèses!$BX$4,$K974&lt;=hypothèses!$BY$4),3,IF(AND($K974&gt;hypothèses!$BX$5,$K974&lt;=hypothèses!$BY$5),4,IF(AND($K974&gt;hypothèses!$BX$6,$K974&lt;=hypothèses!$BY$6),5,IF(AND($K974&gt;hypothèses!$BX$7,$K974&lt;=hypothèses!$BY$7),6,IF(AND($K974&gt;hypothèses!$BX$8,$K974&lt;=hypothèses!$BY$8),7,IF(AND($K974&gt;hypothèses!$BX$9,$K974&lt;=hypothèses!$BY$9),8,IF(AND($K974&gt;hypothèses!$BX$10,$K974&lt;=hypothèses!$BY$10),9,IF(AND($K974&gt;hypothèses!$BX$11,$K974&lt;=hypothèses!$BY$11),10,IF(Tableau1[[#This Row],[QF mens]]&gt;hypothèses!BH983,10,"")))))))))))</f>
        <v>3</v>
      </c>
      <c r="N974" s="49" t="s">
        <v>82</v>
      </c>
      <c r="O974" s="49" t="s">
        <v>77</v>
      </c>
      <c r="P974" s="49" t="s">
        <v>83</v>
      </c>
      <c r="Q974" s="49" t="s">
        <v>82</v>
      </c>
      <c r="T974">
        <v>0</v>
      </c>
      <c r="U974" s="58" t="str" cm="1">
        <f t="array" ref="U97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974" s="58">
        <f>IF(R974="Tarif Frais de dossier",30,IF(T974&lt;0,0,IF(AND(D974=hypothèses!$BR$2,R974=hypothèses!$BI$1),IF(K974&lt;=hypothèses!$BP$2,hypothèses!$BS$2,IF(K974&gt;=hypothèses!$BQ$2,hypothèses!$BT$2,K974*hypothèses!$BU$2)),IF(AND(D974=hypothèses!$BR$3,R974=hypothèses!$BI$1),IF(K974&lt;=hypothèses!$BP$3,hypothèses!$BS$3,IF(K974&gt;=hypothèses!$BQ$3,hypothèses!$BT$3,K974*hypothèses!$BU$3)),IF(AND(D974=hypothèses!$BR$5,R974=hypothèses!$BJ$1),IF(K974&lt;=hypothèses!$BP$5,hypothèses!$BS$5,IF(K974&gt;=hypothèses!$BQ$5,hypothèses!$BT$5,K974*hypothèses!$BU$5)),IF(AND(D974=hypothèses!$BR$6,R974=hypothèses!$BJ$1),IF(K974&lt;=hypothèses!$BP$6,hypothèses!$BS$6,IF(K974&gt;=hypothèses!$BQ$6,hypothèses!$BT$6,K974*hypothèses!$BU$6)),IF(AND(D974=hypothèses!$BR$8,R974=hypothèses!$BK$1),IF(K974&lt;=hypothèses!$BP$8,hypothèses!$BS$8,IF(K974&gt;=hypothèses!$BQ$8,hypothèses!$BT$8,K974*hypothèses!$BU$8)),IF(AND(D974=hypothèses!$BR$9,R974=hypothèses!$BK$1),IF(K974&lt;=hypothèses!$BP$9,hypothèses!$BS$9,IF(K974&gt;=hypothèses!$BQ$9,hypothèses!$BT$9,K974*hypothèses!$BU$9)),IF(AND(D974=hypothèses!$BR$11,R974=hypothèses!$BL$1),IF(K974&lt;=hypothèses!$BP$11,hypothèses!$BS$11,IF(K974&gt;=hypothèses!$BQ$11,hypothèses!$BT$11,K974*hypothèses!$BU$11)),IF(AND(D974=hypothèses!$BR$12,R974=hypothèses!$BL$1),IF(K974&lt;=hypothèses!$BP$12,hypothèses!$BS$12,IF(K974&gt;=hypothèses!$BQ$12,hypothèses!$BT$12,K974*hypothèses!$BU$12)),IF(AND(D974=hypothèses!$BR$14,R974=hypothèses!$BM$1),IF(K974&lt;=hypothèses!$BP$14,hypothèses!$BS$14,IF(K974&gt;=hypothèses!$BQ$14,hypothèses!$BT$14,K974*hypothèses!$BU$14)),IF(AND(D974=hypothèses!$BR$15,R974=hypothèses!$BM$1),IF(K974&lt;=hypothèses!$BP$15,hypothèses!$BS$15,IF(K974&gt;=hypothèses!$BQ$15,hypothèses!$BT$15,K974*hypothèses!$BU$15)),IF(AND(D974=hypothèses!$BR$17,R974=hypothèses!$BN$1),IF(K974&lt;=hypothèses!$BP$17,hypothèses!$BS$17,IF(K974&gt;=hypothèses!$BQ$17,hypothèses!$BT$17,K974*hypothèses!$BU$17)),IF(AND(D974=hypothèses!$BR$18,R974=hypothèses!$BN$1),IF(K974&lt;=hypothèses!$BP$18,hypothèses!$BS$18,IF(K974&gt;=hypothèses!$BQ$18,hypothèses!$BT$18,K974*hypothèses!$BU$18)),0))))))))))))))</f>
        <v>0</v>
      </c>
      <c r="W974" t="str" cm="1">
        <f t="array" ref="W974">IFERROR(IF(T974&lt;0,0,IF(R974="tarif frais de dossier",30,K974*INDEX(hypothèses!$CC$2:$CR$21,MATCH(1,(K974&gt;=hypothèses!$BX$2:$BX$21)*(K974&lt;hypothèses!$BY$2:$BY$21)*(D974="Villeurbanne")+(K974&gt;=hypothèses!$BX$12:$BX$21)*(K974&lt;hypothèses!$BY$12:$BY$21)*(D974="Hors Villeurbanne"),0),CHOOSE(MATCH(R974,{"tarif eveil";"tarif courant";"tarif pratiques collectives";"tarif troisième cycle renforcé PPES";"tarif cumul";"tarif location"},0),1,4,7,10,13,16)))),"")</f>
        <v/>
      </c>
    </row>
    <row r="975" spans="1:23">
      <c r="A975" s="72" t="s">
        <v>71</v>
      </c>
      <c r="B975" s="72" t="s">
        <v>72</v>
      </c>
      <c r="C975" s="72" t="s">
        <v>73</v>
      </c>
      <c r="D975" t="s">
        <v>70</v>
      </c>
      <c r="E975" s="59">
        <v>39248</v>
      </c>
      <c r="F975">
        <v>16</v>
      </c>
      <c r="G975">
        <v>4</v>
      </c>
      <c r="H975">
        <f>IF(Tableau1[[#This Row],[Tranche RFR]]&gt;=2,Tableau1[[#This Row],[Tranche RFR]]-1,Tableau1[[#This Row],[Tranche RFR]])</f>
        <v>15</v>
      </c>
      <c r="I975">
        <f>Tableau1[[#This Row],[RFR]]/Tableau1[[#This Row],[nb parts sans couple]]</f>
        <v>2616.5333333333333</v>
      </c>
      <c r="J975" t="s">
        <v>77</v>
      </c>
      <c r="K975" s="4">
        <f t="shared" si="15"/>
        <v>817.66666666666663</v>
      </c>
      <c r="L975" s="49">
        <f>IF($K975&lt;=hypothèses!$BG$2,1,IF(AND($K975&gt;hypothèses!$BF$3,$K975&lt;=hypothèses!$BG$3),2,IF(AND($K975&gt;hypothèses!$BF$4,$K975&lt;=hypothèses!$BG$4),3,IF(AND($K975&gt;hypothèses!$BF$5,$K975&lt;=hypothèses!$BG$5),4,IF(AND($K975&gt;hypothèses!$BF$6,$K975&lt;=hypothèses!$BG$6),5,IF(AND($K975&gt;hypothèses!$BF$7,$K975&lt;=hypothèses!$BG$7),6,IF(AND($K975&gt;hypothèses!$BF$8,$K975&lt;=hypothèses!$BG$8),7,IF(AND($K975&gt;hypothèses!$BF$9,$K975&lt;=hypothèses!$BG$9),8,IF(AND($K975&gt;hypothèses!$BF$10,$K975&lt;=hypothèses!$BG$10),9,IF(AND($K975&gt;hypothèses!$BF$11,$K975&lt;=hypothèses!$BG$11),10,IF(Tableau1[[#This Row],[QF mens]]&gt;hypothèses!BG984,10,"")))))))))))</f>
        <v>5</v>
      </c>
      <c r="M975" s="49">
        <f>IF($K975&lt;=hypothèses!$BY$2,1,IF(AND($K975&gt;hypothèses!$BX$3,$K975&lt;=hypothèses!$BY$3),2,IF(AND($K975&gt;hypothèses!$BX$4,$K975&lt;=hypothèses!$BY$4),3,IF(AND($K975&gt;hypothèses!$BX$5,$K975&lt;=hypothèses!$BY$5),4,IF(AND($K975&gt;hypothèses!$BX$6,$K975&lt;=hypothèses!$BY$6),5,IF(AND($K975&gt;hypothèses!$BX$7,$K975&lt;=hypothèses!$BY$7),6,IF(AND($K975&gt;hypothèses!$BX$8,$K975&lt;=hypothèses!$BY$8),7,IF(AND($K975&gt;hypothèses!$BX$9,$K975&lt;=hypothèses!$BY$9),8,IF(AND($K975&gt;hypothèses!$BX$10,$K975&lt;=hypothèses!$BY$10),9,IF(AND($K975&gt;hypothèses!$BX$11,$K975&lt;=hypothèses!$BY$11),10,IF(Tableau1[[#This Row],[QF mens]]&gt;hypothèses!BH984,10,"")))))))))))</f>
        <v>3</v>
      </c>
      <c r="N975" s="49" t="s">
        <v>82</v>
      </c>
      <c r="O975" s="49" t="s">
        <v>77</v>
      </c>
      <c r="P975" s="49" t="s">
        <v>83</v>
      </c>
      <c r="Q975" s="49" t="s">
        <v>82</v>
      </c>
      <c r="T975">
        <v>0</v>
      </c>
      <c r="U975" s="58" t="str" cm="1">
        <f t="array" ref="U97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975" s="58">
        <f>IF(R975="Tarif Frais de dossier",30,IF(T975&lt;0,0,IF(AND(D975=hypothèses!$BR$2,R975=hypothèses!$BI$1),IF(K975&lt;=hypothèses!$BP$2,hypothèses!$BS$2,IF(K975&gt;=hypothèses!$BQ$2,hypothèses!$BT$2,K975*hypothèses!$BU$2)),IF(AND(D975=hypothèses!$BR$3,R975=hypothèses!$BI$1),IF(K975&lt;=hypothèses!$BP$3,hypothèses!$BS$3,IF(K975&gt;=hypothèses!$BQ$3,hypothèses!$BT$3,K975*hypothèses!$BU$3)),IF(AND(D975=hypothèses!$BR$5,R975=hypothèses!$BJ$1),IF(K975&lt;=hypothèses!$BP$5,hypothèses!$BS$5,IF(K975&gt;=hypothèses!$BQ$5,hypothèses!$BT$5,K975*hypothèses!$BU$5)),IF(AND(D975=hypothèses!$BR$6,R975=hypothèses!$BJ$1),IF(K975&lt;=hypothèses!$BP$6,hypothèses!$BS$6,IF(K975&gt;=hypothèses!$BQ$6,hypothèses!$BT$6,K975*hypothèses!$BU$6)),IF(AND(D975=hypothèses!$BR$8,R975=hypothèses!$BK$1),IF(K975&lt;=hypothèses!$BP$8,hypothèses!$BS$8,IF(K975&gt;=hypothèses!$BQ$8,hypothèses!$BT$8,K975*hypothèses!$BU$8)),IF(AND(D975=hypothèses!$BR$9,R975=hypothèses!$BK$1),IF(K975&lt;=hypothèses!$BP$9,hypothèses!$BS$9,IF(K975&gt;=hypothèses!$BQ$9,hypothèses!$BT$9,K975*hypothèses!$BU$9)),IF(AND(D975=hypothèses!$BR$11,R975=hypothèses!$BL$1),IF(K975&lt;=hypothèses!$BP$11,hypothèses!$BS$11,IF(K975&gt;=hypothèses!$BQ$11,hypothèses!$BT$11,K975*hypothèses!$BU$11)),IF(AND(D975=hypothèses!$BR$12,R975=hypothèses!$BL$1),IF(K975&lt;=hypothèses!$BP$12,hypothèses!$BS$12,IF(K975&gt;=hypothèses!$BQ$12,hypothèses!$BT$12,K975*hypothèses!$BU$12)),IF(AND(D975=hypothèses!$BR$14,R975=hypothèses!$BM$1),IF(K975&lt;=hypothèses!$BP$14,hypothèses!$BS$14,IF(K975&gt;=hypothèses!$BQ$14,hypothèses!$BT$14,K975*hypothèses!$BU$14)),IF(AND(D975=hypothèses!$BR$15,R975=hypothèses!$BM$1),IF(K975&lt;=hypothèses!$BP$15,hypothèses!$BS$15,IF(K975&gt;=hypothèses!$BQ$15,hypothèses!$BT$15,K975*hypothèses!$BU$15)),IF(AND(D975=hypothèses!$BR$17,R975=hypothèses!$BN$1),IF(K975&lt;=hypothèses!$BP$17,hypothèses!$BS$17,IF(K975&gt;=hypothèses!$BQ$17,hypothèses!$BT$17,K975*hypothèses!$BU$17)),IF(AND(D975=hypothèses!$BR$18,R975=hypothèses!$BN$1),IF(K975&lt;=hypothèses!$BP$18,hypothèses!$BS$18,IF(K975&gt;=hypothèses!$BQ$18,hypothèses!$BT$18,K975*hypothèses!$BU$18)),0))))))))))))))</f>
        <v>0</v>
      </c>
      <c r="W975" t="str" cm="1">
        <f t="array" ref="W975">IFERROR(IF(T975&lt;0,0,IF(R975="tarif frais de dossier",30,K975*INDEX(hypothèses!$CC$2:$CR$21,MATCH(1,(K975&gt;=hypothèses!$BX$2:$BX$21)*(K975&lt;hypothèses!$BY$2:$BY$21)*(D975="Villeurbanne")+(K975&gt;=hypothèses!$BX$12:$BX$21)*(K975&lt;hypothèses!$BY$12:$BY$21)*(D975="Hors Villeurbanne"),0),CHOOSE(MATCH(R975,{"tarif eveil";"tarif courant";"tarif pratiques collectives";"tarif troisième cycle renforcé PPES";"tarif cumul";"tarif location"},0),1,4,7,10,13,16)))),"")</f>
        <v/>
      </c>
    </row>
    <row r="976" spans="1:23">
      <c r="A976" s="71" t="s">
        <v>71</v>
      </c>
      <c r="B976" s="71" t="s">
        <v>72</v>
      </c>
      <c r="C976" s="71" t="s">
        <v>73</v>
      </c>
      <c r="D976" t="s">
        <v>86</v>
      </c>
      <c r="E976" s="59">
        <v>100001</v>
      </c>
      <c r="F976">
        <v>41</v>
      </c>
      <c r="G976">
        <v>2</v>
      </c>
      <c r="H976">
        <f>IF(Tableau1[[#This Row],[Tranche RFR]]&gt;=2,Tableau1[[#This Row],[Tranche RFR]]-1,Tableau1[[#This Row],[Tranche RFR]])</f>
        <v>40</v>
      </c>
      <c r="I976">
        <f>Tableau1[[#This Row],[RFR]]/Tableau1[[#This Row],[nb parts sans couple]]</f>
        <v>2500.0250000000001</v>
      </c>
      <c r="J976" t="s">
        <v>77</v>
      </c>
      <c r="K976" s="4">
        <f t="shared" si="15"/>
        <v>4166.708333333333</v>
      </c>
      <c r="L976" s="49">
        <f>IF($K976&lt;=hypothèses!$BG$2,1,IF(AND($K976&gt;hypothèses!$BF$3,$K976&lt;=hypothèses!$BG$3),2,IF(AND($K976&gt;hypothèses!$BF$4,$K976&lt;=hypothèses!$BG$4),3,IF(AND($K976&gt;hypothèses!$BF$5,$K976&lt;=hypothèses!$BG$5),4,IF(AND($K976&gt;hypothèses!$BF$6,$K976&lt;=hypothèses!$BG$6),5,IF(AND($K976&gt;hypothèses!$BF$7,$K976&lt;=hypothèses!$BG$7),6,IF(AND($K976&gt;hypothèses!$BF$8,$K976&lt;=hypothèses!$BG$8),7,IF(AND($K976&gt;hypothèses!$BF$9,$K976&lt;=hypothèses!$BG$9),8,IF(AND($K976&gt;hypothèses!$BF$10,$K976&lt;=hypothèses!$BG$10),9,IF(AND($K976&gt;hypothèses!$BF$11,$K976&lt;=hypothèses!$BG$11),10,IF(Tableau1[[#This Row],[QF mens]]&gt;hypothèses!BG985,10,"")))))))))))</f>
        <v>10</v>
      </c>
      <c r="M976" s="49">
        <f>IF($K976&lt;=hypothèses!$BY$2,1,IF(AND($K976&gt;hypothèses!$BX$3,$K976&lt;=hypothèses!$BY$3),2,IF(AND($K976&gt;hypothèses!$BX$4,$K976&lt;=hypothèses!$BY$4),3,IF(AND($K976&gt;hypothèses!$BX$5,$K976&lt;=hypothèses!$BY$5),4,IF(AND($K976&gt;hypothèses!$BX$6,$K976&lt;=hypothèses!$BY$6),5,IF(AND($K976&gt;hypothèses!$BX$7,$K976&lt;=hypothèses!$BY$7),6,IF(AND($K976&gt;hypothèses!$BX$8,$K976&lt;=hypothèses!$BY$8),7,IF(AND($K976&gt;hypothèses!$BX$9,$K976&lt;=hypothèses!$BY$9),8,IF(AND($K976&gt;hypothèses!$BX$10,$K976&lt;=hypothèses!$BY$10),9,IF(AND($K976&gt;hypothèses!$BX$11,$K976&lt;=hypothèses!$BY$11),10,IF(Tableau1[[#This Row],[QF mens]]&gt;hypothèses!BH985,10,"")))))))))))</f>
        <v>10</v>
      </c>
      <c r="N976" s="49" t="s">
        <v>82</v>
      </c>
      <c r="O976" s="49" t="s">
        <v>77</v>
      </c>
      <c r="P976" s="49" t="s">
        <v>83</v>
      </c>
      <c r="Q976" s="49" t="s">
        <v>82</v>
      </c>
      <c r="R976" t="s">
        <v>14</v>
      </c>
      <c r="S976">
        <v>1</v>
      </c>
      <c r="T976">
        <v>30</v>
      </c>
      <c r="U976" s="58" cm="1">
        <f t="array" ref="U97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976" s="58">
        <f>IF(R976="Tarif Frais de dossier",30,IF(T976&lt;0,0,IF(AND(D976=hypothèses!$BR$2,R976=hypothèses!$BI$1),IF(K976&lt;=hypothèses!$BP$2,hypothèses!$BS$2,IF(K976&gt;=hypothèses!$BQ$2,hypothèses!$BT$2,K976*hypothèses!$BU$2)),IF(AND(D976=hypothèses!$BR$3,R976=hypothèses!$BI$1),IF(K976&lt;=hypothèses!$BP$3,hypothèses!$BS$3,IF(K976&gt;=hypothèses!$BQ$3,hypothèses!$BT$3,K976*hypothèses!$BU$3)),IF(AND(D976=hypothèses!$BR$5,R976=hypothèses!$BJ$1),IF(K976&lt;=hypothèses!$BP$5,hypothèses!$BS$5,IF(K976&gt;=hypothèses!$BQ$5,hypothèses!$BT$5,K976*hypothèses!$BU$5)),IF(AND(D976=hypothèses!$BR$6,R976=hypothèses!$BJ$1),IF(K976&lt;=hypothèses!$BP$6,hypothèses!$BS$6,IF(K976&gt;=hypothèses!$BQ$6,hypothèses!$BT$6,K976*hypothèses!$BU$6)),IF(AND(D976=hypothèses!$BR$8,R976=hypothèses!$BK$1),IF(K976&lt;=hypothèses!$BP$8,hypothèses!$BS$8,IF(K976&gt;=hypothèses!$BQ$8,hypothèses!$BT$8,K976*hypothèses!$BU$8)),IF(AND(D976=hypothèses!$BR$9,R976=hypothèses!$BK$1),IF(K976&lt;=hypothèses!$BP$9,hypothèses!$BS$9,IF(K976&gt;=hypothèses!$BQ$9,hypothèses!$BT$9,K976*hypothèses!$BU$9)),IF(AND(D976=hypothèses!$BR$11,R976=hypothèses!$BL$1),IF(K976&lt;=hypothèses!$BP$11,hypothèses!$BS$11,IF(K976&gt;=hypothèses!$BQ$11,hypothèses!$BT$11,K976*hypothèses!$BU$11)),IF(AND(D976=hypothèses!$BR$12,R976=hypothèses!$BL$1),IF(K976&lt;=hypothèses!$BP$12,hypothèses!$BS$12,IF(K976&gt;=hypothèses!$BQ$12,hypothèses!$BT$12,K976*hypothèses!$BU$12)),IF(AND(D976=hypothèses!$BR$14,R976=hypothèses!$BM$1),IF(K976&lt;=hypothèses!$BP$14,hypothèses!$BS$14,IF(K976&gt;=hypothèses!$BQ$14,hypothèses!$BT$14,K976*hypothèses!$BU$14)),IF(AND(D976=hypothèses!$BR$15,R976=hypothèses!$BM$1),IF(K976&lt;=hypothèses!$BP$15,hypothèses!$BS$15,IF(K976&gt;=hypothèses!$BQ$15,hypothèses!$BT$15,K976*hypothèses!$BU$15)),IF(AND(D976=hypothèses!$BR$17,R976=hypothèses!$BN$1),IF(K976&lt;=hypothèses!$BP$17,hypothèses!$BS$17,IF(K976&gt;=hypothèses!$BQ$17,hypothèses!$BT$17,K976*hypothèses!$BU$17)),IF(AND(D976=hypothèses!$BR$18,R976=hypothèses!$BN$1),IF(K976&lt;=hypothèses!$BP$18,hypothèses!$BS$18,IF(K976&gt;=hypothèses!$BQ$18,hypothèses!$BT$18,K976*hypothèses!$BU$18)),0))))))))))))))</f>
        <v>30</v>
      </c>
      <c r="W976" cm="1">
        <f t="array" ref="W976">IFERROR(IF(T976&lt;0,0,IF(R976="tarif frais de dossier",30,K976*INDEX(hypothèses!$CC$2:$CR$21,MATCH(1,(K976&gt;=hypothèses!$BX$2:$BX$21)*(K976&lt;hypothèses!$BY$2:$BY$21)*(D976="Villeurbanne")+(K976&gt;=hypothèses!$BX$12:$BX$21)*(K976&lt;hypothèses!$BY$12:$BY$21)*(D976="Hors Villeurbanne"),0),CHOOSE(MATCH(R976,{"tarif eveil";"tarif courant";"tarif pratiques collectives";"tarif troisième cycle renforcé PPES";"tarif cumul";"tarif location"},0),1,4,7,10,13,16)))),"")</f>
        <v>30</v>
      </c>
    </row>
    <row r="977" spans="1:23">
      <c r="A977" s="72" t="s">
        <v>71</v>
      </c>
      <c r="B977" s="72" t="s">
        <v>72</v>
      </c>
      <c r="C977" s="72" t="s">
        <v>73</v>
      </c>
      <c r="D977" t="s">
        <v>86</v>
      </c>
      <c r="E977" s="59">
        <v>100001</v>
      </c>
      <c r="F977">
        <v>41</v>
      </c>
      <c r="G977">
        <v>2</v>
      </c>
      <c r="H977">
        <f>IF(Tableau1[[#This Row],[Tranche RFR]]&gt;=2,Tableau1[[#This Row],[Tranche RFR]]-1,Tableau1[[#This Row],[Tranche RFR]])</f>
        <v>40</v>
      </c>
      <c r="I977">
        <f>Tableau1[[#This Row],[RFR]]/Tableau1[[#This Row],[nb parts sans couple]]</f>
        <v>2500.0250000000001</v>
      </c>
      <c r="J977" t="s">
        <v>77</v>
      </c>
      <c r="K977" s="4">
        <f t="shared" si="15"/>
        <v>4166.708333333333</v>
      </c>
      <c r="L977" s="49">
        <f>IF($K977&lt;=hypothèses!$BG$2,1,IF(AND($K977&gt;hypothèses!$BF$3,$K977&lt;=hypothèses!$BG$3),2,IF(AND($K977&gt;hypothèses!$BF$4,$K977&lt;=hypothèses!$BG$4),3,IF(AND($K977&gt;hypothèses!$BF$5,$K977&lt;=hypothèses!$BG$5),4,IF(AND($K977&gt;hypothèses!$BF$6,$K977&lt;=hypothèses!$BG$6),5,IF(AND($K977&gt;hypothèses!$BF$7,$K977&lt;=hypothèses!$BG$7),6,IF(AND($K977&gt;hypothèses!$BF$8,$K977&lt;=hypothèses!$BG$8),7,IF(AND($K977&gt;hypothèses!$BF$9,$K977&lt;=hypothèses!$BG$9),8,IF(AND($K977&gt;hypothèses!$BF$10,$K977&lt;=hypothèses!$BG$10),9,IF(AND($K977&gt;hypothèses!$BF$11,$K977&lt;=hypothèses!$BG$11),10,IF(Tableau1[[#This Row],[QF mens]]&gt;hypothèses!BG986,10,"")))))))))))</f>
        <v>10</v>
      </c>
      <c r="M977" s="49">
        <f>IF($K977&lt;=hypothèses!$BY$2,1,IF(AND($K977&gt;hypothèses!$BX$3,$K977&lt;=hypothèses!$BY$3),2,IF(AND($K977&gt;hypothèses!$BX$4,$K977&lt;=hypothèses!$BY$4),3,IF(AND($K977&gt;hypothèses!$BX$5,$K977&lt;=hypothèses!$BY$5),4,IF(AND($K977&gt;hypothèses!$BX$6,$K977&lt;=hypothèses!$BY$6),5,IF(AND($K977&gt;hypothèses!$BX$7,$K977&lt;=hypothèses!$BY$7),6,IF(AND($K977&gt;hypothèses!$BX$8,$K977&lt;=hypothèses!$BY$8),7,IF(AND($K977&gt;hypothèses!$BX$9,$K977&lt;=hypothèses!$BY$9),8,IF(AND($K977&gt;hypothèses!$BX$10,$K977&lt;=hypothèses!$BY$10),9,IF(AND($K977&gt;hypothèses!$BX$11,$K977&lt;=hypothèses!$BY$11),10,IF(Tableau1[[#This Row],[QF mens]]&gt;hypothèses!BH986,10,"")))))))))))</f>
        <v>10</v>
      </c>
      <c r="N977" s="49" t="s">
        <v>82</v>
      </c>
      <c r="O977" s="49" t="s">
        <v>77</v>
      </c>
      <c r="P977" s="49" t="s">
        <v>83</v>
      </c>
      <c r="Q977" s="49" t="s">
        <v>82</v>
      </c>
      <c r="R977" t="s">
        <v>13</v>
      </c>
      <c r="S977">
        <v>1</v>
      </c>
      <c r="T977">
        <v>1332</v>
      </c>
      <c r="U977" s="58" cm="1">
        <f t="array" ref="U97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1332.03</v>
      </c>
      <c r="V977" s="58">
        <f>IF(R977="Tarif Frais de dossier",30,IF(T977&lt;0,0,IF(AND(D977=hypothèses!$BR$2,R977=hypothèses!$BI$1),IF(K977&lt;=hypothèses!$BP$2,hypothèses!$BS$2,IF(K977&gt;=hypothèses!$BQ$2,hypothèses!$BT$2,K977*hypothèses!$BU$2)),IF(AND(D977=hypothèses!$BR$3,R977=hypothèses!$BI$1),IF(K977&lt;=hypothèses!$BP$3,hypothèses!$BS$3,IF(K977&gt;=hypothèses!$BQ$3,hypothèses!$BT$3,K977*hypothèses!$BU$3)),IF(AND(D977=hypothèses!$BR$5,R977=hypothèses!$BJ$1),IF(K977&lt;=hypothèses!$BP$5,hypothèses!$BS$5,IF(K977&gt;=hypothèses!$BQ$5,hypothèses!$BT$5,K977*hypothèses!$BU$5)),IF(AND(D977=hypothèses!$BR$6,R977=hypothèses!$BJ$1),IF(K977&lt;=hypothèses!$BP$6,hypothèses!$BS$6,IF(K977&gt;=hypothèses!$BQ$6,hypothèses!$BT$6,K977*hypothèses!$BU$6)),IF(AND(D977=hypothèses!$BR$8,R977=hypothèses!$BK$1),IF(K977&lt;=hypothèses!$BP$8,hypothèses!$BS$8,IF(K977&gt;=hypothèses!$BQ$8,hypothèses!$BT$8,K977*hypothèses!$BU$8)),IF(AND(D977=hypothèses!$BR$9,R977=hypothèses!$BK$1),IF(K977&lt;=hypothèses!$BP$9,hypothèses!$BS$9,IF(K977&gt;=hypothèses!$BQ$9,hypothèses!$BT$9,K977*hypothèses!$BU$9)),IF(AND(D977=hypothèses!$BR$11,R977=hypothèses!$BL$1),IF(K977&lt;=hypothèses!$BP$11,hypothèses!$BS$11,IF(K977&gt;=hypothèses!$BQ$11,hypothèses!$BT$11,K977*hypothèses!$BU$11)),IF(AND(D977=hypothèses!$BR$12,R977=hypothèses!$BL$1),IF(K977&lt;=hypothèses!$BP$12,hypothèses!$BS$12,IF(K977&gt;=hypothèses!$BQ$12,hypothèses!$BT$12,K977*hypothèses!$BU$12)),IF(AND(D977=hypothèses!$BR$14,R977=hypothèses!$BM$1),IF(K977&lt;=hypothèses!$BP$14,hypothèses!$BS$14,IF(K977&gt;=hypothèses!$BQ$14,hypothèses!$BT$14,K977*hypothèses!$BU$14)),IF(AND(D977=hypothèses!$BR$15,R977=hypothèses!$BM$1),IF(K977&lt;=hypothèses!$BP$15,hypothèses!$BS$15,IF(K977&gt;=hypothèses!$BQ$15,hypothèses!$BT$15,K977*hypothèses!$BU$15)),IF(AND(D977=hypothèses!$BR$17,R977=hypothèses!$BN$1),IF(K977&lt;=hypothèses!$BP$17,hypothèses!$BS$17,IF(K977&gt;=hypothèses!$BQ$17,hypothèses!$BT$17,K977*hypothèses!$BU$17)),IF(AND(D977=hypothèses!$BR$18,R977=hypothèses!$BN$1),IF(K977&lt;=hypothèses!$BP$18,hypothèses!$BS$18,IF(K977&gt;=hypothèses!$BQ$18,hypothèses!$BT$18,K977*hypothèses!$BU$18)),0))))))))))))))</f>
        <v>1332</v>
      </c>
      <c r="W977" t="str" cm="1">
        <f t="array" ref="W977">IFERROR(IF(T977&lt;0,0,IF(R977="tarif frais de dossier",30,K977*INDEX(hypothèses!$CC$2:$CR$21,MATCH(1,(K977&gt;=hypothèses!$BX$2:$BX$21)*(K977&lt;hypothèses!$BY$2:$BY$21)*(D977="Villeurbanne")+(K977&gt;=hypothèses!$BX$12:$BX$21)*(K977&lt;hypothèses!$BY$12:$BY$21)*(D977="Hors Villeurbanne"),0),CHOOSE(MATCH(R977,{"tarif eveil";"tarif courant";"tarif pratiques collectives";"tarif troisième cycle renforcé PPES";"tarif cumul";"tarif location"},0),1,4,7,10,13,16)))),"")</f>
        <v/>
      </c>
    </row>
    <row r="978" spans="1:23">
      <c r="A978" s="71" t="s">
        <v>71</v>
      </c>
      <c r="B978" s="71" t="s">
        <v>72</v>
      </c>
      <c r="C978" s="71" t="s">
        <v>73</v>
      </c>
      <c r="D978" t="s">
        <v>86</v>
      </c>
      <c r="E978" s="59">
        <v>100001</v>
      </c>
      <c r="F978">
        <v>41</v>
      </c>
      <c r="G978">
        <v>2</v>
      </c>
      <c r="H978">
        <f>IF(Tableau1[[#This Row],[Tranche RFR]]&gt;=2,Tableau1[[#This Row],[Tranche RFR]]-1,Tableau1[[#This Row],[Tranche RFR]])</f>
        <v>40</v>
      </c>
      <c r="I978">
        <f>Tableau1[[#This Row],[RFR]]/Tableau1[[#This Row],[nb parts sans couple]]</f>
        <v>2500.0250000000001</v>
      </c>
      <c r="J978" t="s">
        <v>77</v>
      </c>
      <c r="K978" s="4">
        <f t="shared" si="15"/>
        <v>4166.708333333333</v>
      </c>
      <c r="L978" s="49">
        <f>IF($K978&lt;=hypothèses!$BG$2,1,IF(AND($K978&gt;hypothèses!$BF$3,$K978&lt;=hypothèses!$BG$3),2,IF(AND($K978&gt;hypothèses!$BF$4,$K978&lt;=hypothèses!$BG$4),3,IF(AND($K978&gt;hypothèses!$BF$5,$K978&lt;=hypothèses!$BG$5),4,IF(AND($K978&gt;hypothèses!$BF$6,$K978&lt;=hypothèses!$BG$6),5,IF(AND($K978&gt;hypothèses!$BF$7,$K978&lt;=hypothèses!$BG$7),6,IF(AND($K978&gt;hypothèses!$BF$8,$K978&lt;=hypothèses!$BG$8),7,IF(AND($K978&gt;hypothèses!$BF$9,$K978&lt;=hypothèses!$BG$9),8,IF(AND($K978&gt;hypothèses!$BF$10,$K978&lt;=hypothèses!$BG$10),9,IF(AND($K978&gt;hypothèses!$BF$11,$K978&lt;=hypothèses!$BG$11),10,IF(Tableau1[[#This Row],[QF mens]]&gt;hypothèses!BG987,10,"")))))))))))</f>
        <v>10</v>
      </c>
      <c r="M978" s="49">
        <f>IF($K978&lt;=hypothèses!$BY$2,1,IF(AND($K978&gt;hypothèses!$BX$3,$K978&lt;=hypothèses!$BY$3),2,IF(AND($K978&gt;hypothèses!$BX$4,$K978&lt;=hypothèses!$BY$4),3,IF(AND($K978&gt;hypothèses!$BX$5,$K978&lt;=hypothèses!$BY$5),4,IF(AND($K978&gt;hypothèses!$BX$6,$K978&lt;=hypothèses!$BY$6),5,IF(AND($K978&gt;hypothèses!$BX$7,$K978&lt;=hypothèses!$BY$7),6,IF(AND($K978&gt;hypothèses!$BX$8,$K978&lt;=hypothèses!$BY$8),7,IF(AND($K978&gt;hypothèses!$BX$9,$K978&lt;=hypothèses!$BY$9),8,IF(AND($K978&gt;hypothèses!$BX$10,$K978&lt;=hypothèses!$BY$10),9,IF(AND($K978&gt;hypothèses!$BX$11,$K978&lt;=hypothèses!$BY$11),10,IF(Tableau1[[#This Row],[QF mens]]&gt;hypothèses!BH987,10,"")))))))))))</f>
        <v>10</v>
      </c>
      <c r="N978" s="49" t="s">
        <v>82</v>
      </c>
      <c r="O978" s="49" t="s">
        <v>77</v>
      </c>
      <c r="P978" s="49" t="s">
        <v>83</v>
      </c>
      <c r="Q978" s="49" t="s">
        <v>82</v>
      </c>
      <c r="T978">
        <v>0</v>
      </c>
      <c r="U978" s="58" t="str" cm="1">
        <f t="array" ref="U97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978" s="58">
        <f>IF(R978="Tarif Frais de dossier",30,IF(T978&lt;0,0,IF(AND(D978=hypothèses!$BR$2,R978=hypothèses!$BI$1),IF(K978&lt;=hypothèses!$BP$2,hypothèses!$BS$2,IF(K978&gt;=hypothèses!$BQ$2,hypothèses!$BT$2,K978*hypothèses!$BU$2)),IF(AND(D978=hypothèses!$BR$3,R978=hypothèses!$BI$1),IF(K978&lt;=hypothèses!$BP$3,hypothèses!$BS$3,IF(K978&gt;=hypothèses!$BQ$3,hypothèses!$BT$3,K978*hypothèses!$BU$3)),IF(AND(D978=hypothèses!$BR$5,R978=hypothèses!$BJ$1),IF(K978&lt;=hypothèses!$BP$5,hypothèses!$BS$5,IF(K978&gt;=hypothèses!$BQ$5,hypothèses!$BT$5,K978*hypothèses!$BU$5)),IF(AND(D978=hypothèses!$BR$6,R978=hypothèses!$BJ$1),IF(K978&lt;=hypothèses!$BP$6,hypothèses!$BS$6,IF(K978&gt;=hypothèses!$BQ$6,hypothèses!$BT$6,K978*hypothèses!$BU$6)),IF(AND(D978=hypothèses!$BR$8,R978=hypothèses!$BK$1),IF(K978&lt;=hypothèses!$BP$8,hypothèses!$BS$8,IF(K978&gt;=hypothèses!$BQ$8,hypothèses!$BT$8,K978*hypothèses!$BU$8)),IF(AND(D978=hypothèses!$BR$9,R978=hypothèses!$BK$1),IF(K978&lt;=hypothèses!$BP$9,hypothèses!$BS$9,IF(K978&gt;=hypothèses!$BQ$9,hypothèses!$BT$9,K978*hypothèses!$BU$9)),IF(AND(D978=hypothèses!$BR$11,R978=hypothèses!$BL$1),IF(K978&lt;=hypothèses!$BP$11,hypothèses!$BS$11,IF(K978&gt;=hypothèses!$BQ$11,hypothèses!$BT$11,K978*hypothèses!$BU$11)),IF(AND(D978=hypothèses!$BR$12,R978=hypothèses!$BL$1),IF(K978&lt;=hypothèses!$BP$12,hypothèses!$BS$12,IF(K978&gt;=hypothèses!$BQ$12,hypothèses!$BT$12,K978*hypothèses!$BU$12)),IF(AND(D978=hypothèses!$BR$14,R978=hypothèses!$BM$1),IF(K978&lt;=hypothèses!$BP$14,hypothèses!$BS$14,IF(K978&gt;=hypothèses!$BQ$14,hypothèses!$BT$14,K978*hypothèses!$BU$14)),IF(AND(D978=hypothèses!$BR$15,R978=hypothèses!$BM$1),IF(K978&lt;=hypothèses!$BP$15,hypothèses!$BS$15,IF(K978&gt;=hypothèses!$BQ$15,hypothèses!$BT$15,K978*hypothèses!$BU$15)),IF(AND(D978=hypothèses!$BR$17,R978=hypothèses!$BN$1),IF(K978&lt;=hypothèses!$BP$17,hypothèses!$BS$17,IF(K978&gt;=hypothèses!$BQ$17,hypothèses!$BT$17,K978*hypothèses!$BU$17)),IF(AND(D978=hypothèses!$BR$18,R978=hypothèses!$BN$1),IF(K978&lt;=hypothèses!$BP$18,hypothèses!$BS$18,IF(K978&gt;=hypothèses!$BQ$18,hypothèses!$BT$18,K978*hypothèses!$BU$18)),0))))))))))))))</f>
        <v>0</v>
      </c>
      <c r="W978" t="str" cm="1">
        <f t="array" ref="W978">IFERROR(IF(T978&lt;0,0,IF(R978="tarif frais de dossier",30,K978*INDEX(hypothèses!$CC$2:$CR$21,MATCH(1,(K978&gt;=hypothèses!$BX$2:$BX$21)*(K978&lt;hypothèses!$BY$2:$BY$21)*(D978="Villeurbanne")+(K978&gt;=hypothèses!$BX$12:$BX$21)*(K978&lt;hypothèses!$BY$12:$BY$21)*(D978="Hors Villeurbanne"),0),CHOOSE(MATCH(R978,{"tarif eveil";"tarif courant";"tarif pratiques collectives";"tarif troisième cycle renforcé PPES";"tarif cumul";"tarif location"},0),1,4,7,10,13,16)))),"")</f>
        <v/>
      </c>
    </row>
    <row r="979" spans="1:23">
      <c r="A979" s="72" t="s">
        <v>71</v>
      </c>
      <c r="B979" s="72" t="s">
        <v>72</v>
      </c>
      <c r="C979" s="72" t="s">
        <v>73</v>
      </c>
      <c r="D979" t="s">
        <v>86</v>
      </c>
      <c r="E979" s="59">
        <v>39413</v>
      </c>
      <c r="F979">
        <v>16</v>
      </c>
      <c r="G979">
        <v>3</v>
      </c>
      <c r="H979">
        <f>IF(Tableau1[[#This Row],[Tranche RFR]]&gt;=2,Tableau1[[#This Row],[Tranche RFR]]-1,Tableau1[[#This Row],[Tranche RFR]])</f>
        <v>15</v>
      </c>
      <c r="I979">
        <f>Tableau1[[#This Row],[RFR]]/Tableau1[[#This Row],[nb parts sans couple]]</f>
        <v>2627.5333333333333</v>
      </c>
      <c r="J979" t="s">
        <v>77</v>
      </c>
      <c r="K979" s="4">
        <f t="shared" si="15"/>
        <v>1094.8055555555554</v>
      </c>
      <c r="L979" s="49">
        <f>IF($K979&lt;=hypothèses!$BG$2,1,IF(AND($K979&gt;hypothèses!$BF$3,$K979&lt;=hypothèses!$BG$3),2,IF(AND($K979&gt;hypothèses!$BF$4,$K979&lt;=hypothèses!$BG$4),3,IF(AND($K979&gt;hypothèses!$BF$5,$K979&lt;=hypothèses!$BG$5),4,IF(AND($K979&gt;hypothèses!$BF$6,$K979&lt;=hypothèses!$BG$6),5,IF(AND($K979&gt;hypothèses!$BF$7,$K979&lt;=hypothèses!$BG$7),6,IF(AND($K979&gt;hypothèses!$BF$8,$K979&lt;=hypothèses!$BG$8),7,IF(AND($K979&gt;hypothèses!$BF$9,$K979&lt;=hypothèses!$BG$9),8,IF(AND($K979&gt;hypothèses!$BF$10,$K979&lt;=hypothèses!$BG$10),9,IF(AND($K979&gt;hypothèses!$BF$11,$K979&lt;=hypothèses!$BG$11),10,IF(Tableau1[[#This Row],[QF mens]]&gt;hypothèses!BG988,10,"")))))))))))</f>
        <v>6</v>
      </c>
      <c r="M979" s="49">
        <f>IF($K979&lt;=hypothèses!$BY$2,1,IF(AND($K979&gt;hypothèses!$BX$3,$K979&lt;=hypothèses!$BY$3),2,IF(AND($K979&gt;hypothèses!$BX$4,$K979&lt;=hypothèses!$BY$4),3,IF(AND($K979&gt;hypothèses!$BX$5,$K979&lt;=hypothèses!$BY$5),4,IF(AND($K979&gt;hypothèses!$BX$6,$K979&lt;=hypothèses!$BY$6),5,IF(AND($K979&gt;hypothèses!$BX$7,$K979&lt;=hypothèses!$BY$7),6,IF(AND($K979&gt;hypothèses!$BX$8,$K979&lt;=hypothèses!$BY$8),7,IF(AND($K979&gt;hypothèses!$BX$9,$K979&lt;=hypothèses!$BY$9),8,IF(AND($K979&gt;hypothèses!$BX$10,$K979&lt;=hypothèses!$BY$10),9,IF(AND($K979&gt;hypothèses!$BX$11,$K979&lt;=hypothèses!$BY$11),10,IF(Tableau1[[#This Row],[QF mens]]&gt;hypothèses!BH988,10,"")))))))))))</f>
        <v>5</v>
      </c>
      <c r="N979" s="49" t="s">
        <v>82</v>
      </c>
      <c r="O979" s="49" t="s">
        <v>77</v>
      </c>
      <c r="P979" s="49" t="s">
        <v>83</v>
      </c>
      <c r="Q979" s="49" t="s">
        <v>82</v>
      </c>
      <c r="R979" t="s">
        <v>13</v>
      </c>
      <c r="S979">
        <v>1</v>
      </c>
      <c r="T979">
        <v>760</v>
      </c>
      <c r="U979" s="58" cm="1">
        <f t="array" ref="U97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769.34999999999991</v>
      </c>
      <c r="V979" s="58">
        <f>IF(R979="Tarif Frais de dossier",30,IF(T979&lt;0,0,IF(AND(D979=hypothèses!$BR$2,R979=hypothèses!$BI$1),IF(K979&lt;=hypothèses!$BP$2,hypothèses!$BS$2,IF(K979&gt;=hypothèses!$BQ$2,hypothèses!$BT$2,K979*hypothèses!$BU$2)),IF(AND(D979=hypothèses!$BR$3,R979=hypothèses!$BI$1),IF(K979&lt;=hypothèses!$BP$3,hypothèses!$BS$3,IF(K979&gt;=hypothèses!$BQ$3,hypothèses!$BT$3,K979*hypothèses!$BU$3)),IF(AND(D979=hypothèses!$BR$5,R979=hypothèses!$BJ$1),IF(K979&lt;=hypothèses!$BP$5,hypothèses!$BS$5,IF(K979&gt;=hypothèses!$BQ$5,hypothèses!$BT$5,K979*hypothèses!$BU$5)),IF(AND(D979=hypothèses!$BR$6,R979=hypothèses!$BJ$1),IF(K979&lt;=hypothèses!$BP$6,hypothèses!$BS$6,IF(K979&gt;=hypothèses!$BQ$6,hypothèses!$BT$6,K979*hypothèses!$BU$6)),IF(AND(D979=hypothèses!$BR$8,R979=hypothèses!$BK$1),IF(K979&lt;=hypothèses!$BP$8,hypothèses!$BS$8,IF(K979&gt;=hypothèses!$BQ$8,hypothèses!$BT$8,K979*hypothèses!$BU$8)),IF(AND(D979=hypothèses!$BR$9,R979=hypothèses!$BK$1),IF(K979&lt;=hypothèses!$BP$9,hypothèses!$BS$9,IF(K979&gt;=hypothèses!$BQ$9,hypothèses!$BT$9,K979*hypothèses!$BU$9)),IF(AND(D979=hypothèses!$BR$11,R979=hypothèses!$BL$1),IF(K979&lt;=hypothèses!$BP$11,hypothèses!$BS$11,IF(K979&gt;=hypothèses!$BQ$11,hypothèses!$BT$11,K979*hypothèses!$BU$11)),IF(AND(D979=hypothèses!$BR$12,R979=hypothèses!$BL$1),IF(K979&lt;=hypothèses!$BP$12,hypothèses!$BS$12,IF(K979&gt;=hypothèses!$BQ$12,hypothèses!$BT$12,K979*hypothèses!$BU$12)),IF(AND(D979=hypothèses!$BR$14,R979=hypothèses!$BM$1),IF(K979&lt;=hypothèses!$BP$14,hypothèses!$BS$14,IF(K979&gt;=hypothèses!$BQ$14,hypothèses!$BT$14,K979*hypothèses!$BU$14)),IF(AND(D979=hypothèses!$BR$15,R979=hypothèses!$BM$1),IF(K979&lt;=hypothèses!$BP$15,hypothèses!$BS$15,IF(K979&gt;=hypothèses!$BQ$15,hypothèses!$BT$15,K979*hypothèses!$BU$15)),IF(AND(D979=hypothèses!$BR$17,R979=hypothèses!$BN$1),IF(K979&lt;=hypothèses!$BP$17,hypothèses!$BS$17,IF(K979&gt;=hypothèses!$BQ$17,hypothèses!$BT$17,K979*hypothèses!$BU$17)),IF(AND(D979=hypothèses!$BR$18,R979=hypothèses!$BN$1),IF(K979&lt;=hypothèses!$BP$18,hypothèses!$BS$18,IF(K979&gt;=hypothèses!$BQ$18,hypothèses!$BT$18,K979*hypothèses!$BU$18)),0))))))))))))))</f>
        <v>361.2858333333333</v>
      </c>
      <c r="W979" t="str" cm="1">
        <f t="array" ref="W979">IFERROR(IF(T979&lt;0,0,IF(R979="tarif frais de dossier",30,K979*INDEX(hypothèses!$CC$2:$CR$21,MATCH(1,(K979&gt;=hypothèses!$BX$2:$BX$21)*(K979&lt;hypothèses!$BY$2:$BY$21)*(D979="Villeurbanne")+(K979&gt;=hypothèses!$BX$12:$BX$21)*(K979&lt;hypothèses!$BY$12:$BY$21)*(D979="Hors Villeurbanne"),0),CHOOSE(MATCH(R979,{"tarif eveil";"tarif courant";"tarif pratiques collectives";"tarif troisième cycle renforcé PPES";"tarif cumul";"tarif location"},0),1,4,7,10,13,16)))),"")</f>
        <v/>
      </c>
    </row>
    <row r="980" spans="1:23">
      <c r="A980" s="71" t="s">
        <v>71</v>
      </c>
      <c r="B980" s="71" t="s">
        <v>72</v>
      </c>
      <c r="C980" s="71" t="s">
        <v>73</v>
      </c>
      <c r="D980" t="s">
        <v>86</v>
      </c>
      <c r="E980" s="59">
        <v>39413</v>
      </c>
      <c r="F980">
        <v>16</v>
      </c>
      <c r="G980">
        <v>3</v>
      </c>
      <c r="H980">
        <f>IF(Tableau1[[#This Row],[Tranche RFR]]&gt;=2,Tableau1[[#This Row],[Tranche RFR]]-1,Tableau1[[#This Row],[Tranche RFR]])</f>
        <v>15</v>
      </c>
      <c r="I980">
        <f>Tableau1[[#This Row],[RFR]]/Tableau1[[#This Row],[nb parts sans couple]]</f>
        <v>2627.5333333333333</v>
      </c>
      <c r="J980" t="s">
        <v>77</v>
      </c>
      <c r="K980" s="4">
        <f t="shared" si="15"/>
        <v>1094.8055555555554</v>
      </c>
      <c r="L980" s="49">
        <f>IF($K980&lt;=hypothèses!$BG$2,1,IF(AND($K980&gt;hypothèses!$BF$3,$K980&lt;=hypothèses!$BG$3),2,IF(AND($K980&gt;hypothèses!$BF$4,$K980&lt;=hypothèses!$BG$4),3,IF(AND($K980&gt;hypothèses!$BF$5,$K980&lt;=hypothèses!$BG$5),4,IF(AND($K980&gt;hypothèses!$BF$6,$K980&lt;=hypothèses!$BG$6),5,IF(AND($K980&gt;hypothèses!$BF$7,$K980&lt;=hypothèses!$BG$7),6,IF(AND($K980&gt;hypothèses!$BF$8,$K980&lt;=hypothèses!$BG$8),7,IF(AND($K980&gt;hypothèses!$BF$9,$K980&lt;=hypothèses!$BG$9),8,IF(AND($K980&gt;hypothèses!$BF$10,$K980&lt;=hypothèses!$BG$10),9,IF(AND($K980&gt;hypothèses!$BF$11,$K980&lt;=hypothèses!$BG$11),10,IF(Tableau1[[#This Row],[QF mens]]&gt;hypothèses!BG989,10,"")))))))))))</f>
        <v>6</v>
      </c>
      <c r="M980" s="49">
        <f>IF($K980&lt;=hypothèses!$BY$2,1,IF(AND($K980&gt;hypothèses!$BX$3,$K980&lt;=hypothèses!$BY$3),2,IF(AND($K980&gt;hypothèses!$BX$4,$K980&lt;=hypothèses!$BY$4),3,IF(AND($K980&gt;hypothèses!$BX$5,$K980&lt;=hypothèses!$BY$5),4,IF(AND($K980&gt;hypothèses!$BX$6,$K980&lt;=hypothèses!$BY$6),5,IF(AND($K980&gt;hypothèses!$BX$7,$K980&lt;=hypothèses!$BY$7),6,IF(AND($K980&gt;hypothèses!$BX$8,$K980&lt;=hypothèses!$BY$8),7,IF(AND($K980&gt;hypothèses!$BX$9,$K980&lt;=hypothèses!$BY$9),8,IF(AND($K980&gt;hypothèses!$BX$10,$K980&lt;=hypothèses!$BY$10),9,IF(AND($K980&gt;hypothèses!$BX$11,$K980&lt;=hypothèses!$BY$11),10,IF(Tableau1[[#This Row],[QF mens]]&gt;hypothèses!BH989,10,"")))))))))))</f>
        <v>5</v>
      </c>
      <c r="N980" s="49" t="s">
        <v>82</v>
      </c>
      <c r="O980" s="49" t="s">
        <v>77</v>
      </c>
      <c r="P980" s="49" t="s">
        <v>83</v>
      </c>
      <c r="Q980" s="49" t="s">
        <v>82</v>
      </c>
      <c r="T980">
        <v>0</v>
      </c>
      <c r="U980" s="58" t="str" cm="1">
        <f t="array" ref="U98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980" s="58">
        <f>IF(R980="Tarif Frais de dossier",30,IF(T980&lt;0,0,IF(AND(D980=hypothèses!$BR$2,R980=hypothèses!$BI$1),IF(K980&lt;=hypothèses!$BP$2,hypothèses!$BS$2,IF(K980&gt;=hypothèses!$BQ$2,hypothèses!$BT$2,K980*hypothèses!$BU$2)),IF(AND(D980=hypothèses!$BR$3,R980=hypothèses!$BI$1),IF(K980&lt;=hypothèses!$BP$3,hypothèses!$BS$3,IF(K980&gt;=hypothèses!$BQ$3,hypothèses!$BT$3,K980*hypothèses!$BU$3)),IF(AND(D980=hypothèses!$BR$5,R980=hypothèses!$BJ$1),IF(K980&lt;=hypothèses!$BP$5,hypothèses!$BS$5,IF(K980&gt;=hypothèses!$BQ$5,hypothèses!$BT$5,K980*hypothèses!$BU$5)),IF(AND(D980=hypothèses!$BR$6,R980=hypothèses!$BJ$1),IF(K980&lt;=hypothèses!$BP$6,hypothèses!$BS$6,IF(K980&gt;=hypothèses!$BQ$6,hypothèses!$BT$6,K980*hypothèses!$BU$6)),IF(AND(D980=hypothèses!$BR$8,R980=hypothèses!$BK$1),IF(K980&lt;=hypothèses!$BP$8,hypothèses!$BS$8,IF(K980&gt;=hypothèses!$BQ$8,hypothèses!$BT$8,K980*hypothèses!$BU$8)),IF(AND(D980=hypothèses!$BR$9,R980=hypothèses!$BK$1),IF(K980&lt;=hypothèses!$BP$9,hypothèses!$BS$9,IF(K980&gt;=hypothèses!$BQ$9,hypothèses!$BT$9,K980*hypothèses!$BU$9)),IF(AND(D980=hypothèses!$BR$11,R980=hypothèses!$BL$1),IF(K980&lt;=hypothèses!$BP$11,hypothèses!$BS$11,IF(K980&gt;=hypothèses!$BQ$11,hypothèses!$BT$11,K980*hypothèses!$BU$11)),IF(AND(D980=hypothèses!$BR$12,R980=hypothèses!$BL$1),IF(K980&lt;=hypothèses!$BP$12,hypothèses!$BS$12,IF(K980&gt;=hypothèses!$BQ$12,hypothèses!$BT$12,K980*hypothèses!$BU$12)),IF(AND(D980=hypothèses!$BR$14,R980=hypothèses!$BM$1),IF(K980&lt;=hypothèses!$BP$14,hypothèses!$BS$14,IF(K980&gt;=hypothèses!$BQ$14,hypothèses!$BT$14,K980*hypothèses!$BU$14)),IF(AND(D980=hypothèses!$BR$15,R980=hypothèses!$BM$1),IF(K980&lt;=hypothèses!$BP$15,hypothèses!$BS$15,IF(K980&gt;=hypothèses!$BQ$15,hypothèses!$BT$15,K980*hypothèses!$BU$15)),IF(AND(D980=hypothèses!$BR$17,R980=hypothèses!$BN$1),IF(K980&lt;=hypothèses!$BP$17,hypothèses!$BS$17,IF(K980&gt;=hypothèses!$BQ$17,hypothèses!$BT$17,K980*hypothèses!$BU$17)),IF(AND(D980=hypothèses!$BR$18,R980=hypothèses!$BN$1),IF(K980&lt;=hypothèses!$BP$18,hypothèses!$BS$18,IF(K980&gt;=hypothèses!$BQ$18,hypothèses!$BT$18,K980*hypothèses!$BU$18)),0))))))))))))))</f>
        <v>0</v>
      </c>
      <c r="W980" t="str" cm="1">
        <f t="array" ref="W980">IFERROR(IF(T980&lt;0,0,IF(R980="tarif frais de dossier",30,K980*INDEX(hypothèses!$CC$2:$CR$21,MATCH(1,(K980&gt;=hypothèses!$BX$2:$BX$21)*(K980&lt;hypothèses!$BY$2:$BY$21)*(D980="Villeurbanne")+(K980&gt;=hypothèses!$BX$12:$BX$21)*(K980&lt;hypothèses!$BY$12:$BY$21)*(D980="Hors Villeurbanne"),0),CHOOSE(MATCH(R980,{"tarif eveil";"tarif courant";"tarif pratiques collectives";"tarif troisième cycle renforcé PPES";"tarif cumul";"tarif location"},0),1,4,7,10,13,16)))),"")</f>
        <v/>
      </c>
    </row>
    <row r="981" spans="1:23">
      <c r="A981" s="72" t="s">
        <v>71</v>
      </c>
      <c r="B981" s="72" t="s">
        <v>72</v>
      </c>
      <c r="C981" s="72" t="s">
        <v>73</v>
      </c>
      <c r="D981" t="s">
        <v>86</v>
      </c>
      <c r="E981" s="59">
        <v>39413</v>
      </c>
      <c r="F981">
        <v>16</v>
      </c>
      <c r="G981">
        <v>3</v>
      </c>
      <c r="H981">
        <f>IF(Tableau1[[#This Row],[Tranche RFR]]&gt;=2,Tableau1[[#This Row],[Tranche RFR]]-1,Tableau1[[#This Row],[Tranche RFR]])</f>
        <v>15</v>
      </c>
      <c r="I981">
        <f>Tableau1[[#This Row],[RFR]]/Tableau1[[#This Row],[nb parts sans couple]]</f>
        <v>2627.5333333333333</v>
      </c>
      <c r="J981" t="s">
        <v>77</v>
      </c>
      <c r="K981" s="4">
        <f t="shared" si="15"/>
        <v>1094.8055555555554</v>
      </c>
      <c r="L981" s="49">
        <f>IF($K981&lt;=hypothèses!$BG$2,1,IF(AND($K981&gt;hypothèses!$BF$3,$K981&lt;=hypothèses!$BG$3),2,IF(AND($K981&gt;hypothèses!$BF$4,$K981&lt;=hypothèses!$BG$4),3,IF(AND($K981&gt;hypothèses!$BF$5,$K981&lt;=hypothèses!$BG$5),4,IF(AND($K981&gt;hypothèses!$BF$6,$K981&lt;=hypothèses!$BG$6),5,IF(AND($K981&gt;hypothèses!$BF$7,$K981&lt;=hypothèses!$BG$7),6,IF(AND($K981&gt;hypothèses!$BF$8,$K981&lt;=hypothèses!$BG$8),7,IF(AND($K981&gt;hypothèses!$BF$9,$K981&lt;=hypothèses!$BG$9),8,IF(AND($K981&gt;hypothèses!$BF$10,$K981&lt;=hypothèses!$BG$10),9,IF(AND($K981&gt;hypothèses!$BF$11,$K981&lt;=hypothèses!$BG$11),10,IF(Tableau1[[#This Row],[QF mens]]&gt;hypothèses!BG990,10,"")))))))))))</f>
        <v>6</v>
      </c>
      <c r="M981" s="49">
        <f>IF($K981&lt;=hypothèses!$BY$2,1,IF(AND($K981&gt;hypothèses!$BX$3,$K981&lt;=hypothèses!$BY$3),2,IF(AND($K981&gt;hypothèses!$BX$4,$K981&lt;=hypothèses!$BY$4),3,IF(AND($K981&gt;hypothèses!$BX$5,$K981&lt;=hypothèses!$BY$5),4,IF(AND($K981&gt;hypothèses!$BX$6,$K981&lt;=hypothèses!$BY$6),5,IF(AND($K981&gt;hypothèses!$BX$7,$K981&lt;=hypothèses!$BY$7),6,IF(AND($K981&gt;hypothèses!$BX$8,$K981&lt;=hypothèses!$BY$8),7,IF(AND($K981&gt;hypothèses!$BX$9,$K981&lt;=hypothèses!$BY$9),8,IF(AND($K981&gt;hypothèses!$BX$10,$K981&lt;=hypothèses!$BY$10),9,IF(AND($K981&gt;hypothèses!$BX$11,$K981&lt;=hypothèses!$BY$11),10,IF(Tableau1[[#This Row],[QF mens]]&gt;hypothèses!BH990,10,"")))))))))))</f>
        <v>5</v>
      </c>
      <c r="N981" s="49" t="s">
        <v>82</v>
      </c>
      <c r="O981" s="49" t="s">
        <v>77</v>
      </c>
      <c r="P981" s="49" t="s">
        <v>83</v>
      </c>
      <c r="Q981" s="49" t="s">
        <v>82</v>
      </c>
      <c r="T981">
        <v>0</v>
      </c>
      <c r="U981" s="58" t="str" cm="1">
        <f t="array" ref="U98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981" s="58">
        <f>IF(R981="Tarif Frais de dossier",30,IF(T981&lt;0,0,IF(AND(D981=hypothèses!$BR$2,R981=hypothèses!$BI$1),IF(K981&lt;=hypothèses!$BP$2,hypothèses!$BS$2,IF(K981&gt;=hypothèses!$BQ$2,hypothèses!$BT$2,K981*hypothèses!$BU$2)),IF(AND(D981=hypothèses!$BR$3,R981=hypothèses!$BI$1),IF(K981&lt;=hypothèses!$BP$3,hypothèses!$BS$3,IF(K981&gt;=hypothèses!$BQ$3,hypothèses!$BT$3,K981*hypothèses!$BU$3)),IF(AND(D981=hypothèses!$BR$5,R981=hypothèses!$BJ$1),IF(K981&lt;=hypothèses!$BP$5,hypothèses!$BS$5,IF(K981&gt;=hypothèses!$BQ$5,hypothèses!$BT$5,K981*hypothèses!$BU$5)),IF(AND(D981=hypothèses!$BR$6,R981=hypothèses!$BJ$1),IF(K981&lt;=hypothèses!$BP$6,hypothèses!$BS$6,IF(K981&gt;=hypothèses!$BQ$6,hypothèses!$BT$6,K981*hypothèses!$BU$6)),IF(AND(D981=hypothèses!$BR$8,R981=hypothèses!$BK$1),IF(K981&lt;=hypothèses!$BP$8,hypothèses!$BS$8,IF(K981&gt;=hypothèses!$BQ$8,hypothèses!$BT$8,K981*hypothèses!$BU$8)),IF(AND(D981=hypothèses!$BR$9,R981=hypothèses!$BK$1),IF(K981&lt;=hypothèses!$BP$9,hypothèses!$BS$9,IF(K981&gt;=hypothèses!$BQ$9,hypothèses!$BT$9,K981*hypothèses!$BU$9)),IF(AND(D981=hypothèses!$BR$11,R981=hypothèses!$BL$1),IF(K981&lt;=hypothèses!$BP$11,hypothèses!$BS$11,IF(K981&gt;=hypothèses!$BQ$11,hypothèses!$BT$11,K981*hypothèses!$BU$11)),IF(AND(D981=hypothèses!$BR$12,R981=hypothèses!$BL$1),IF(K981&lt;=hypothèses!$BP$12,hypothèses!$BS$12,IF(K981&gt;=hypothèses!$BQ$12,hypothèses!$BT$12,K981*hypothèses!$BU$12)),IF(AND(D981=hypothèses!$BR$14,R981=hypothèses!$BM$1),IF(K981&lt;=hypothèses!$BP$14,hypothèses!$BS$14,IF(K981&gt;=hypothèses!$BQ$14,hypothèses!$BT$14,K981*hypothèses!$BU$14)),IF(AND(D981=hypothèses!$BR$15,R981=hypothèses!$BM$1),IF(K981&lt;=hypothèses!$BP$15,hypothèses!$BS$15,IF(K981&gt;=hypothèses!$BQ$15,hypothèses!$BT$15,K981*hypothèses!$BU$15)),IF(AND(D981=hypothèses!$BR$17,R981=hypothèses!$BN$1),IF(K981&lt;=hypothèses!$BP$17,hypothèses!$BS$17,IF(K981&gt;=hypothèses!$BQ$17,hypothèses!$BT$17,K981*hypothèses!$BU$17)),IF(AND(D981=hypothèses!$BR$18,R981=hypothèses!$BN$1),IF(K981&lt;=hypothèses!$BP$18,hypothèses!$BS$18,IF(K981&gt;=hypothèses!$BQ$18,hypothèses!$BT$18,K981*hypothèses!$BU$18)),0))))))))))))))</f>
        <v>0</v>
      </c>
      <c r="W981" t="str" cm="1">
        <f t="array" ref="W981">IFERROR(IF(T981&lt;0,0,IF(R981="tarif frais de dossier",30,K981*INDEX(hypothèses!$CC$2:$CR$21,MATCH(1,(K981&gt;=hypothèses!$BX$2:$BX$21)*(K981&lt;hypothèses!$BY$2:$BY$21)*(D981="Villeurbanne")+(K981&gt;=hypothèses!$BX$12:$BX$21)*(K981&lt;hypothèses!$BY$12:$BY$21)*(D981="Hors Villeurbanne"),0),CHOOSE(MATCH(R981,{"tarif eveil";"tarif courant";"tarif pratiques collectives";"tarif troisième cycle renforcé PPES";"tarif cumul";"tarif location"},0),1,4,7,10,13,16)))),"")</f>
        <v/>
      </c>
    </row>
    <row r="982" spans="1:23">
      <c r="A982" s="71" t="s">
        <v>71</v>
      </c>
      <c r="B982" s="71" t="s">
        <v>72</v>
      </c>
      <c r="C982" s="71" t="s">
        <v>73</v>
      </c>
      <c r="D982" t="s">
        <v>86</v>
      </c>
      <c r="E982" s="59">
        <v>39413</v>
      </c>
      <c r="F982">
        <v>16</v>
      </c>
      <c r="G982">
        <v>3</v>
      </c>
      <c r="H982">
        <f>IF(Tableau1[[#This Row],[Tranche RFR]]&gt;=2,Tableau1[[#This Row],[Tranche RFR]]-1,Tableau1[[#This Row],[Tranche RFR]])</f>
        <v>15</v>
      </c>
      <c r="I982">
        <f>Tableau1[[#This Row],[RFR]]/Tableau1[[#This Row],[nb parts sans couple]]</f>
        <v>2627.5333333333333</v>
      </c>
      <c r="J982" t="s">
        <v>77</v>
      </c>
      <c r="K982" s="4">
        <f t="shared" si="15"/>
        <v>1094.8055555555554</v>
      </c>
      <c r="L982" s="49">
        <f>IF($K982&lt;=hypothèses!$BG$2,1,IF(AND($K982&gt;hypothèses!$BF$3,$K982&lt;=hypothèses!$BG$3),2,IF(AND($K982&gt;hypothèses!$BF$4,$K982&lt;=hypothèses!$BG$4),3,IF(AND($K982&gt;hypothèses!$BF$5,$K982&lt;=hypothèses!$BG$5),4,IF(AND($K982&gt;hypothèses!$BF$6,$K982&lt;=hypothèses!$BG$6),5,IF(AND($K982&gt;hypothèses!$BF$7,$K982&lt;=hypothèses!$BG$7),6,IF(AND($K982&gt;hypothèses!$BF$8,$K982&lt;=hypothèses!$BG$8),7,IF(AND($K982&gt;hypothèses!$BF$9,$K982&lt;=hypothèses!$BG$9),8,IF(AND($K982&gt;hypothèses!$BF$10,$K982&lt;=hypothèses!$BG$10),9,IF(AND($K982&gt;hypothèses!$BF$11,$K982&lt;=hypothèses!$BG$11),10,IF(Tableau1[[#This Row],[QF mens]]&gt;hypothèses!BG991,10,"")))))))))))</f>
        <v>6</v>
      </c>
      <c r="M982" s="49">
        <f>IF($K982&lt;=hypothèses!$BY$2,1,IF(AND($K982&gt;hypothèses!$BX$3,$K982&lt;=hypothèses!$BY$3),2,IF(AND($K982&gt;hypothèses!$BX$4,$K982&lt;=hypothèses!$BY$4),3,IF(AND($K982&gt;hypothèses!$BX$5,$K982&lt;=hypothèses!$BY$5),4,IF(AND($K982&gt;hypothèses!$BX$6,$K982&lt;=hypothèses!$BY$6),5,IF(AND($K982&gt;hypothèses!$BX$7,$K982&lt;=hypothèses!$BY$7),6,IF(AND($K982&gt;hypothèses!$BX$8,$K982&lt;=hypothèses!$BY$8),7,IF(AND($K982&gt;hypothèses!$BX$9,$K982&lt;=hypothèses!$BY$9),8,IF(AND($K982&gt;hypothèses!$BX$10,$K982&lt;=hypothèses!$BY$10),9,IF(AND($K982&gt;hypothèses!$BX$11,$K982&lt;=hypothèses!$BY$11),10,IF(Tableau1[[#This Row],[QF mens]]&gt;hypothèses!BH991,10,"")))))))))))</f>
        <v>5</v>
      </c>
      <c r="N982" s="49" t="s">
        <v>82</v>
      </c>
      <c r="O982" s="49" t="s">
        <v>77</v>
      </c>
      <c r="P982" s="49" t="s">
        <v>83</v>
      </c>
      <c r="Q982" s="49" t="s">
        <v>82</v>
      </c>
      <c r="R982" t="s">
        <v>13</v>
      </c>
      <c r="S982">
        <v>1</v>
      </c>
      <c r="T982">
        <v>760</v>
      </c>
      <c r="U982" s="58" cm="1">
        <f t="array" ref="U98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769.34999999999991</v>
      </c>
      <c r="V982" s="58">
        <f>IF(R982="Tarif Frais de dossier",30,IF(T982&lt;0,0,IF(AND(D982=hypothèses!$BR$2,R982=hypothèses!$BI$1),IF(K982&lt;=hypothèses!$BP$2,hypothèses!$BS$2,IF(K982&gt;=hypothèses!$BQ$2,hypothèses!$BT$2,K982*hypothèses!$BU$2)),IF(AND(D982=hypothèses!$BR$3,R982=hypothèses!$BI$1),IF(K982&lt;=hypothèses!$BP$3,hypothèses!$BS$3,IF(K982&gt;=hypothèses!$BQ$3,hypothèses!$BT$3,K982*hypothèses!$BU$3)),IF(AND(D982=hypothèses!$BR$5,R982=hypothèses!$BJ$1),IF(K982&lt;=hypothèses!$BP$5,hypothèses!$BS$5,IF(K982&gt;=hypothèses!$BQ$5,hypothèses!$BT$5,K982*hypothèses!$BU$5)),IF(AND(D982=hypothèses!$BR$6,R982=hypothèses!$BJ$1),IF(K982&lt;=hypothèses!$BP$6,hypothèses!$BS$6,IF(K982&gt;=hypothèses!$BQ$6,hypothèses!$BT$6,K982*hypothèses!$BU$6)),IF(AND(D982=hypothèses!$BR$8,R982=hypothèses!$BK$1),IF(K982&lt;=hypothèses!$BP$8,hypothèses!$BS$8,IF(K982&gt;=hypothèses!$BQ$8,hypothèses!$BT$8,K982*hypothèses!$BU$8)),IF(AND(D982=hypothèses!$BR$9,R982=hypothèses!$BK$1),IF(K982&lt;=hypothèses!$BP$9,hypothèses!$BS$9,IF(K982&gt;=hypothèses!$BQ$9,hypothèses!$BT$9,K982*hypothèses!$BU$9)),IF(AND(D982=hypothèses!$BR$11,R982=hypothèses!$BL$1),IF(K982&lt;=hypothèses!$BP$11,hypothèses!$BS$11,IF(K982&gt;=hypothèses!$BQ$11,hypothèses!$BT$11,K982*hypothèses!$BU$11)),IF(AND(D982=hypothèses!$BR$12,R982=hypothèses!$BL$1),IF(K982&lt;=hypothèses!$BP$12,hypothèses!$BS$12,IF(K982&gt;=hypothèses!$BQ$12,hypothèses!$BT$12,K982*hypothèses!$BU$12)),IF(AND(D982=hypothèses!$BR$14,R982=hypothèses!$BM$1),IF(K982&lt;=hypothèses!$BP$14,hypothèses!$BS$14,IF(K982&gt;=hypothèses!$BQ$14,hypothèses!$BT$14,K982*hypothèses!$BU$14)),IF(AND(D982=hypothèses!$BR$15,R982=hypothèses!$BM$1),IF(K982&lt;=hypothèses!$BP$15,hypothèses!$BS$15,IF(K982&gt;=hypothèses!$BQ$15,hypothèses!$BT$15,K982*hypothèses!$BU$15)),IF(AND(D982=hypothèses!$BR$17,R982=hypothèses!$BN$1),IF(K982&lt;=hypothèses!$BP$17,hypothèses!$BS$17,IF(K982&gt;=hypothèses!$BQ$17,hypothèses!$BT$17,K982*hypothèses!$BU$17)),IF(AND(D982=hypothèses!$BR$18,R982=hypothèses!$BN$1),IF(K982&lt;=hypothèses!$BP$18,hypothèses!$BS$18,IF(K982&gt;=hypothèses!$BQ$18,hypothèses!$BT$18,K982*hypothèses!$BU$18)),0))))))))))))))</f>
        <v>361.2858333333333</v>
      </c>
      <c r="W982" t="str" cm="1">
        <f t="array" ref="W982">IFERROR(IF(T982&lt;0,0,IF(R982="tarif frais de dossier",30,K982*INDEX(hypothèses!$CC$2:$CR$21,MATCH(1,(K982&gt;=hypothèses!$BX$2:$BX$21)*(K982&lt;hypothèses!$BY$2:$BY$21)*(D982="Villeurbanne")+(K982&gt;=hypothèses!$BX$12:$BX$21)*(K982&lt;hypothèses!$BY$12:$BY$21)*(D982="Hors Villeurbanne"),0),CHOOSE(MATCH(R982,{"tarif eveil";"tarif courant";"tarif pratiques collectives";"tarif troisième cycle renforcé PPES";"tarif cumul";"tarif location"},0),1,4,7,10,13,16)))),"")</f>
        <v/>
      </c>
    </row>
    <row r="983" spans="1:23">
      <c r="A983" s="72" t="s">
        <v>71</v>
      </c>
      <c r="B983" s="72" t="s">
        <v>72</v>
      </c>
      <c r="C983" s="72" t="s">
        <v>73</v>
      </c>
      <c r="D983" t="s">
        <v>86</v>
      </c>
      <c r="E983" s="59">
        <v>39413</v>
      </c>
      <c r="F983">
        <v>16</v>
      </c>
      <c r="G983">
        <v>3</v>
      </c>
      <c r="H983">
        <f>IF(Tableau1[[#This Row],[Tranche RFR]]&gt;=2,Tableau1[[#This Row],[Tranche RFR]]-1,Tableau1[[#This Row],[Tranche RFR]])</f>
        <v>15</v>
      </c>
      <c r="I983">
        <f>Tableau1[[#This Row],[RFR]]/Tableau1[[#This Row],[nb parts sans couple]]</f>
        <v>2627.5333333333333</v>
      </c>
      <c r="J983" t="s">
        <v>77</v>
      </c>
      <c r="K983" s="4">
        <f t="shared" si="15"/>
        <v>1094.8055555555554</v>
      </c>
      <c r="L983" s="49">
        <f>IF($K983&lt;=hypothèses!$BG$2,1,IF(AND($K983&gt;hypothèses!$BF$3,$K983&lt;=hypothèses!$BG$3),2,IF(AND($K983&gt;hypothèses!$BF$4,$K983&lt;=hypothèses!$BG$4),3,IF(AND($K983&gt;hypothèses!$BF$5,$K983&lt;=hypothèses!$BG$5),4,IF(AND($K983&gt;hypothèses!$BF$6,$K983&lt;=hypothèses!$BG$6),5,IF(AND($K983&gt;hypothèses!$BF$7,$K983&lt;=hypothèses!$BG$7),6,IF(AND($K983&gt;hypothèses!$BF$8,$K983&lt;=hypothèses!$BG$8),7,IF(AND($K983&gt;hypothèses!$BF$9,$K983&lt;=hypothèses!$BG$9),8,IF(AND($K983&gt;hypothèses!$BF$10,$K983&lt;=hypothèses!$BG$10),9,IF(AND($K983&gt;hypothèses!$BF$11,$K983&lt;=hypothèses!$BG$11),10,IF(Tableau1[[#This Row],[QF mens]]&gt;hypothèses!BG992,10,"")))))))))))</f>
        <v>6</v>
      </c>
      <c r="M983" s="49">
        <f>IF($K983&lt;=hypothèses!$BY$2,1,IF(AND($K983&gt;hypothèses!$BX$3,$K983&lt;=hypothèses!$BY$3),2,IF(AND($K983&gt;hypothèses!$BX$4,$K983&lt;=hypothèses!$BY$4),3,IF(AND($K983&gt;hypothèses!$BX$5,$K983&lt;=hypothèses!$BY$5),4,IF(AND($K983&gt;hypothèses!$BX$6,$K983&lt;=hypothèses!$BY$6),5,IF(AND($K983&gt;hypothèses!$BX$7,$K983&lt;=hypothèses!$BY$7),6,IF(AND($K983&gt;hypothèses!$BX$8,$K983&lt;=hypothèses!$BY$8),7,IF(AND($K983&gt;hypothèses!$BX$9,$K983&lt;=hypothèses!$BY$9),8,IF(AND($K983&gt;hypothèses!$BX$10,$K983&lt;=hypothèses!$BY$10),9,IF(AND($K983&gt;hypothèses!$BX$11,$K983&lt;=hypothèses!$BY$11),10,IF(Tableau1[[#This Row],[QF mens]]&gt;hypothèses!BH992,10,"")))))))))))</f>
        <v>5</v>
      </c>
      <c r="N983" s="49" t="s">
        <v>82</v>
      </c>
      <c r="O983" s="49" t="s">
        <v>77</v>
      </c>
      <c r="P983" s="49" t="s">
        <v>83</v>
      </c>
      <c r="Q983" s="49" t="s">
        <v>82</v>
      </c>
      <c r="T983">
        <v>0</v>
      </c>
      <c r="U983" s="58" t="str" cm="1">
        <f t="array" ref="U98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983" s="58">
        <f>IF(R983="Tarif Frais de dossier",30,IF(T983&lt;0,0,IF(AND(D983=hypothèses!$BR$2,R983=hypothèses!$BI$1),IF(K983&lt;=hypothèses!$BP$2,hypothèses!$BS$2,IF(K983&gt;=hypothèses!$BQ$2,hypothèses!$BT$2,K983*hypothèses!$BU$2)),IF(AND(D983=hypothèses!$BR$3,R983=hypothèses!$BI$1),IF(K983&lt;=hypothèses!$BP$3,hypothèses!$BS$3,IF(K983&gt;=hypothèses!$BQ$3,hypothèses!$BT$3,K983*hypothèses!$BU$3)),IF(AND(D983=hypothèses!$BR$5,R983=hypothèses!$BJ$1),IF(K983&lt;=hypothèses!$BP$5,hypothèses!$BS$5,IF(K983&gt;=hypothèses!$BQ$5,hypothèses!$BT$5,K983*hypothèses!$BU$5)),IF(AND(D983=hypothèses!$BR$6,R983=hypothèses!$BJ$1),IF(K983&lt;=hypothèses!$BP$6,hypothèses!$BS$6,IF(K983&gt;=hypothèses!$BQ$6,hypothèses!$BT$6,K983*hypothèses!$BU$6)),IF(AND(D983=hypothèses!$BR$8,R983=hypothèses!$BK$1),IF(K983&lt;=hypothèses!$BP$8,hypothèses!$BS$8,IF(K983&gt;=hypothèses!$BQ$8,hypothèses!$BT$8,K983*hypothèses!$BU$8)),IF(AND(D983=hypothèses!$BR$9,R983=hypothèses!$BK$1),IF(K983&lt;=hypothèses!$BP$9,hypothèses!$BS$9,IF(K983&gt;=hypothèses!$BQ$9,hypothèses!$BT$9,K983*hypothèses!$BU$9)),IF(AND(D983=hypothèses!$BR$11,R983=hypothèses!$BL$1),IF(K983&lt;=hypothèses!$BP$11,hypothèses!$BS$11,IF(K983&gt;=hypothèses!$BQ$11,hypothèses!$BT$11,K983*hypothèses!$BU$11)),IF(AND(D983=hypothèses!$BR$12,R983=hypothèses!$BL$1),IF(K983&lt;=hypothèses!$BP$12,hypothèses!$BS$12,IF(K983&gt;=hypothèses!$BQ$12,hypothèses!$BT$12,K983*hypothèses!$BU$12)),IF(AND(D983=hypothèses!$BR$14,R983=hypothèses!$BM$1),IF(K983&lt;=hypothèses!$BP$14,hypothèses!$BS$14,IF(K983&gt;=hypothèses!$BQ$14,hypothèses!$BT$14,K983*hypothèses!$BU$14)),IF(AND(D983=hypothèses!$BR$15,R983=hypothèses!$BM$1),IF(K983&lt;=hypothèses!$BP$15,hypothèses!$BS$15,IF(K983&gt;=hypothèses!$BQ$15,hypothèses!$BT$15,K983*hypothèses!$BU$15)),IF(AND(D983=hypothèses!$BR$17,R983=hypothèses!$BN$1),IF(K983&lt;=hypothèses!$BP$17,hypothèses!$BS$17,IF(K983&gt;=hypothèses!$BQ$17,hypothèses!$BT$17,K983*hypothèses!$BU$17)),IF(AND(D983=hypothèses!$BR$18,R983=hypothèses!$BN$1),IF(K983&lt;=hypothèses!$BP$18,hypothèses!$BS$18,IF(K983&gt;=hypothèses!$BQ$18,hypothèses!$BT$18,K983*hypothèses!$BU$18)),0))))))))))))))</f>
        <v>0</v>
      </c>
      <c r="W983" t="str" cm="1">
        <f t="array" ref="W983">IFERROR(IF(T983&lt;0,0,IF(R983="tarif frais de dossier",30,K983*INDEX(hypothèses!$CC$2:$CR$21,MATCH(1,(K983&gt;=hypothèses!$BX$2:$BX$21)*(K983&lt;hypothèses!$BY$2:$BY$21)*(D983="Villeurbanne")+(K983&gt;=hypothèses!$BX$12:$BX$21)*(K983&lt;hypothèses!$BY$12:$BY$21)*(D983="Hors Villeurbanne"),0),CHOOSE(MATCH(R983,{"tarif eveil";"tarif courant";"tarif pratiques collectives";"tarif troisième cycle renforcé PPES";"tarif cumul";"tarif location"},0),1,4,7,10,13,16)))),"")</f>
        <v/>
      </c>
    </row>
    <row r="984" spans="1:23">
      <c r="A984" s="71" t="s">
        <v>71</v>
      </c>
      <c r="B984" s="71" t="s">
        <v>72</v>
      </c>
      <c r="C984" s="71" t="s">
        <v>73</v>
      </c>
      <c r="D984" t="s">
        <v>86</v>
      </c>
      <c r="E984" s="59">
        <v>39413</v>
      </c>
      <c r="F984">
        <v>16</v>
      </c>
      <c r="G984">
        <v>3</v>
      </c>
      <c r="H984">
        <f>IF(Tableau1[[#This Row],[Tranche RFR]]&gt;=2,Tableau1[[#This Row],[Tranche RFR]]-1,Tableau1[[#This Row],[Tranche RFR]])</f>
        <v>15</v>
      </c>
      <c r="I984">
        <f>Tableau1[[#This Row],[RFR]]/Tableau1[[#This Row],[nb parts sans couple]]</f>
        <v>2627.5333333333333</v>
      </c>
      <c r="J984" t="s">
        <v>77</v>
      </c>
      <c r="K984" s="4">
        <f t="shared" si="15"/>
        <v>1094.8055555555554</v>
      </c>
      <c r="L984" s="49">
        <f>IF($K984&lt;=hypothèses!$BG$2,1,IF(AND($K984&gt;hypothèses!$BF$3,$K984&lt;=hypothèses!$BG$3),2,IF(AND($K984&gt;hypothèses!$BF$4,$K984&lt;=hypothèses!$BG$4),3,IF(AND($K984&gt;hypothèses!$BF$5,$K984&lt;=hypothèses!$BG$5),4,IF(AND($K984&gt;hypothèses!$BF$6,$K984&lt;=hypothèses!$BG$6),5,IF(AND($K984&gt;hypothèses!$BF$7,$K984&lt;=hypothèses!$BG$7),6,IF(AND($K984&gt;hypothèses!$BF$8,$K984&lt;=hypothèses!$BG$8),7,IF(AND($K984&gt;hypothèses!$BF$9,$K984&lt;=hypothèses!$BG$9),8,IF(AND($K984&gt;hypothèses!$BF$10,$K984&lt;=hypothèses!$BG$10),9,IF(AND($K984&gt;hypothèses!$BF$11,$K984&lt;=hypothèses!$BG$11),10,IF(Tableau1[[#This Row],[QF mens]]&gt;hypothèses!BG993,10,"")))))))))))</f>
        <v>6</v>
      </c>
      <c r="M984" s="49">
        <f>IF($K984&lt;=hypothèses!$BY$2,1,IF(AND($K984&gt;hypothèses!$BX$3,$K984&lt;=hypothèses!$BY$3),2,IF(AND($K984&gt;hypothèses!$BX$4,$K984&lt;=hypothèses!$BY$4),3,IF(AND($K984&gt;hypothèses!$BX$5,$K984&lt;=hypothèses!$BY$5),4,IF(AND($K984&gt;hypothèses!$BX$6,$K984&lt;=hypothèses!$BY$6),5,IF(AND($K984&gt;hypothèses!$BX$7,$K984&lt;=hypothèses!$BY$7),6,IF(AND($K984&gt;hypothèses!$BX$8,$K984&lt;=hypothèses!$BY$8),7,IF(AND($K984&gt;hypothèses!$BX$9,$K984&lt;=hypothèses!$BY$9),8,IF(AND($K984&gt;hypothèses!$BX$10,$K984&lt;=hypothèses!$BY$10),9,IF(AND($K984&gt;hypothèses!$BX$11,$K984&lt;=hypothèses!$BY$11),10,IF(Tableau1[[#This Row],[QF mens]]&gt;hypothèses!BH993,10,"")))))))))))</f>
        <v>5</v>
      </c>
      <c r="N984" s="49" t="s">
        <v>82</v>
      </c>
      <c r="O984" s="49" t="s">
        <v>77</v>
      </c>
      <c r="P984" s="49" t="s">
        <v>83</v>
      </c>
      <c r="Q984" s="49" t="s">
        <v>82</v>
      </c>
      <c r="T984">
        <v>0</v>
      </c>
      <c r="U984" s="58" t="str" cm="1">
        <f t="array" ref="U98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984" s="58">
        <f>IF(R984="Tarif Frais de dossier",30,IF(T984&lt;0,0,IF(AND(D984=hypothèses!$BR$2,R984=hypothèses!$BI$1),IF(K984&lt;=hypothèses!$BP$2,hypothèses!$BS$2,IF(K984&gt;=hypothèses!$BQ$2,hypothèses!$BT$2,K984*hypothèses!$BU$2)),IF(AND(D984=hypothèses!$BR$3,R984=hypothèses!$BI$1),IF(K984&lt;=hypothèses!$BP$3,hypothèses!$BS$3,IF(K984&gt;=hypothèses!$BQ$3,hypothèses!$BT$3,K984*hypothèses!$BU$3)),IF(AND(D984=hypothèses!$BR$5,R984=hypothèses!$BJ$1),IF(K984&lt;=hypothèses!$BP$5,hypothèses!$BS$5,IF(K984&gt;=hypothèses!$BQ$5,hypothèses!$BT$5,K984*hypothèses!$BU$5)),IF(AND(D984=hypothèses!$BR$6,R984=hypothèses!$BJ$1),IF(K984&lt;=hypothèses!$BP$6,hypothèses!$BS$6,IF(K984&gt;=hypothèses!$BQ$6,hypothèses!$BT$6,K984*hypothèses!$BU$6)),IF(AND(D984=hypothèses!$BR$8,R984=hypothèses!$BK$1),IF(K984&lt;=hypothèses!$BP$8,hypothèses!$BS$8,IF(K984&gt;=hypothèses!$BQ$8,hypothèses!$BT$8,K984*hypothèses!$BU$8)),IF(AND(D984=hypothèses!$BR$9,R984=hypothèses!$BK$1),IF(K984&lt;=hypothèses!$BP$9,hypothèses!$BS$9,IF(K984&gt;=hypothèses!$BQ$9,hypothèses!$BT$9,K984*hypothèses!$BU$9)),IF(AND(D984=hypothèses!$BR$11,R984=hypothèses!$BL$1),IF(K984&lt;=hypothèses!$BP$11,hypothèses!$BS$11,IF(K984&gt;=hypothèses!$BQ$11,hypothèses!$BT$11,K984*hypothèses!$BU$11)),IF(AND(D984=hypothèses!$BR$12,R984=hypothèses!$BL$1),IF(K984&lt;=hypothèses!$BP$12,hypothèses!$BS$12,IF(K984&gt;=hypothèses!$BQ$12,hypothèses!$BT$12,K984*hypothèses!$BU$12)),IF(AND(D984=hypothèses!$BR$14,R984=hypothèses!$BM$1),IF(K984&lt;=hypothèses!$BP$14,hypothèses!$BS$14,IF(K984&gt;=hypothèses!$BQ$14,hypothèses!$BT$14,K984*hypothèses!$BU$14)),IF(AND(D984=hypothèses!$BR$15,R984=hypothèses!$BM$1),IF(K984&lt;=hypothèses!$BP$15,hypothèses!$BS$15,IF(K984&gt;=hypothèses!$BQ$15,hypothèses!$BT$15,K984*hypothèses!$BU$15)),IF(AND(D984=hypothèses!$BR$17,R984=hypothèses!$BN$1),IF(K984&lt;=hypothèses!$BP$17,hypothèses!$BS$17,IF(K984&gt;=hypothèses!$BQ$17,hypothèses!$BT$17,K984*hypothèses!$BU$17)),IF(AND(D984=hypothèses!$BR$18,R984=hypothèses!$BN$1),IF(K984&lt;=hypothèses!$BP$18,hypothèses!$BS$18,IF(K984&gt;=hypothèses!$BQ$18,hypothèses!$BT$18,K984*hypothèses!$BU$18)),0))))))))))))))</f>
        <v>0</v>
      </c>
      <c r="W984" t="str" cm="1">
        <f t="array" ref="W984">IFERROR(IF(T984&lt;0,0,IF(R984="tarif frais de dossier",30,K984*INDEX(hypothèses!$CC$2:$CR$21,MATCH(1,(K984&gt;=hypothèses!$BX$2:$BX$21)*(K984&lt;hypothèses!$BY$2:$BY$21)*(D984="Villeurbanne")+(K984&gt;=hypothèses!$BX$12:$BX$21)*(K984&lt;hypothèses!$BY$12:$BY$21)*(D984="Hors Villeurbanne"),0),CHOOSE(MATCH(R984,{"tarif eveil";"tarif courant";"tarif pratiques collectives";"tarif troisième cycle renforcé PPES";"tarif cumul";"tarif location"},0),1,4,7,10,13,16)))),"")</f>
        <v/>
      </c>
    </row>
    <row r="985" spans="1:23">
      <c r="A985" s="72" t="s">
        <v>71</v>
      </c>
      <c r="B985" s="72" t="s">
        <v>72</v>
      </c>
      <c r="C985" s="72" t="s">
        <v>73</v>
      </c>
      <c r="D985" t="s">
        <v>86</v>
      </c>
      <c r="E985" s="59">
        <v>7860</v>
      </c>
      <c r="F985">
        <v>4</v>
      </c>
      <c r="G985">
        <v>1</v>
      </c>
      <c r="H985">
        <f>IF(Tableau1[[#This Row],[Tranche RFR]]&gt;=2,Tableau1[[#This Row],[Tranche RFR]]-1,Tableau1[[#This Row],[Tranche RFR]])</f>
        <v>3</v>
      </c>
      <c r="I985">
        <f>Tableau1[[#This Row],[RFR]]/Tableau1[[#This Row],[nb parts sans couple]]</f>
        <v>2620</v>
      </c>
      <c r="J985" t="s">
        <v>77</v>
      </c>
      <c r="K985" s="4">
        <f t="shared" si="15"/>
        <v>655</v>
      </c>
      <c r="L985" s="49">
        <f>IF($K985&lt;=hypothèses!$BG$2,1,IF(AND($K985&gt;hypothèses!$BF$3,$K985&lt;=hypothèses!$BG$3),2,IF(AND($K985&gt;hypothèses!$BF$4,$K985&lt;=hypothèses!$BG$4),3,IF(AND($K985&gt;hypothèses!$BF$5,$K985&lt;=hypothèses!$BG$5),4,IF(AND($K985&gt;hypothèses!$BF$6,$K985&lt;=hypothèses!$BG$6),5,IF(AND($K985&gt;hypothèses!$BF$7,$K985&lt;=hypothèses!$BG$7),6,IF(AND($K985&gt;hypothèses!$BF$8,$K985&lt;=hypothèses!$BG$8),7,IF(AND($K985&gt;hypothèses!$BF$9,$K985&lt;=hypothèses!$BG$9),8,IF(AND($K985&gt;hypothèses!$BF$10,$K985&lt;=hypothèses!$BG$10),9,IF(AND($K985&gt;hypothèses!$BF$11,$K985&lt;=hypothèses!$BG$11),10,IF(Tableau1[[#This Row],[QF mens]]&gt;hypothèses!BG994,10,"")))))))))))</f>
        <v>4</v>
      </c>
      <c r="M985" s="49">
        <f>IF($K985&lt;=hypothèses!$BY$2,1,IF(AND($K985&gt;hypothèses!$BX$3,$K985&lt;=hypothèses!$BY$3),2,IF(AND($K985&gt;hypothèses!$BX$4,$K985&lt;=hypothèses!$BY$4),3,IF(AND($K985&gt;hypothèses!$BX$5,$K985&lt;=hypothèses!$BY$5),4,IF(AND($K985&gt;hypothèses!$BX$6,$K985&lt;=hypothèses!$BY$6),5,IF(AND($K985&gt;hypothèses!$BX$7,$K985&lt;=hypothèses!$BY$7),6,IF(AND($K985&gt;hypothèses!$BX$8,$K985&lt;=hypothèses!$BY$8),7,IF(AND($K985&gt;hypothèses!$BX$9,$K985&lt;=hypothèses!$BY$9),8,IF(AND($K985&gt;hypothèses!$BX$10,$K985&lt;=hypothèses!$BY$10),9,IF(AND($K985&gt;hypothèses!$BX$11,$K985&lt;=hypothèses!$BY$11),10,IF(Tableau1[[#This Row],[QF mens]]&gt;hypothèses!BH994,10,"")))))))))))</f>
        <v>2</v>
      </c>
      <c r="N985" s="49" t="s">
        <v>82</v>
      </c>
      <c r="O985" s="49" t="s">
        <v>77</v>
      </c>
      <c r="P985" s="49" t="s">
        <v>83</v>
      </c>
      <c r="Q985" s="49" t="s">
        <v>82</v>
      </c>
      <c r="R985" t="s">
        <v>13</v>
      </c>
      <c r="S985">
        <v>1</v>
      </c>
      <c r="T985">
        <v>276</v>
      </c>
      <c r="U985" s="58" cm="1">
        <f t="array" ref="U98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488.01</v>
      </c>
      <c r="V985" s="58">
        <f>IF(R985="Tarif Frais de dossier",30,IF(T985&lt;0,0,IF(AND(D985=hypothèses!$BR$2,R985=hypothèses!$BI$1),IF(K985&lt;=hypothèses!$BP$2,hypothèses!$BS$2,IF(K985&gt;=hypothèses!$BQ$2,hypothèses!$BT$2,K985*hypothèses!$BU$2)),IF(AND(D985=hypothèses!$BR$3,R985=hypothèses!$BI$1),IF(K985&lt;=hypothèses!$BP$3,hypothèses!$BS$3,IF(K985&gt;=hypothèses!$BQ$3,hypothèses!$BT$3,K985*hypothèses!$BU$3)),IF(AND(D985=hypothèses!$BR$5,R985=hypothèses!$BJ$1),IF(K985&lt;=hypothèses!$BP$5,hypothèses!$BS$5,IF(K985&gt;=hypothèses!$BQ$5,hypothèses!$BT$5,K985*hypothèses!$BU$5)),IF(AND(D985=hypothèses!$BR$6,R985=hypothèses!$BJ$1),IF(K985&lt;=hypothèses!$BP$6,hypothèses!$BS$6,IF(K985&gt;=hypothèses!$BQ$6,hypothèses!$BT$6,K985*hypothèses!$BU$6)),IF(AND(D985=hypothèses!$BR$8,R985=hypothèses!$BK$1),IF(K985&lt;=hypothèses!$BP$8,hypothèses!$BS$8,IF(K985&gt;=hypothèses!$BQ$8,hypothèses!$BT$8,K985*hypothèses!$BU$8)),IF(AND(D985=hypothèses!$BR$9,R985=hypothèses!$BK$1),IF(K985&lt;=hypothèses!$BP$9,hypothèses!$BS$9,IF(K985&gt;=hypothèses!$BQ$9,hypothèses!$BT$9,K985*hypothèses!$BU$9)),IF(AND(D985=hypothèses!$BR$11,R985=hypothèses!$BL$1),IF(K985&lt;=hypothèses!$BP$11,hypothèses!$BS$11,IF(K985&gt;=hypothèses!$BQ$11,hypothèses!$BT$11,K985*hypothèses!$BU$11)),IF(AND(D985=hypothèses!$BR$12,R985=hypothèses!$BL$1),IF(K985&lt;=hypothèses!$BP$12,hypothèses!$BS$12,IF(K985&gt;=hypothèses!$BQ$12,hypothèses!$BT$12,K985*hypothèses!$BU$12)),IF(AND(D985=hypothèses!$BR$14,R985=hypothèses!$BM$1),IF(K985&lt;=hypothèses!$BP$14,hypothèses!$BS$14,IF(K985&gt;=hypothèses!$BQ$14,hypothèses!$BT$14,K985*hypothèses!$BU$14)),IF(AND(D985=hypothèses!$BR$15,R985=hypothèses!$BM$1),IF(K985&lt;=hypothèses!$BP$15,hypothèses!$BS$15,IF(K985&gt;=hypothèses!$BQ$15,hypothèses!$BT$15,K985*hypothèses!$BU$15)),IF(AND(D985=hypothèses!$BR$17,R985=hypothèses!$BN$1),IF(K985&lt;=hypothèses!$BP$17,hypothèses!$BS$17,IF(K985&gt;=hypothèses!$BQ$17,hypothèses!$BT$17,K985*hypothèses!$BU$17)),IF(AND(D985=hypothèses!$BR$18,R985=hypothèses!$BN$1),IF(K985&lt;=hypothèses!$BP$18,hypothèses!$BS$18,IF(K985&gt;=hypothèses!$BQ$18,hypothèses!$BT$18,K985*hypothèses!$BU$18)),0))))))))))))))</f>
        <v>216.15</v>
      </c>
      <c r="W985" t="str" cm="1">
        <f t="array" ref="W985">IFERROR(IF(T985&lt;0,0,IF(R985="tarif frais de dossier",30,K985*INDEX(hypothèses!$CC$2:$CR$21,MATCH(1,(K985&gt;=hypothèses!$BX$2:$BX$21)*(K985&lt;hypothèses!$BY$2:$BY$21)*(D985="Villeurbanne")+(K985&gt;=hypothèses!$BX$12:$BX$21)*(K985&lt;hypothèses!$BY$12:$BY$21)*(D985="Hors Villeurbanne"),0),CHOOSE(MATCH(R985,{"tarif eveil";"tarif courant";"tarif pratiques collectives";"tarif troisième cycle renforcé PPES";"tarif cumul";"tarif location"},0),1,4,7,10,13,16)))),"")</f>
        <v/>
      </c>
    </row>
    <row r="986" spans="1:23">
      <c r="A986" s="71" t="s">
        <v>71</v>
      </c>
      <c r="B986" s="71" t="s">
        <v>72</v>
      </c>
      <c r="C986" s="71" t="s">
        <v>73</v>
      </c>
      <c r="D986" t="s">
        <v>86</v>
      </c>
      <c r="E986" s="59">
        <v>7860</v>
      </c>
      <c r="F986">
        <v>4</v>
      </c>
      <c r="G986">
        <v>1</v>
      </c>
      <c r="H986">
        <f>IF(Tableau1[[#This Row],[Tranche RFR]]&gt;=2,Tableau1[[#This Row],[Tranche RFR]]-1,Tableau1[[#This Row],[Tranche RFR]])</f>
        <v>3</v>
      </c>
      <c r="I986">
        <f>Tableau1[[#This Row],[RFR]]/Tableau1[[#This Row],[nb parts sans couple]]</f>
        <v>2620</v>
      </c>
      <c r="J986" t="s">
        <v>77</v>
      </c>
      <c r="K986" s="4">
        <f t="shared" si="15"/>
        <v>655</v>
      </c>
      <c r="L986" s="49">
        <f>IF($K986&lt;=hypothèses!$BG$2,1,IF(AND($K986&gt;hypothèses!$BF$3,$K986&lt;=hypothèses!$BG$3),2,IF(AND($K986&gt;hypothèses!$BF$4,$K986&lt;=hypothèses!$BG$4),3,IF(AND($K986&gt;hypothèses!$BF$5,$K986&lt;=hypothèses!$BG$5),4,IF(AND($K986&gt;hypothèses!$BF$6,$K986&lt;=hypothèses!$BG$6),5,IF(AND($K986&gt;hypothèses!$BF$7,$K986&lt;=hypothèses!$BG$7),6,IF(AND($K986&gt;hypothèses!$BF$8,$K986&lt;=hypothèses!$BG$8),7,IF(AND($K986&gt;hypothèses!$BF$9,$K986&lt;=hypothèses!$BG$9),8,IF(AND($K986&gt;hypothèses!$BF$10,$K986&lt;=hypothèses!$BG$10),9,IF(AND($K986&gt;hypothèses!$BF$11,$K986&lt;=hypothèses!$BG$11),10,IF(Tableau1[[#This Row],[QF mens]]&gt;hypothèses!BG995,10,"")))))))))))</f>
        <v>4</v>
      </c>
      <c r="M986" s="49">
        <f>IF($K986&lt;=hypothèses!$BY$2,1,IF(AND($K986&gt;hypothèses!$BX$3,$K986&lt;=hypothèses!$BY$3),2,IF(AND($K986&gt;hypothèses!$BX$4,$K986&lt;=hypothèses!$BY$4),3,IF(AND($K986&gt;hypothèses!$BX$5,$K986&lt;=hypothèses!$BY$5),4,IF(AND($K986&gt;hypothèses!$BX$6,$K986&lt;=hypothèses!$BY$6),5,IF(AND($K986&gt;hypothèses!$BX$7,$K986&lt;=hypothèses!$BY$7),6,IF(AND($K986&gt;hypothèses!$BX$8,$K986&lt;=hypothèses!$BY$8),7,IF(AND($K986&gt;hypothèses!$BX$9,$K986&lt;=hypothèses!$BY$9),8,IF(AND($K986&gt;hypothèses!$BX$10,$K986&lt;=hypothèses!$BY$10),9,IF(AND($K986&gt;hypothèses!$BX$11,$K986&lt;=hypothèses!$BY$11),10,IF(Tableau1[[#This Row],[QF mens]]&gt;hypothèses!BH995,10,"")))))))))))</f>
        <v>2</v>
      </c>
      <c r="N986" s="49" t="s">
        <v>82</v>
      </c>
      <c r="O986" s="49" t="s">
        <v>77</v>
      </c>
      <c r="P986" s="49" t="s">
        <v>83</v>
      </c>
      <c r="Q986" s="49" t="s">
        <v>82</v>
      </c>
      <c r="T986">
        <v>0</v>
      </c>
      <c r="U986" s="58" t="str" cm="1">
        <f t="array" ref="U98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986" s="58">
        <f>IF(R986="Tarif Frais de dossier",30,IF(T986&lt;0,0,IF(AND(D986=hypothèses!$BR$2,R986=hypothèses!$BI$1),IF(K986&lt;=hypothèses!$BP$2,hypothèses!$BS$2,IF(K986&gt;=hypothèses!$BQ$2,hypothèses!$BT$2,K986*hypothèses!$BU$2)),IF(AND(D986=hypothèses!$BR$3,R986=hypothèses!$BI$1),IF(K986&lt;=hypothèses!$BP$3,hypothèses!$BS$3,IF(K986&gt;=hypothèses!$BQ$3,hypothèses!$BT$3,K986*hypothèses!$BU$3)),IF(AND(D986=hypothèses!$BR$5,R986=hypothèses!$BJ$1),IF(K986&lt;=hypothèses!$BP$5,hypothèses!$BS$5,IF(K986&gt;=hypothèses!$BQ$5,hypothèses!$BT$5,K986*hypothèses!$BU$5)),IF(AND(D986=hypothèses!$BR$6,R986=hypothèses!$BJ$1),IF(K986&lt;=hypothèses!$BP$6,hypothèses!$BS$6,IF(K986&gt;=hypothèses!$BQ$6,hypothèses!$BT$6,K986*hypothèses!$BU$6)),IF(AND(D986=hypothèses!$BR$8,R986=hypothèses!$BK$1),IF(K986&lt;=hypothèses!$BP$8,hypothèses!$BS$8,IF(K986&gt;=hypothèses!$BQ$8,hypothèses!$BT$8,K986*hypothèses!$BU$8)),IF(AND(D986=hypothèses!$BR$9,R986=hypothèses!$BK$1),IF(K986&lt;=hypothèses!$BP$9,hypothèses!$BS$9,IF(K986&gt;=hypothèses!$BQ$9,hypothèses!$BT$9,K986*hypothèses!$BU$9)),IF(AND(D986=hypothèses!$BR$11,R986=hypothèses!$BL$1),IF(K986&lt;=hypothèses!$BP$11,hypothèses!$BS$11,IF(K986&gt;=hypothèses!$BQ$11,hypothèses!$BT$11,K986*hypothèses!$BU$11)),IF(AND(D986=hypothèses!$BR$12,R986=hypothèses!$BL$1),IF(K986&lt;=hypothèses!$BP$12,hypothèses!$BS$12,IF(K986&gt;=hypothèses!$BQ$12,hypothèses!$BT$12,K986*hypothèses!$BU$12)),IF(AND(D986=hypothèses!$BR$14,R986=hypothèses!$BM$1),IF(K986&lt;=hypothèses!$BP$14,hypothèses!$BS$14,IF(K986&gt;=hypothèses!$BQ$14,hypothèses!$BT$14,K986*hypothèses!$BU$14)),IF(AND(D986=hypothèses!$BR$15,R986=hypothèses!$BM$1),IF(K986&lt;=hypothèses!$BP$15,hypothèses!$BS$15,IF(K986&gt;=hypothèses!$BQ$15,hypothèses!$BT$15,K986*hypothèses!$BU$15)),IF(AND(D986=hypothèses!$BR$17,R986=hypothèses!$BN$1),IF(K986&lt;=hypothèses!$BP$17,hypothèses!$BS$17,IF(K986&gt;=hypothèses!$BQ$17,hypothèses!$BT$17,K986*hypothèses!$BU$17)),IF(AND(D986=hypothèses!$BR$18,R986=hypothèses!$BN$1),IF(K986&lt;=hypothèses!$BP$18,hypothèses!$BS$18,IF(K986&gt;=hypothèses!$BQ$18,hypothèses!$BT$18,K986*hypothèses!$BU$18)),0))))))))))))))</f>
        <v>0</v>
      </c>
      <c r="W986" t="str" cm="1">
        <f t="array" ref="W986">IFERROR(IF(T986&lt;0,0,IF(R986="tarif frais de dossier",30,K986*INDEX(hypothèses!$CC$2:$CR$21,MATCH(1,(K986&gt;=hypothèses!$BX$2:$BX$21)*(K986&lt;hypothèses!$BY$2:$BY$21)*(D986="Villeurbanne")+(K986&gt;=hypothèses!$BX$12:$BX$21)*(K986&lt;hypothèses!$BY$12:$BY$21)*(D986="Hors Villeurbanne"),0),CHOOSE(MATCH(R986,{"tarif eveil";"tarif courant";"tarif pratiques collectives";"tarif troisième cycle renforcé PPES";"tarif cumul";"tarif location"},0),1,4,7,10,13,16)))),"")</f>
        <v/>
      </c>
    </row>
    <row r="987" spans="1:23">
      <c r="A987" s="72" t="s">
        <v>71</v>
      </c>
      <c r="B987" s="72" t="s">
        <v>72</v>
      </c>
      <c r="C987" s="72" t="s">
        <v>73</v>
      </c>
      <c r="D987" t="s">
        <v>86</v>
      </c>
      <c r="E987" s="59">
        <v>7860</v>
      </c>
      <c r="F987">
        <v>4</v>
      </c>
      <c r="G987">
        <v>1</v>
      </c>
      <c r="H987">
        <f>IF(Tableau1[[#This Row],[Tranche RFR]]&gt;=2,Tableau1[[#This Row],[Tranche RFR]]-1,Tableau1[[#This Row],[Tranche RFR]])</f>
        <v>3</v>
      </c>
      <c r="I987">
        <f>Tableau1[[#This Row],[RFR]]/Tableau1[[#This Row],[nb parts sans couple]]</f>
        <v>2620</v>
      </c>
      <c r="J987" t="s">
        <v>77</v>
      </c>
      <c r="K987" s="4">
        <f t="shared" si="15"/>
        <v>655</v>
      </c>
      <c r="L987" s="49">
        <f>IF($K987&lt;=hypothèses!$BG$2,1,IF(AND($K987&gt;hypothèses!$BF$3,$K987&lt;=hypothèses!$BG$3),2,IF(AND($K987&gt;hypothèses!$BF$4,$K987&lt;=hypothèses!$BG$4),3,IF(AND($K987&gt;hypothèses!$BF$5,$K987&lt;=hypothèses!$BG$5),4,IF(AND($K987&gt;hypothèses!$BF$6,$K987&lt;=hypothèses!$BG$6),5,IF(AND($K987&gt;hypothèses!$BF$7,$K987&lt;=hypothèses!$BG$7),6,IF(AND($K987&gt;hypothèses!$BF$8,$K987&lt;=hypothèses!$BG$8),7,IF(AND($K987&gt;hypothèses!$BF$9,$K987&lt;=hypothèses!$BG$9),8,IF(AND($K987&gt;hypothèses!$BF$10,$K987&lt;=hypothèses!$BG$10),9,IF(AND($K987&gt;hypothèses!$BF$11,$K987&lt;=hypothèses!$BG$11),10,IF(Tableau1[[#This Row],[QF mens]]&gt;hypothèses!BG996,10,"")))))))))))</f>
        <v>4</v>
      </c>
      <c r="M987" s="49">
        <f>IF($K987&lt;=hypothèses!$BY$2,1,IF(AND($K987&gt;hypothèses!$BX$3,$K987&lt;=hypothèses!$BY$3),2,IF(AND($K987&gt;hypothèses!$BX$4,$K987&lt;=hypothèses!$BY$4),3,IF(AND($K987&gt;hypothèses!$BX$5,$K987&lt;=hypothèses!$BY$5),4,IF(AND($K987&gt;hypothèses!$BX$6,$K987&lt;=hypothèses!$BY$6),5,IF(AND($K987&gt;hypothèses!$BX$7,$K987&lt;=hypothèses!$BY$7),6,IF(AND($K987&gt;hypothèses!$BX$8,$K987&lt;=hypothèses!$BY$8),7,IF(AND($K987&gt;hypothèses!$BX$9,$K987&lt;=hypothèses!$BY$9),8,IF(AND($K987&gt;hypothèses!$BX$10,$K987&lt;=hypothèses!$BY$10),9,IF(AND($K987&gt;hypothèses!$BX$11,$K987&lt;=hypothèses!$BY$11),10,IF(Tableau1[[#This Row],[QF mens]]&gt;hypothèses!BH996,10,"")))))))))))</f>
        <v>2</v>
      </c>
      <c r="N987" s="49" t="s">
        <v>82</v>
      </c>
      <c r="O987" s="49" t="s">
        <v>77</v>
      </c>
      <c r="P987" s="49" t="s">
        <v>83</v>
      </c>
      <c r="Q987" s="49" t="s">
        <v>82</v>
      </c>
      <c r="T987">
        <v>0</v>
      </c>
      <c r="U987" s="58" t="str" cm="1">
        <f t="array" ref="U98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987" s="58">
        <f>IF(R987="Tarif Frais de dossier",30,IF(T987&lt;0,0,IF(AND(D987=hypothèses!$BR$2,R987=hypothèses!$BI$1),IF(K987&lt;=hypothèses!$BP$2,hypothèses!$BS$2,IF(K987&gt;=hypothèses!$BQ$2,hypothèses!$BT$2,K987*hypothèses!$BU$2)),IF(AND(D987=hypothèses!$BR$3,R987=hypothèses!$BI$1),IF(K987&lt;=hypothèses!$BP$3,hypothèses!$BS$3,IF(K987&gt;=hypothèses!$BQ$3,hypothèses!$BT$3,K987*hypothèses!$BU$3)),IF(AND(D987=hypothèses!$BR$5,R987=hypothèses!$BJ$1),IF(K987&lt;=hypothèses!$BP$5,hypothèses!$BS$5,IF(K987&gt;=hypothèses!$BQ$5,hypothèses!$BT$5,K987*hypothèses!$BU$5)),IF(AND(D987=hypothèses!$BR$6,R987=hypothèses!$BJ$1),IF(K987&lt;=hypothèses!$BP$6,hypothèses!$BS$6,IF(K987&gt;=hypothèses!$BQ$6,hypothèses!$BT$6,K987*hypothèses!$BU$6)),IF(AND(D987=hypothèses!$BR$8,R987=hypothèses!$BK$1),IF(K987&lt;=hypothèses!$BP$8,hypothèses!$BS$8,IF(K987&gt;=hypothèses!$BQ$8,hypothèses!$BT$8,K987*hypothèses!$BU$8)),IF(AND(D987=hypothèses!$BR$9,R987=hypothèses!$BK$1),IF(K987&lt;=hypothèses!$BP$9,hypothèses!$BS$9,IF(K987&gt;=hypothèses!$BQ$9,hypothèses!$BT$9,K987*hypothèses!$BU$9)),IF(AND(D987=hypothèses!$BR$11,R987=hypothèses!$BL$1),IF(K987&lt;=hypothèses!$BP$11,hypothèses!$BS$11,IF(K987&gt;=hypothèses!$BQ$11,hypothèses!$BT$11,K987*hypothèses!$BU$11)),IF(AND(D987=hypothèses!$BR$12,R987=hypothèses!$BL$1),IF(K987&lt;=hypothèses!$BP$12,hypothèses!$BS$12,IF(K987&gt;=hypothèses!$BQ$12,hypothèses!$BT$12,K987*hypothèses!$BU$12)),IF(AND(D987=hypothèses!$BR$14,R987=hypothèses!$BM$1),IF(K987&lt;=hypothèses!$BP$14,hypothèses!$BS$14,IF(K987&gt;=hypothèses!$BQ$14,hypothèses!$BT$14,K987*hypothèses!$BU$14)),IF(AND(D987=hypothèses!$BR$15,R987=hypothèses!$BM$1),IF(K987&lt;=hypothèses!$BP$15,hypothèses!$BS$15,IF(K987&gt;=hypothèses!$BQ$15,hypothèses!$BT$15,K987*hypothèses!$BU$15)),IF(AND(D987=hypothèses!$BR$17,R987=hypothèses!$BN$1),IF(K987&lt;=hypothèses!$BP$17,hypothèses!$BS$17,IF(K987&gt;=hypothèses!$BQ$17,hypothèses!$BT$17,K987*hypothèses!$BU$17)),IF(AND(D987=hypothèses!$BR$18,R987=hypothèses!$BN$1),IF(K987&lt;=hypothèses!$BP$18,hypothèses!$BS$18,IF(K987&gt;=hypothèses!$BQ$18,hypothèses!$BT$18,K987*hypothèses!$BU$18)),0))))))))))))))</f>
        <v>0</v>
      </c>
      <c r="W987" t="str" cm="1">
        <f t="array" ref="W987">IFERROR(IF(T987&lt;0,0,IF(R987="tarif frais de dossier",30,K987*INDEX(hypothèses!$CC$2:$CR$21,MATCH(1,(K987&gt;=hypothèses!$BX$2:$BX$21)*(K987&lt;hypothèses!$BY$2:$BY$21)*(D987="Villeurbanne")+(K987&gt;=hypothèses!$BX$12:$BX$21)*(K987&lt;hypothèses!$BY$12:$BY$21)*(D987="Hors Villeurbanne"),0),CHOOSE(MATCH(R987,{"tarif eveil";"tarif courant";"tarif pratiques collectives";"tarif troisième cycle renforcé PPES";"tarif cumul";"tarif location"},0),1,4,7,10,13,16)))),"")</f>
        <v/>
      </c>
    </row>
    <row r="988" spans="1:23">
      <c r="A988" s="71" t="s">
        <v>71</v>
      </c>
      <c r="B988" s="71" t="s">
        <v>72</v>
      </c>
      <c r="C988" s="71" t="s">
        <v>73</v>
      </c>
      <c r="D988" t="s">
        <v>86</v>
      </c>
      <c r="E988" s="59">
        <v>7860</v>
      </c>
      <c r="F988">
        <v>4</v>
      </c>
      <c r="G988">
        <v>1</v>
      </c>
      <c r="H988">
        <f>IF(Tableau1[[#This Row],[Tranche RFR]]&gt;=2,Tableau1[[#This Row],[Tranche RFR]]-1,Tableau1[[#This Row],[Tranche RFR]])</f>
        <v>3</v>
      </c>
      <c r="I988">
        <f>Tableau1[[#This Row],[RFR]]/Tableau1[[#This Row],[nb parts sans couple]]</f>
        <v>2620</v>
      </c>
      <c r="J988" t="s">
        <v>77</v>
      </c>
      <c r="K988" s="4">
        <f t="shared" si="15"/>
        <v>655</v>
      </c>
      <c r="L988" s="49">
        <f>IF($K988&lt;=hypothèses!$BG$2,1,IF(AND($K988&gt;hypothèses!$BF$3,$K988&lt;=hypothèses!$BG$3),2,IF(AND($K988&gt;hypothèses!$BF$4,$K988&lt;=hypothèses!$BG$4),3,IF(AND($K988&gt;hypothèses!$BF$5,$K988&lt;=hypothèses!$BG$5),4,IF(AND($K988&gt;hypothèses!$BF$6,$K988&lt;=hypothèses!$BG$6),5,IF(AND($K988&gt;hypothèses!$BF$7,$K988&lt;=hypothèses!$BG$7),6,IF(AND($K988&gt;hypothèses!$BF$8,$K988&lt;=hypothèses!$BG$8),7,IF(AND($K988&gt;hypothèses!$BF$9,$K988&lt;=hypothèses!$BG$9),8,IF(AND($K988&gt;hypothèses!$BF$10,$K988&lt;=hypothèses!$BG$10),9,IF(AND($K988&gt;hypothèses!$BF$11,$K988&lt;=hypothèses!$BG$11),10,IF(Tableau1[[#This Row],[QF mens]]&gt;hypothèses!BG997,10,"")))))))))))</f>
        <v>4</v>
      </c>
      <c r="M988" s="49">
        <f>IF($K988&lt;=hypothèses!$BY$2,1,IF(AND($K988&gt;hypothèses!$BX$3,$K988&lt;=hypothèses!$BY$3),2,IF(AND($K988&gt;hypothèses!$BX$4,$K988&lt;=hypothèses!$BY$4),3,IF(AND($K988&gt;hypothèses!$BX$5,$K988&lt;=hypothèses!$BY$5),4,IF(AND($K988&gt;hypothèses!$BX$6,$K988&lt;=hypothèses!$BY$6),5,IF(AND($K988&gt;hypothèses!$BX$7,$K988&lt;=hypothèses!$BY$7),6,IF(AND($K988&gt;hypothèses!$BX$8,$K988&lt;=hypothèses!$BY$8),7,IF(AND($K988&gt;hypothèses!$BX$9,$K988&lt;=hypothèses!$BY$9),8,IF(AND($K988&gt;hypothèses!$BX$10,$K988&lt;=hypothèses!$BY$10),9,IF(AND($K988&gt;hypothèses!$BX$11,$K988&lt;=hypothèses!$BY$11),10,IF(Tableau1[[#This Row],[QF mens]]&gt;hypothèses!BH997,10,"")))))))))))</f>
        <v>2</v>
      </c>
      <c r="N988" s="49" t="s">
        <v>82</v>
      </c>
      <c r="O988" s="49" t="s">
        <v>77</v>
      </c>
      <c r="P988" s="49" t="s">
        <v>83</v>
      </c>
      <c r="Q988" s="49" t="s">
        <v>82</v>
      </c>
      <c r="T988">
        <v>0</v>
      </c>
      <c r="U988" s="58" t="str" cm="1">
        <f t="array" ref="U98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988" s="58">
        <f>IF(R988="Tarif Frais de dossier",30,IF(T988&lt;0,0,IF(AND(D988=hypothèses!$BR$2,R988=hypothèses!$BI$1),IF(K988&lt;=hypothèses!$BP$2,hypothèses!$BS$2,IF(K988&gt;=hypothèses!$BQ$2,hypothèses!$BT$2,K988*hypothèses!$BU$2)),IF(AND(D988=hypothèses!$BR$3,R988=hypothèses!$BI$1),IF(K988&lt;=hypothèses!$BP$3,hypothèses!$BS$3,IF(K988&gt;=hypothèses!$BQ$3,hypothèses!$BT$3,K988*hypothèses!$BU$3)),IF(AND(D988=hypothèses!$BR$5,R988=hypothèses!$BJ$1),IF(K988&lt;=hypothèses!$BP$5,hypothèses!$BS$5,IF(K988&gt;=hypothèses!$BQ$5,hypothèses!$BT$5,K988*hypothèses!$BU$5)),IF(AND(D988=hypothèses!$BR$6,R988=hypothèses!$BJ$1),IF(K988&lt;=hypothèses!$BP$6,hypothèses!$BS$6,IF(K988&gt;=hypothèses!$BQ$6,hypothèses!$BT$6,K988*hypothèses!$BU$6)),IF(AND(D988=hypothèses!$BR$8,R988=hypothèses!$BK$1),IF(K988&lt;=hypothèses!$BP$8,hypothèses!$BS$8,IF(K988&gt;=hypothèses!$BQ$8,hypothèses!$BT$8,K988*hypothèses!$BU$8)),IF(AND(D988=hypothèses!$BR$9,R988=hypothèses!$BK$1),IF(K988&lt;=hypothèses!$BP$9,hypothèses!$BS$9,IF(K988&gt;=hypothèses!$BQ$9,hypothèses!$BT$9,K988*hypothèses!$BU$9)),IF(AND(D988=hypothèses!$BR$11,R988=hypothèses!$BL$1),IF(K988&lt;=hypothèses!$BP$11,hypothèses!$BS$11,IF(K988&gt;=hypothèses!$BQ$11,hypothèses!$BT$11,K988*hypothèses!$BU$11)),IF(AND(D988=hypothèses!$BR$12,R988=hypothèses!$BL$1),IF(K988&lt;=hypothèses!$BP$12,hypothèses!$BS$12,IF(K988&gt;=hypothèses!$BQ$12,hypothèses!$BT$12,K988*hypothèses!$BU$12)),IF(AND(D988=hypothèses!$BR$14,R988=hypothèses!$BM$1),IF(K988&lt;=hypothèses!$BP$14,hypothèses!$BS$14,IF(K988&gt;=hypothèses!$BQ$14,hypothèses!$BT$14,K988*hypothèses!$BU$14)),IF(AND(D988=hypothèses!$BR$15,R988=hypothèses!$BM$1),IF(K988&lt;=hypothèses!$BP$15,hypothèses!$BS$15,IF(K988&gt;=hypothèses!$BQ$15,hypothèses!$BT$15,K988*hypothèses!$BU$15)),IF(AND(D988=hypothèses!$BR$17,R988=hypothèses!$BN$1),IF(K988&lt;=hypothèses!$BP$17,hypothèses!$BS$17,IF(K988&gt;=hypothèses!$BQ$17,hypothèses!$BT$17,K988*hypothèses!$BU$17)),IF(AND(D988=hypothèses!$BR$18,R988=hypothèses!$BN$1),IF(K988&lt;=hypothèses!$BP$18,hypothèses!$BS$18,IF(K988&gt;=hypothèses!$BQ$18,hypothèses!$BT$18,K988*hypothèses!$BU$18)),0))))))))))))))</f>
        <v>0</v>
      </c>
      <c r="W988" t="str" cm="1">
        <f t="array" ref="W988">IFERROR(IF(T988&lt;0,0,IF(R988="tarif frais de dossier",30,K988*INDEX(hypothèses!$CC$2:$CR$21,MATCH(1,(K988&gt;=hypothèses!$BX$2:$BX$21)*(K988&lt;hypothèses!$BY$2:$BY$21)*(D988="Villeurbanne")+(K988&gt;=hypothèses!$BX$12:$BX$21)*(K988&lt;hypothèses!$BY$12:$BY$21)*(D988="Hors Villeurbanne"),0),CHOOSE(MATCH(R988,{"tarif eveil";"tarif courant";"tarif pratiques collectives";"tarif troisième cycle renforcé PPES";"tarif cumul";"tarif location"},0),1,4,7,10,13,16)))),"")</f>
        <v/>
      </c>
    </row>
    <row r="989" spans="1:23">
      <c r="A989" s="72" t="s">
        <v>71</v>
      </c>
      <c r="B989" s="72" t="s">
        <v>72</v>
      </c>
      <c r="C989" s="72" t="s">
        <v>73</v>
      </c>
      <c r="D989" t="s">
        <v>86</v>
      </c>
      <c r="E989" s="59">
        <v>7860</v>
      </c>
      <c r="F989">
        <v>4</v>
      </c>
      <c r="G989">
        <v>1</v>
      </c>
      <c r="H989">
        <f>IF(Tableau1[[#This Row],[Tranche RFR]]&gt;=2,Tableau1[[#This Row],[Tranche RFR]]-1,Tableau1[[#This Row],[Tranche RFR]])</f>
        <v>3</v>
      </c>
      <c r="I989">
        <f>Tableau1[[#This Row],[RFR]]/Tableau1[[#This Row],[nb parts sans couple]]</f>
        <v>2620</v>
      </c>
      <c r="J989" t="s">
        <v>77</v>
      </c>
      <c r="K989" s="4">
        <f t="shared" si="15"/>
        <v>655</v>
      </c>
      <c r="L989" s="49">
        <f>IF($K989&lt;=hypothèses!$BG$2,1,IF(AND($K989&gt;hypothèses!$BF$3,$K989&lt;=hypothèses!$BG$3),2,IF(AND($K989&gt;hypothèses!$BF$4,$K989&lt;=hypothèses!$BG$4),3,IF(AND($K989&gt;hypothèses!$BF$5,$K989&lt;=hypothèses!$BG$5),4,IF(AND($K989&gt;hypothèses!$BF$6,$K989&lt;=hypothèses!$BG$6),5,IF(AND($K989&gt;hypothèses!$BF$7,$K989&lt;=hypothèses!$BG$7),6,IF(AND($K989&gt;hypothèses!$BF$8,$K989&lt;=hypothèses!$BG$8),7,IF(AND($K989&gt;hypothèses!$BF$9,$K989&lt;=hypothèses!$BG$9),8,IF(AND($K989&gt;hypothèses!$BF$10,$K989&lt;=hypothèses!$BG$10),9,IF(AND($K989&gt;hypothèses!$BF$11,$K989&lt;=hypothèses!$BG$11),10,IF(Tableau1[[#This Row],[QF mens]]&gt;hypothèses!BG998,10,"")))))))))))</f>
        <v>4</v>
      </c>
      <c r="M989" s="49">
        <f>IF($K989&lt;=hypothèses!$BY$2,1,IF(AND($K989&gt;hypothèses!$BX$3,$K989&lt;=hypothèses!$BY$3),2,IF(AND($K989&gt;hypothèses!$BX$4,$K989&lt;=hypothèses!$BY$4),3,IF(AND($K989&gt;hypothèses!$BX$5,$K989&lt;=hypothèses!$BY$5),4,IF(AND($K989&gt;hypothèses!$BX$6,$K989&lt;=hypothèses!$BY$6),5,IF(AND($K989&gt;hypothèses!$BX$7,$K989&lt;=hypothèses!$BY$7),6,IF(AND($K989&gt;hypothèses!$BX$8,$K989&lt;=hypothèses!$BY$8),7,IF(AND($K989&gt;hypothèses!$BX$9,$K989&lt;=hypothèses!$BY$9),8,IF(AND($K989&gt;hypothèses!$BX$10,$K989&lt;=hypothèses!$BY$10),9,IF(AND($K989&gt;hypothèses!$BX$11,$K989&lt;=hypothèses!$BY$11),10,IF(Tableau1[[#This Row],[QF mens]]&gt;hypothèses!BH998,10,"")))))))))))</f>
        <v>2</v>
      </c>
      <c r="N989" s="49" t="s">
        <v>82</v>
      </c>
      <c r="O989" s="49" t="s">
        <v>77</v>
      </c>
      <c r="P989" s="49" t="s">
        <v>83</v>
      </c>
      <c r="Q989" s="49" t="s">
        <v>82</v>
      </c>
      <c r="T989">
        <v>0</v>
      </c>
      <c r="U989" s="58" t="str" cm="1">
        <f t="array" ref="U98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989" s="58">
        <f>IF(R989="Tarif Frais de dossier",30,IF(T989&lt;0,0,IF(AND(D989=hypothèses!$BR$2,R989=hypothèses!$BI$1),IF(K989&lt;=hypothèses!$BP$2,hypothèses!$BS$2,IF(K989&gt;=hypothèses!$BQ$2,hypothèses!$BT$2,K989*hypothèses!$BU$2)),IF(AND(D989=hypothèses!$BR$3,R989=hypothèses!$BI$1),IF(K989&lt;=hypothèses!$BP$3,hypothèses!$BS$3,IF(K989&gt;=hypothèses!$BQ$3,hypothèses!$BT$3,K989*hypothèses!$BU$3)),IF(AND(D989=hypothèses!$BR$5,R989=hypothèses!$BJ$1),IF(K989&lt;=hypothèses!$BP$5,hypothèses!$BS$5,IF(K989&gt;=hypothèses!$BQ$5,hypothèses!$BT$5,K989*hypothèses!$BU$5)),IF(AND(D989=hypothèses!$BR$6,R989=hypothèses!$BJ$1),IF(K989&lt;=hypothèses!$BP$6,hypothèses!$BS$6,IF(K989&gt;=hypothèses!$BQ$6,hypothèses!$BT$6,K989*hypothèses!$BU$6)),IF(AND(D989=hypothèses!$BR$8,R989=hypothèses!$BK$1),IF(K989&lt;=hypothèses!$BP$8,hypothèses!$BS$8,IF(K989&gt;=hypothèses!$BQ$8,hypothèses!$BT$8,K989*hypothèses!$BU$8)),IF(AND(D989=hypothèses!$BR$9,R989=hypothèses!$BK$1),IF(K989&lt;=hypothèses!$BP$9,hypothèses!$BS$9,IF(K989&gt;=hypothèses!$BQ$9,hypothèses!$BT$9,K989*hypothèses!$BU$9)),IF(AND(D989=hypothèses!$BR$11,R989=hypothèses!$BL$1),IF(K989&lt;=hypothèses!$BP$11,hypothèses!$BS$11,IF(K989&gt;=hypothèses!$BQ$11,hypothèses!$BT$11,K989*hypothèses!$BU$11)),IF(AND(D989=hypothèses!$BR$12,R989=hypothèses!$BL$1),IF(K989&lt;=hypothèses!$BP$12,hypothèses!$BS$12,IF(K989&gt;=hypothèses!$BQ$12,hypothèses!$BT$12,K989*hypothèses!$BU$12)),IF(AND(D989=hypothèses!$BR$14,R989=hypothèses!$BM$1),IF(K989&lt;=hypothèses!$BP$14,hypothèses!$BS$14,IF(K989&gt;=hypothèses!$BQ$14,hypothèses!$BT$14,K989*hypothèses!$BU$14)),IF(AND(D989=hypothèses!$BR$15,R989=hypothèses!$BM$1),IF(K989&lt;=hypothèses!$BP$15,hypothèses!$BS$15,IF(K989&gt;=hypothèses!$BQ$15,hypothèses!$BT$15,K989*hypothèses!$BU$15)),IF(AND(D989=hypothèses!$BR$17,R989=hypothèses!$BN$1),IF(K989&lt;=hypothèses!$BP$17,hypothèses!$BS$17,IF(K989&gt;=hypothèses!$BQ$17,hypothèses!$BT$17,K989*hypothèses!$BU$17)),IF(AND(D989=hypothèses!$BR$18,R989=hypothèses!$BN$1),IF(K989&lt;=hypothèses!$BP$18,hypothèses!$BS$18,IF(K989&gt;=hypothèses!$BQ$18,hypothèses!$BT$18,K989*hypothèses!$BU$18)),0))))))))))))))</f>
        <v>0</v>
      </c>
      <c r="W989" t="str" cm="1">
        <f t="array" ref="W989">IFERROR(IF(T989&lt;0,0,IF(R989="tarif frais de dossier",30,K989*INDEX(hypothèses!$CC$2:$CR$21,MATCH(1,(K989&gt;=hypothèses!$BX$2:$BX$21)*(K989&lt;hypothèses!$BY$2:$BY$21)*(D989="Villeurbanne")+(K989&gt;=hypothèses!$BX$12:$BX$21)*(K989&lt;hypothèses!$BY$12:$BY$21)*(D989="Hors Villeurbanne"),0),CHOOSE(MATCH(R989,{"tarif eveil";"tarif courant";"tarif pratiques collectives";"tarif troisième cycle renforcé PPES";"tarif cumul";"tarif location"},0),1,4,7,10,13,16)))),"")</f>
        <v/>
      </c>
    </row>
    <row r="990" spans="1:23">
      <c r="A990" s="71" t="s">
        <v>71</v>
      </c>
      <c r="B990" s="71" t="s">
        <v>72</v>
      </c>
      <c r="C990" s="71" t="s">
        <v>73</v>
      </c>
      <c r="D990" t="s">
        <v>86</v>
      </c>
      <c r="E990" s="59">
        <v>61897</v>
      </c>
      <c r="F990">
        <v>25</v>
      </c>
      <c r="G990">
        <v>3</v>
      </c>
      <c r="H990">
        <f>IF(Tableau1[[#This Row],[Tranche RFR]]&gt;=2,Tableau1[[#This Row],[Tranche RFR]]-1,Tableau1[[#This Row],[Tranche RFR]])</f>
        <v>24</v>
      </c>
      <c r="I990">
        <f>Tableau1[[#This Row],[RFR]]/Tableau1[[#This Row],[nb parts sans couple]]</f>
        <v>2579.0416666666665</v>
      </c>
      <c r="J990" t="s">
        <v>77</v>
      </c>
      <c r="K990" s="4">
        <f t="shared" si="15"/>
        <v>1719.3611111111111</v>
      </c>
      <c r="L990" s="49">
        <f>IF($K990&lt;=hypothèses!$BG$2,1,IF(AND($K990&gt;hypothèses!$BF$3,$K990&lt;=hypothèses!$BG$3),2,IF(AND($K990&gt;hypothèses!$BF$4,$K990&lt;=hypothèses!$BG$4),3,IF(AND($K990&gt;hypothèses!$BF$5,$K990&lt;=hypothèses!$BG$5),4,IF(AND($K990&gt;hypothèses!$BF$6,$K990&lt;=hypothèses!$BG$6),5,IF(AND($K990&gt;hypothèses!$BF$7,$K990&lt;=hypothèses!$BG$7),6,IF(AND($K990&gt;hypothèses!$BF$8,$K990&lt;=hypothèses!$BG$8),7,IF(AND($K990&gt;hypothèses!$BF$9,$K990&lt;=hypothèses!$BG$9),8,IF(AND($K990&gt;hypothèses!$BF$10,$K990&lt;=hypothèses!$BG$10),9,IF(AND($K990&gt;hypothèses!$BF$11,$K990&lt;=hypothèses!$BG$11),10,IF(Tableau1[[#This Row],[QF mens]]&gt;hypothèses!BG999,10,"")))))))))))</f>
        <v>8</v>
      </c>
      <c r="M990" s="49">
        <f>IF($K990&lt;=hypothèses!$BY$2,1,IF(AND($K990&gt;hypothèses!$BX$3,$K990&lt;=hypothèses!$BY$3),2,IF(AND($K990&gt;hypothèses!$BX$4,$K990&lt;=hypothèses!$BY$4),3,IF(AND($K990&gt;hypothèses!$BX$5,$K990&lt;=hypothèses!$BY$5),4,IF(AND($K990&gt;hypothèses!$BX$6,$K990&lt;=hypothèses!$BY$6),5,IF(AND($K990&gt;hypothèses!$BX$7,$K990&lt;=hypothèses!$BY$7),6,IF(AND($K990&gt;hypothèses!$BX$8,$K990&lt;=hypothèses!$BY$8),7,IF(AND($K990&gt;hypothèses!$BX$9,$K990&lt;=hypothèses!$BY$9),8,IF(AND($K990&gt;hypothèses!$BX$10,$K990&lt;=hypothèses!$BY$10),9,IF(AND($K990&gt;hypothèses!$BX$11,$K990&lt;=hypothèses!$BY$11),10,IF(Tableau1[[#This Row],[QF mens]]&gt;hypothèses!BH999,10,"")))))))))))</f>
        <v>8</v>
      </c>
      <c r="N990" s="49" t="s">
        <v>82</v>
      </c>
      <c r="O990" s="49" t="s">
        <v>77</v>
      </c>
      <c r="P990" s="49" t="s">
        <v>83</v>
      </c>
      <c r="Q990" s="49" t="s">
        <v>82</v>
      </c>
      <c r="R990" t="s">
        <v>17</v>
      </c>
      <c r="S990">
        <v>1</v>
      </c>
      <c r="T990">
        <v>448</v>
      </c>
      <c r="U990" s="58" cm="1">
        <f t="array" ref="U99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497.69000000000005</v>
      </c>
      <c r="V990" s="58">
        <f>IF(R990="Tarif Frais de dossier",30,IF(T990&lt;0,0,IF(AND(D990=hypothèses!$BR$2,R990=hypothèses!$BI$1),IF(K990&lt;=hypothèses!$BP$2,hypothèses!$BS$2,IF(K990&gt;=hypothèses!$BQ$2,hypothèses!$BT$2,K990*hypothèses!$BU$2)),IF(AND(D990=hypothèses!$BR$3,R990=hypothèses!$BI$1),IF(K990&lt;=hypothèses!$BP$3,hypothèses!$BS$3,IF(K990&gt;=hypothèses!$BQ$3,hypothèses!$BT$3,K990*hypothèses!$BU$3)),IF(AND(D990=hypothèses!$BR$5,R990=hypothèses!$BJ$1),IF(K990&lt;=hypothèses!$BP$5,hypothèses!$BS$5,IF(K990&gt;=hypothèses!$BQ$5,hypothèses!$BT$5,K990*hypothèses!$BU$5)),IF(AND(D990=hypothèses!$BR$6,R990=hypothèses!$BJ$1),IF(K990&lt;=hypothèses!$BP$6,hypothèses!$BS$6,IF(K990&gt;=hypothèses!$BQ$6,hypothèses!$BT$6,K990*hypothèses!$BU$6)),IF(AND(D990=hypothèses!$BR$8,R990=hypothèses!$BK$1),IF(K990&lt;=hypothèses!$BP$8,hypothèses!$BS$8,IF(K990&gt;=hypothèses!$BQ$8,hypothèses!$BT$8,K990*hypothèses!$BU$8)),IF(AND(D990=hypothèses!$BR$9,R990=hypothèses!$BK$1),IF(K990&lt;=hypothèses!$BP$9,hypothèses!$BS$9,IF(K990&gt;=hypothèses!$BQ$9,hypothèses!$BT$9,K990*hypothèses!$BU$9)),IF(AND(D990=hypothèses!$BR$11,R990=hypothèses!$BL$1),IF(K990&lt;=hypothèses!$BP$11,hypothèses!$BS$11,IF(K990&gt;=hypothèses!$BQ$11,hypothèses!$BT$11,K990*hypothèses!$BU$11)),IF(AND(D990=hypothèses!$BR$12,R990=hypothèses!$BL$1),IF(K990&lt;=hypothèses!$BP$12,hypothèses!$BS$12,IF(K990&gt;=hypothèses!$BQ$12,hypothèses!$BT$12,K990*hypothèses!$BU$12)),IF(AND(D990=hypothèses!$BR$14,R990=hypothèses!$BM$1),IF(K990&lt;=hypothèses!$BP$14,hypothèses!$BS$14,IF(K990&gt;=hypothèses!$BQ$14,hypothèses!$BT$14,K990*hypothèses!$BU$14)),IF(AND(D990=hypothèses!$BR$15,R990=hypothèses!$BM$1),IF(K990&lt;=hypothèses!$BP$15,hypothèses!$BS$15,IF(K990&gt;=hypothèses!$BQ$15,hypothèses!$BT$15,K990*hypothèses!$BU$15)),IF(AND(D990=hypothèses!$BR$17,R990=hypothèses!$BN$1),IF(K990&lt;=hypothèses!$BP$17,hypothèses!$BS$17,IF(K990&gt;=hypothèses!$BQ$17,hypothèses!$BT$17,K990*hypothèses!$BU$17)),IF(AND(D990=hypothèses!$BR$18,R990=hypothèses!$BN$1),IF(K990&lt;=hypothèses!$BP$18,hypothèses!$BS$18,IF(K990&gt;=hypothèses!$BQ$18,hypothèses!$BT$18,K990*hypothèses!$BU$18)),0))))))))))))))</f>
        <v>283.69458333333336</v>
      </c>
      <c r="W990" t="str" cm="1">
        <f t="array" ref="W990">IFERROR(IF(T990&lt;0,0,IF(R990="tarif frais de dossier",30,K990*INDEX(hypothèses!$CC$2:$CR$21,MATCH(1,(K990&gt;=hypothèses!$BX$2:$BX$21)*(K990&lt;hypothèses!$BY$2:$BY$21)*(D990="Villeurbanne")+(K990&gt;=hypothèses!$BX$12:$BX$21)*(K990&lt;hypothèses!$BY$12:$BY$21)*(D990="Hors Villeurbanne"),0),CHOOSE(MATCH(R990,{"tarif eveil";"tarif courant";"tarif pratiques collectives";"tarif troisième cycle renforcé PPES";"tarif cumul";"tarif location"},0),1,4,7,10,13,16)))),"")</f>
        <v/>
      </c>
    </row>
    <row r="991" spans="1:23">
      <c r="A991" s="72" t="s">
        <v>71</v>
      </c>
      <c r="B991" s="72" t="s">
        <v>72</v>
      </c>
      <c r="C991" s="72" t="s">
        <v>73</v>
      </c>
      <c r="D991" t="s">
        <v>86</v>
      </c>
      <c r="E991" s="59">
        <v>90430</v>
      </c>
      <c r="F991">
        <v>37</v>
      </c>
      <c r="G991">
        <v>5.5</v>
      </c>
      <c r="H991">
        <f>IF(Tableau1[[#This Row],[Tranche RFR]]&gt;=2,Tableau1[[#This Row],[Tranche RFR]]-1,Tableau1[[#This Row],[Tranche RFR]])</f>
        <v>36</v>
      </c>
      <c r="I991">
        <f>Tableau1[[#This Row],[RFR]]/Tableau1[[#This Row],[nb parts sans couple]]</f>
        <v>2511.9444444444443</v>
      </c>
      <c r="J991" t="s">
        <v>77</v>
      </c>
      <c r="K991" s="4">
        <f t="shared" si="15"/>
        <v>1370.151515151515</v>
      </c>
      <c r="L991" s="49">
        <f>IF($K991&lt;=hypothèses!$BG$2,1,IF(AND($K991&gt;hypothèses!$BF$3,$K991&lt;=hypothèses!$BG$3),2,IF(AND($K991&gt;hypothèses!$BF$4,$K991&lt;=hypothèses!$BG$4),3,IF(AND($K991&gt;hypothèses!$BF$5,$K991&lt;=hypothèses!$BG$5),4,IF(AND($K991&gt;hypothèses!$BF$6,$K991&lt;=hypothèses!$BG$6),5,IF(AND($K991&gt;hypothèses!$BF$7,$K991&lt;=hypothèses!$BG$7),6,IF(AND($K991&gt;hypothèses!$BF$8,$K991&lt;=hypothèses!$BG$8),7,IF(AND($K991&gt;hypothèses!$BF$9,$K991&lt;=hypothèses!$BG$9),8,IF(AND($K991&gt;hypothèses!$BF$10,$K991&lt;=hypothèses!$BG$10),9,IF(AND($K991&gt;hypothèses!$BF$11,$K991&lt;=hypothèses!$BG$11),10,IF(Tableau1[[#This Row],[QF mens]]&gt;hypothèses!BG1000,10,"")))))))))))</f>
        <v>7</v>
      </c>
      <c r="M991" s="49">
        <f>IF($K991&lt;=hypothèses!$BY$2,1,IF(AND($K991&gt;hypothèses!$BX$3,$K991&lt;=hypothèses!$BY$3),2,IF(AND($K991&gt;hypothèses!$BX$4,$K991&lt;=hypothèses!$BY$4),3,IF(AND($K991&gt;hypothèses!$BX$5,$K991&lt;=hypothèses!$BY$5),4,IF(AND($K991&gt;hypothèses!$BX$6,$K991&lt;=hypothèses!$BY$6),5,IF(AND($K991&gt;hypothèses!$BX$7,$K991&lt;=hypothèses!$BY$7),6,IF(AND($K991&gt;hypothèses!$BX$8,$K991&lt;=hypothèses!$BY$8),7,IF(AND($K991&gt;hypothèses!$BX$9,$K991&lt;=hypothèses!$BY$9),8,IF(AND($K991&gt;hypothèses!$BX$10,$K991&lt;=hypothèses!$BY$10),9,IF(AND($K991&gt;hypothèses!$BX$11,$K991&lt;=hypothèses!$BY$11),10,IF(Tableau1[[#This Row],[QF mens]]&gt;hypothèses!BH1000,10,"")))))))))))</f>
        <v>6</v>
      </c>
      <c r="N991" s="49" t="s">
        <v>82</v>
      </c>
      <c r="O991" s="49" t="s">
        <v>77</v>
      </c>
      <c r="P991" s="49" t="s">
        <v>83</v>
      </c>
      <c r="Q991" s="49" t="s">
        <v>82</v>
      </c>
      <c r="R991" t="s">
        <v>13</v>
      </c>
      <c r="S991">
        <v>1</v>
      </c>
      <c r="T991">
        <v>1244</v>
      </c>
      <c r="U991" s="58" cm="1">
        <f t="array" ref="U99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910.01999999999987</v>
      </c>
      <c r="V991" s="58">
        <f>IF(R991="Tarif Frais de dossier",30,IF(T991&lt;0,0,IF(AND(D991=hypothèses!$BR$2,R991=hypothèses!$BI$1),IF(K991&lt;=hypothèses!$BP$2,hypothèses!$BS$2,IF(K991&gt;=hypothèses!$BQ$2,hypothèses!$BT$2,K991*hypothèses!$BU$2)),IF(AND(D991=hypothèses!$BR$3,R991=hypothèses!$BI$1),IF(K991&lt;=hypothèses!$BP$3,hypothèses!$BS$3,IF(K991&gt;=hypothèses!$BQ$3,hypothèses!$BT$3,K991*hypothèses!$BU$3)),IF(AND(D991=hypothèses!$BR$5,R991=hypothèses!$BJ$1),IF(K991&lt;=hypothèses!$BP$5,hypothèses!$BS$5,IF(K991&gt;=hypothèses!$BQ$5,hypothèses!$BT$5,K991*hypothèses!$BU$5)),IF(AND(D991=hypothèses!$BR$6,R991=hypothèses!$BJ$1),IF(K991&lt;=hypothèses!$BP$6,hypothèses!$BS$6,IF(K991&gt;=hypothèses!$BQ$6,hypothèses!$BT$6,K991*hypothèses!$BU$6)),IF(AND(D991=hypothèses!$BR$8,R991=hypothèses!$BK$1),IF(K991&lt;=hypothèses!$BP$8,hypothèses!$BS$8,IF(K991&gt;=hypothèses!$BQ$8,hypothèses!$BT$8,K991*hypothèses!$BU$8)),IF(AND(D991=hypothèses!$BR$9,R991=hypothèses!$BK$1),IF(K991&lt;=hypothèses!$BP$9,hypothèses!$BS$9,IF(K991&gt;=hypothèses!$BQ$9,hypothèses!$BT$9,K991*hypothèses!$BU$9)),IF(AND(D991=hypothèses!$BR$11,R991=hypothèses!$BL$1),IF(K991&lt;=hypothèses!$BP$11,hypothèses!$BS$11,IF(K991&gt;=hypothèses!$BQ$11,hypothèses!$BT$11,K991*hypothèses!$BU$11)),IF(AND(D991=hypothèses!$BR$12,R991=hypothèses!$BL$1),IF(K991&lt;=hypothèses!$BP$12,hypothèses!$BS$12,IF(K991&gt;=hypothèses!$BQ$12,hypothèses!$BT$12,K991*hypothèses!$BU$12)),IF(AND(D991=hypothèses!$BR$14,R991=hypothèses!$BM$1),IF(K991&lt;=hypothèses!$BP$14,hypothèses!$BS$14,IF(K991&gt;=hypothèses!$BQ$14,hypothèses!$BT$14,K991*hypothèses!$BU$14)),IF(AND(D991=hypothèses!$BR$15,R991=hypothèses!$BM$1),IF(K991&lt;=hypothèses!$BP$15,hypothèses!$BS$15,IF(K991&gt;=hypothèses!$BQ$15,hypothèses!$BT$15,K991*hypothèses!$BU$15)),IF(AND(D991=hypothèses!$BR$17,R991=hypothèses!$BN$1),IF(K991&lt;=hypothèses!$BP$17,hypothèses!$BS$17,IF(K991&gt;=hypothèses!$BQ$17,hypothèses!$BT$17,K991*hypothèses!$BU$17)),IF(AND(D991=hypothèses!$BR$18,R991=hypothèses!$BN$1),IF(K991&lt;=hypothèses!$BP$18,hypothèses!$BS$18,IF(K991&gt;=hypothèses!$BQ$18,hypothèses!$BT$18,K991*hypothèses!$BU$18)),0))))))))))))))</f>
        <v>452.15</v>
      </c>
      <c r="W991" t="str" cm="1">
        <f t="array" ref="W991">IFERROR(IF(T991&lt;0,0,IF(R991="tarif frais de dossier",30,K991*INDEX(hypothèses!$CC$2:$CR$21,MATCH(1,(K991&gt;=hypothèses!$BX$2:$BX$21)*(K991&lt;hypothèses!$BY$2:$BY$21)*(D991="Villeurbanne")+(K991&gt;=hypothèses!$BX$12:$BX$21)*(K991&lt;hypothèses!$BY$12:$BY$21)*(D991="Hors Villeurbanne"),0),CHOOSE(MATCH(R991,{"tarif eveil";"tarif courant";"tarif pratiques collectives";"tarif troisième cycle renforcé PPES";"tarif cumul";"tarif location"},0),1,4,7,10,13,16)))),"")</f>
        <v/>
      </c>
    </row>
    <row r="992" spans="1:23">
      <c r="A992" s="71" t="s">
        <v>71</v>
      </c>
      <c r="B992" s="71" t="s">
        <v>72</v>
      </c>
      <c r="C992" s="71" t="s">
        <v>73</v>
      </c>
      <c r="D992" t="s">
        <v>86</v>
      </c>
      <c r="E992" s="59">
        <v>90430</v>
      </c>
      <c r="F992">
        <v>37</v>
      </c>
      <c r="G992">
        <v>5.5</v>
      </c>
      <c r="H992">
        <f>IF(Tableau1[[#This Row],[Tranche RFR]]&gt;=2,Tableau1[[#This Row],[Tranche RFR]]-1,Tableau1[[#This Row],[Tranche RFR]])</f>
        <v>36</v>
      </c>
      <c r="I992">
        <f>Tableau1[[#This Row],[RFR]]/Tableau1[[#This Row],[nb parts sans couple]]</f>
        <v>2511.9444444444443</v>
      </c>
      <c r="J992" t="s">
        <v>77</v>
      </c>
      <c r="K992" s="4">
        <f t="shared" si="15"/>
        <v>1370.151515151515</v>
      </c>
      <c r="L992" s="49">
        <f>IF($K992&lt;=hypothèses!$BG$2,1,IF(AND($K992&gt;hypothèses!$BF$3,$K992&lt;=hypothèses!$BG$3),2,IF(AND($K992&gt;hypothèses!$BF$4,$K992&lt;=hypothèses!$BG$4),3,IF(AND($K992&gt;hypothèses!$BF$5,$K992&lt;=hypothèses!$BG$5),4,IF(AND($K992&gt;hypothèses!$BF$6,$K992&lt;=hypothèses!$BG$6),5,IF(AND($K992&gt;hypothèses!$BF$7,$K992&lt;=hypothèses!$BG$7),6,IF(AND($K992&gt;hypothèses!$BF$8,$K992&lt;=hypothèses!$BG$8),7,IF(AND($K992&gt;hypothèses!$BF$9,$K992&lt;=hypothèses!$BG$9),8,IF(AND($K992&gt;hypothèses!$BF$10,$K992&lt;=hypothèses!$BG$10),9,IF(AND($K992&gt;hypothèses!$BF$11,$K992&lt;=hypothèses!$BG$11),10,IF(Tableau1[[#This Row],[QF mens]]&gt;hypothèses!BG1001,10,"")))))))))))</f>
        <v>7</v>
      </c>
      <c r="M992" s="49">
        <f>IF($K992&lt;=hypothèses!$BY$2,1,IF(AND($K992&gt;hypothèses!$BX$3,$K992&lt;=hypothèses!$BY$3),2,IF(AND($K992&gt;hypothèses!$BX$4,$K992&lt;=hypothèses!$BY$4),3,IF(AND($K992&gt;hypothèses!$BX$5,$K992&lt;=hypothèses!$BY$5),4,IF(AND($K992&gt;hypothèses!$BX$6,$K992&lt;=hypothèses!$BY$6),5,IF(AND($K992&gt;hypothèses!$BX$7,$K992&lt;=hypothèses!$BY$7),6,IF(AND($K992&gt;hypothèses!$BX$8,$K992&lt;=hypothèses!$BY$8),7,IF(AND($K992&gt;hypothèses!$BX$9,$K992&lt;=hypothèses!$BY$9),8,IF(AND($K992&gt;hypothèses!$BX$10,$K992&lt;=hypothèses!$BY$10),9,IF(AND($K992&gt;hypothèses!$BX$11,$K992&lt;=hypothèses!$BY$11),10,IF(Tableau1[[#This Row],[QF mens]]&gt;hypothèses!BH1001,10,"")))))))))))</f>
        <v>6</v>
      </c>
      <c r="N992" s="49" t="s">
        <v>82</v>
      </c>
      <c r="O992" s="49" t="s">
        <v>77</v>
      </c>
      <c r="P992" s="49" t="s">
        <v>83</v>
      </c>
      <c r="Q992" s="49" t="s">
        <v>82</v>
      </c>
      <c r="R992" t="s">
        <v>14</v>
      </c>
      <c r="S992">
        <v>1</v>
      </c>
      <c r="T992">
        <v>30</v>
      </c>
      <c r="U992" s="58" cm="1">
        <f t="array" ref="U99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992" s="58">
        <f>IF(R992="Tarif Frais de dossier",30,IF(T992&lt;0,0,IF(AND(D992=hypothèses!$BR$2,R992=hypothèses!$BI$1),IF(K992&lt;=hypothèses!$BP$2,hypothèses!$BS$2,IF(K992&gt;=hypothèses!$BQ$2,hypothèses!$BT$2,K992*hypothèses!$BU$2)),IF(AND(D992=hypothèses!$BR$3,R992=hypothèses!$BI$1),IF(K992&lt;=hypothèses!$BP$3,hypothèses!$BS$3,IF(K992&gt;=hypothèses!$BQ$3,hypothèses!$BT$3,K992*hypothèses!$BU$3)),IF(AND(D992=hypothèses!$BR$5,R992=hypothèses!$BJ$1),IF(K992&lt;=hypothèses!$BP$5,hypothèses!$BS$5,IF(K992&gt;=hypothèses!$BQ$5,hypothèses!$BT$5,K992*hypothèses!$BU$5)),IF(AND(D992=hypothèses!$BR$6,R992=hypothèses!$BJ$1),IF(K992&lt;=hypothèses!$BP$6,hypothèses!$BS$6,IF(K992&gt;=hypothèses!$BQ$6,hypothèses!$BT$6,K992*hypothèses!$BU$6)),IF(AND(D992=hypothèses!$BR$8,R992=hypothèses!$BK$1),IF(K992&lt;=hypothèses!$BP$8,hypothèses!$BS$8,IF(K992&gt;=hypothèses!$BQ$8,hypothèses!$BT$8,K992*hypothèses!$BU$8)),IF(AND(D992=hypothèses!$BR$9,R992=hypothèses!$BK$1),IF(K992&lt;=hypothèses!$BP$9,hypothèses!$BS$9,IF(K992&gt;=hypothèses!$BQ$9,hypothèses!$BT$9,K992*hypothèses!$BU$9)),IF(AND(D992=hypothèses!$BR$11,R992=hypothèses!$BL$1),IF(K992&lt;=hypothèses!$BP$11,hypothèses!$BS$11,IF(K992&gt;=hypothèses!$BQ$11,hypothèses!$BT$11,K992*hypothèses!$BU$11)),IF(AND(D992=hypothèses!$BR$12,R992=hypothèses!$BL$1),IF(K992&lt;=hypothèses!$BP$12,hypothèses!$BS$12,IF(K992&gt;=hypothèses!$BQ$12,hypothèses!$BT$12,K992*hypothèses!$BU$12)),IF(AND(D992=hypothèses!$BR$14,R992=hypothèses!$BM$1),IF(K992&lt;=hypothèses!$BP$14,hypothèses!$BS$14,IF(K992&gt;=hypothèses!$BQ$14,hypothèses!$BT$14,K992*hypothèses!$BU$14)),IF(AND(D992=hypothèses!$BR$15,R992=hypothèses!$BM$1),IF(K992&lt;=hypothèses!$BP$15,hypothèses!$BS$15,IF(K992&gt;=hypothèses!$BQ$15,hypothèses!$BT$15,K992*hypothèses!$BU$15)),IF(AND(D992=hypothèses!$BR$17,R992=hypothèses!$BN$1),IF(K992&lt;=hypothèses!$BP$17,hypothèses!$BS$17,IF(K992&gt;=hypothèses!$BQ$17,hypothèses!$BT$17,K992*hypothèses!$BU$17)),IF(AND(D992=hypothèses!$BR$18,R992=hypothèses!$BN$1),IF(K992&lt;=hypothèses!$BP$18,hypothèses!$BS$18,IF(K992&gt;=hypothèses!$BQ$18,hypothèses!$BT$18,K992*hypothèses!$BU$18)),0))))))))))))))</f>
        <v>30</v>
      </c>
      <c r="W992" cm="1">
        <f t="array" ref="W992">IFERROR(IF(T992&lt;0,0,IF(R992="tarif frais de dossier",30,K992*INDEX(hypothèses!$CC$2:$CR$21,MATCH(1,(K992&gt;=hypothèses!$BX$2:$BX$21)*(K992&lt;hypothèses!$BY$2:$BY$21)*(D992="Villeurbanne")+(K992&gt;=hypothèses!$BX$12:$BX$21)*(K992&lt;hypothèses!$BY$12:$BY$21)*(D992="Hors Villeurbanne"),0),CHOOSE(MATCH(R992,{"tarif eveil";"tarif courant";"tarif pratiques collectives";"tarif troisième cycle renforcé PPES";"tarif cumul";"tarif location"},0),1,4,7,10,13,16)))),"")</f>
        <v>30</v>
      </c>
    </row>
    <row r="993" spans="1:23">
      <c r="A993" s="72" t="s">
        <v>71</v>
      </c>
      <c r="B993" s="72" t="s">
        <v>72</v>
      </c>
      <c r="C993" s="72" t="s">
        <v>73</v>
      </c>
      <c r="D993" t="s">
        <v>86</v>
      </c>
      <c r="E993" s="59">
        <v>90430</v>
      </c>
      <c r="F993">
        <v>37</v>
      </c>
      <c r="G993">
        <v>5.5</v>
      </c>
      <c r="H993">
        <f>IF(Tableau1[[#This Row],[Tranche RFR]]&gt;=2,Tableau1[[#This Row],[Tranche RFR]]-1,Tableau1[[#This Row],[Tranche RFR]])</f>
        <v>36</v>
      </c>
      <c r="I993">
        <f>Tableau1[[#This Row],[RFR]]/Tableau1[[#This Row],[nb parts sans couple]]</f>
        <v>2511.9444444444443</v>
      </c>
      <c r="J993" t="s">
        <v>77</v>
      </c>
      <c r="K993" s="4">
        <f t="shared" si="15"/>
        <v>1370.151515151515</v>
      </c>
      <c r="L993" s="49">
        <f>IF($K993&lt;=hypothèses!$BG$2,1,IF(AND($K993&gt;hypothèses!$BF$3,$K993&lt;=hypothèses!$BG$3),2,IF(AND($K993&gt;hypothèses!$BF$4,$K993&lt;=hypothèses!$BG$4),3,IF(AND($K993&gt;hypothèses!$BF$5,$K993&lt;=hypothèses!$BG$5),4,IF(AND($K993&gt;hypothèses!$BF$6,$K993&lt;=hypothèses!$BG$6),5,IF(AND($K993&gt;hypothèses!$BF$7,$K993&lt;=hypothèses!$BG$7),6,IF(AND($K993&gt;hypothèses!$BF$8,$K993&lt;=hypothèses!$BG$8),7,IF(AND($K993&gt;hypothèses!$BF$9,$K993&lt;=hypothèses!$BG$9),8,IF(AND($K993&gt;hypothèses!$BF$10,$K993&lt;=hypothèses!$BG$10),9,IF(AND($K993&gt;hypothèses!$BF$11,$K993&lt;=hypothèses!$BG$11),10,IF(Tableau1[[#This Row],[QF mens]]&gt;hypothèses!BG1002,10,"")))))))))))</f>
        <v>7</v>
      </c>
      <c r="M993" s="49">
        <f>IF($K993&lt;=hypothèses!$BY$2,1,IF(AND($K993&gt;hypothèses!$BX$3,$K993&lt;=hypothèses!$BY$3),2,IF(AND($K993&gt;hypothèses!$BX$4,$K993&lt;=hypothèses!$BY$4),3,IF(AND($K993&gt;hypothèses!$BX$5,$K993&lt;=hypothèses!$BY$5),4,IF(AND($K993&gt;hypothèses!$BX$6,$K993&lt;=hypothèses!$BY$6),5,IF(AND($K993&gt;hypothèses!$BX$7,$K993&lt;=hypothèses!$BY$7),6,IF(AND($K993&gt;hypothèses!$BX$8,$K993&lt;=hypothèses!$BY$8),7,IF(AND($K993&gt;hypothèses!$BX$9,$K993&lt;=hypothèses!$BY$9),8,IF(AND($K993&gt;hypothèses!$BX$10,$K993&lt;=hypothèses!$BY$10),9,IF(AND($K993&gt;hypothèses!$BX$11,$K993&lt;=hypothèses!$BY$11),10,IF(Tableau1[[#This Row],[QF mens]]&gt;hypothèses!BH1002,10,"")))))))))))</f>
        <v>6</v>
      </c>
      <c r="N993" s="49" t="s">
        <v>82</v>
      </c>
      <c r="O993" s="49" t="s">
        <v>77</v>
      </c>
      <c r="P993" s="49" t="s">
        <v>83</v>
      </c>
      <c r="Q993" s="49" t="s">
        <v>82</v>
      </c>
      <c r="T993">
        <v>0</v>
      </c>
      <c r="U993" s="58" t="str" cm="1">
        <f t="array" ref="U99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993" s="58">
        <f>IF(R993="Tarif Frais de dossier",30,IF(T993&lt;0,0,IF(AND(D993=hypothèses!$BR$2,R993=hypothèses!$BI$1),IF(K993&lt;=hypothèses!$BP$2,hypothèses!$BS$2,IF(K993&gt;=hypothèses!$BQ$2,hypothèses!$BT$2,K993*hypothèses!$BU$2)),IF(AND(D993=hypothèses!$BR$3,R993=hypothèses!$BI$1),IF(K993&lt;=hypothèses!$BP$3,hypothèses!$BS$3,IF(K993&gt;=hypothèses!$BQ$3,hypothèses!$BT$3,K993*hypothèses!$BU$3)),IF(AND(D993=hypothèses!$BR$5,R993=hypothèses!$BJ$1),IF(K993&lt;=hypothèses!$BP$5,hypothèses!$BS$5,IF(K993&gt;=hypothèses!$BQ$5,hypothèses!$BT$5,K993*hypothèses!$BU$5)),IF(AND(D993=hypothèses!$BR$6,R993=hypothèses!$BJ$1),IF(K993&lt;=hypothèses!$BP$6,hypothèses!$BS$6,IF(K993&gt;=hypothèses!$BQ$6,hypothèses!$BT$6,K993*hypothèses!$BU$6)),IF(AND(D993=hypothèses!$BR$8,R993=hypothèses!$BK$1),IF(K993&lt;=hypothèses!$BP$8,hypothèses!$BS$8,IF(K993&gt;=hypothèses!$BQ$8,hypothèses!$BT$8,K993*hypothèses!$BU$8)),IF(AND(D993=hypothèses!$BR$9,R993=hypothèses!$BK$1),IF(K993&lt;=hypothèses!$BP$9,hypothèses!$BS$9,IF(K993&gt;=hypothèses!$BQ$9,hypothèses!$BT$9,K993*hypothèses!$BU$9)),IF(AND(D993=hypothèses!$BR$11,R993=hypothèses!$BL$1),IF(K993&lt;=hypothèses!$BP$11,hypothèses!$BS$11,IF(K993&gt;=hypothèses!$BQ$11,hypothèses!$BT$11,K993*hypothèses!$BU$11)),IF(AND(D993=hypothèses!$BR$12,R993=hypothèses!$BL$1),IF(K993&lt;=hypothèses!$BP$12,hypothèses!$BS$12,IF(K993&gt;=hypothèses!$BQ$12,hypothèses!$BT$12,K993*hypothèses!$BU$12)),IF(AND(D993=hypothèses!$BR$14,R993=hypothèses!$BM$1),IF(K993&lt;=hypothèses!$BP$14,hypothèses!$BS$14,IF(K993&gt;=hypothèses!$BQ$14,hypothèses!$BT$14,K993*hypothèses!$BU$14)),IF(AND(D993=hypothèses!$BR$15,R993=hypothèses!$BM$1),IF(K993&lt;=hypothèses!$BP$15,hypothèses!$BS$15,IF(K993&gt;=hypothèses!$BQ$15,hypothèses!$BT$15,K993*hypothèses!$BU$15)),IF(AND(D993=hypothèses!$BR$17,R993=hypothèses!$BN$1),IF(K993&lt;=hypothèses!$BP$17,hypothèses!$BS$17,IF(K993&gt;=hypothèses!$BQ$17,hypothèses!$BT$17,K993*hypothèses!$BU$17)),IF(AND(D993=hypothèses!$BR$18,R993=hypothèses!$BN$1),IF(K993&lt;=hypothèses!$BP$18,hypothèses!$BS$18,IF(K993&gt;=hypothèses!$BQ$18,hypothèses!$BT$18,K993*hypothèses!$BU$18)),0))))))))))))))</f>
        <v>0</v>
      </c>
      <c r="W993" t="str" cm="1">
        <f t="array" ref="W993">IFERROR(IF(T993&lt;0,0,IF(R993="tarif frais de dossier",30,K993*INDEX(hypothèses!$CC$2:$CR$21,MATCH(1,(K993&gt;=hypothèses!$BX$2:$BX$21)*(K993&lt;hypothèses!$BY$2:$BY$21)*(D993="Villeurbanne")+(K993&gt;=hypothèses!$BX$12:$BX$21)*(K993&lt;hypothèses!$BY$12:$BY$21)*(D993="Hors Villeurbanne"),0),CHOOSE(MATCH(R993,{"tarif eveil";"tarif courant";"tarif pratiques collectives";"tarif troisième cycle renforcé PPES";"tarif cumul";"tarif location"},0),1,4,7,10,13,16)))),"")</f>
        <v/>
      </c>
    </row>
    <row r="994" spans="1:23">
      <c r="A994" s="71" t="s">
        <v>71</v>
      </c>
      <c r="B994" s="71" t="s">
        <v>72</v>
      </c>
      <c r="C994" s="71" t="s">
        <v>73</v>
      </c>
      <c r="D994" t="s">
        <v>70</v>
      </c>
      <c r="E994" s="59">
        <v>3354</v>
      </c>
      <c r="F994">
        <v>2</v>
      </c>
      <c r="G994">
        <v>1</v>
      </c>
      <c r="H994">
        <f>IF(Tableau1[[#This Row],[Tranche RFR]]&gt;=2,Tableau1[[#This Row],[Tranche RFR]]-1,Tableau1[[#This Row],[Tranche RFR]])</f>
        <v>1</v>
      </c>
      <c r="I994">
        <f>Tableau1[[#This Row],[RFR]]/Tableau1[[#This Row],[nb parts sans couple]]</f>
        <v>3354</v>
      </c>
      <c r="J994" t="s">
        <v>77</v>
      </c>
      <c r="K994" s="4">
        <f t="shared" si="15"/>
        <v>279.5</v>
      </c>
      <c r="L994" s="49">
        <f>IF($K994&lt;=hypothèses!$BG$2,1,IF(AND($K994&gt;hypothèses!$BF$3,$K994&lt;=hypothèses!$BG$3),2,IF(AND($K994&gt;hypothèses!$BF$4,$K994&lt;=hypothèses!$BG$4),3,IF(AND($K994&gt;hypothèses!$BF$5,$K994&lt;=hypothèses!$BG$5),4,IF(AND($K994&gt;hypothèses!$BF$6,$K994&lt;=hypothèses!$BG$6),5,IF(AND($K994&gt;hypothèses!$BF$7,$K994&lt;=hypothèses!$BG$7),6,IF(AND($K994&gt;hypothèses!$BF$8,$K994&lt;=hypothèses!$BG$8),7,IF(AND($K994&gt;hypothèses!$BF$9,$K994&lt;=hypothèses!$BG$9),8,IF(AND($K994&gt;hypothèses!$BF$10,$K994&lt;=hypothèses!$BG$10),9,IF(AND($K994&gt;hypothèses!$BF$11,$K994&lt;=hypothèses!$BG$11),10,IF(Tableau1[[#This Row],[QF mens]]&gt;hypothèses!BG1003,10,"")))))))))))</f>
        <v>2</v>
      </c>
      <c r="M994" s="49">
        <f>IF($K994&lt;=hypothèses!$BY$2,1,IF(AND($K994&gt;hypothèses!$BX$3,$K994&lt;=hypothèses!$BY$3),2,IF(AND($K994&gt;hypothèses!$BX$4,$K994&lt;=hypothèses!$BY$4),3,IF(AND($K994&gt;hypothèses!$BX$5,$K994&lt;=hypothèses!$BY$5),4,IF(AND($K994&gt;hypothèses!$BX$6,$K994&lt;=hypothèses!$BY$6),5,IF(AND($K994&gt;hypothèses!$BX$7,$K994&lt;=hypothèses!$BY$7),6,IF(AND($K994&gt;hypothèses!$BX$8,$K994&lt;=hypothèses!$BY$8),7,IF(AND($K994&gt;hypothèses!$BX$9,$K994&lt;=hypothèses!$BY$9),8,IF(AND($K994&gt;hypothèses!$BX$10,$K994&lt;=hypothèses!$BY$10),9,IF(AND($K994&gt;hypothèses!$BX$11,$K994&lt;=hypothèses!$BY$11),10,IF(Tableau1[[#This Row],[QF mens]]&gt;hypothèses!BH1003,10,"")))))))))))</f>
        <v>1</v>
      </c>
      <c r="N994" s="49" t="s">
        <v>82</v>
      </c>
      <c r="O994" s="49" t="s">
        <v>77</v>
      </c>
      <c r="P994" s="49" t="s">
        <v>83</v>
      </c>
      <c r="Q994" s="49" t="s">
        <v>82</v>
      </c>
      <c r="R994" t="s">
        <v>13</v>
      </c>
      <c r="S994">
        <v>1.1000000000000001</v>
      </c>
      <c r="T994">
        <v>72.599999999999994</v>
      </c>
      <c r="U994" s="58" cm="1">
        <f t="array" ref="U99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194.94200000000001</v>
      </c>
      <c r="V994" s="58">
        <f>IF(R994="Tarif Frais de dossier",30,IF(T994&lt;0,0,IF(AND(D994=hypothèses!$BR$2,R994=hypothèses!$BI$1),IF(K994&lt;=hypothèses!$BP$2,hypothèses!$BS$2,IF(K994&gt;=hypothèses!$BQ$2,hypothèses!$BT$2,K994*hypothèses!$BU$2)),IF(AND(D994=hypothèses!$BR$3,R994=hypothèses!$BI$1),IF(K994&lt;=hypothèses!$BP$3,hypothèses!$BS$3,IF(K994&gt;=hypothèses!$BQ$3,hypothèses!$BT$3,K994*hypothèses!$BU$3)),IF(AND(D994=hypothèses!$BR$5,R994=hypothèses!$BJ$1),IF(K994&lt;=hypothèses!$BP$5,hypothèses!$BS$5,IF(K994&gt;=hypothèses!$BQ$5,hypothèses!$BT$5,K994*hypothèses!$BU$5)),IF(AND(D994=hypothèses!$BR$6,R994=hypothèses!$BJ$1),IF(K994&lt;=hypothèses!$BP$6,hypothèses!$BS$6,IF(K994&gt;=hypothèses!$BQ$6,hypothèses!$BT$6,K994*hypothèses!$BU$6)),IF(AND(D994=hypothèses!$BR$8,R994=hypothèses!$BK$1),IF(K994&lt;=hypothèses!$BP$8,hypothèses!$BS$8,IF(K994&gt;=hypothèses!$BQ$8,hypothèses!$BT$8,K994*hypothèses!$BU$8)),IF(AND(D994=hypothèses!$BR$9,R994=hypothèses!$BK$1),IF(K994&lt;=hypothèses!$BP$9,hypothèses!$BS$9,IF(K994&gt;=hypothèses!$BQ$9,hypothèses!$BT$9,K994*hypothèses!$BU$9)),IF(AND(D994=hypothèses!$BR$11,R994=hypothèses!$BL$1),IF(K994&lt;=hypothèses!$BP$11,hypothèses!$BS$11,IF(K994&gt;=hypothèses!$BQ$11,hypothèses!$BT$11,K994*hypothèses!$BU$11)),IF(AND(D994=hypothèses!$BR$12,R994=hypothèses!$BL$1),IF(K994&lt;=hypothèses!$BP$12,hypothèses!$BS$12,IF(K994&gt;=hypothèses!$BQ$12,hypothèses!$BT$12,K994*hypothèses!$BU$12)),IF(AND(D994=hypothèses!$BR$14,R994=hypothèses!$BM$1),IF(K994&lt;=hypothèses!$BP$14,hypothèses!$BS$14,IF(K994&gt;=hypothèses!$BQ$14,hypothèses!$BT$14,K994*hypothèses!$BU$14)),IF(AND(D994=hypothèses!$BR$15,R994=hypothèses!$BM$1),IF(K994&lt;=hypothèses!$BP$15,hypothèses!$BS$15,IF(K994&gt;=hypothèses!$BQ$15,hypothèses!$BT$15,K994*hypothèses!$BU$15)),IF(AND(D994=hypothèses!$BR$17,R994=hypothèses!$BN$1),IF(K994&lt;=hypothèses!$BP$17,hypothèses!$BS$17,IF(K994&gt;=hypothèses!$BQ$17,hypothèses!$BT$17,K994*hypothèses!$BU$17)),IF(AND(D994=hypothèses!$BR$18,R994=hypothèses!$BN$1),IF(K994&lt;=hypothèses!$BP$18,hypothèses!$BS$18,IF(K994&gt;=hypothèses!$BQ$18,hypothèses!$BT$18,K994*hypothèses!$BU$18)),0))))))))))))))</f>
        <v>73.787999999999997</v>
      </c>
      <c r="W994" t="str" cm="1">
        <f t="array" ref="W994">IFERROR(IF(T994&lt;0,0,IF(R994="tarif frais de dossier",30,K994*INDEX(hypothèses!$CC$2:$CR$21,MATCH(1,(K994&gt;=hypothèses!$BX$2:$BX$21)*(K994&lt;hypothèses!$BY$2:$BY$21)*(D994="Villeurbanne")+(K994&gt;=hypothèses!$BX$12:$BX$21)*(K994&lt;hypothèses!$BY$12:$BY$21)*(D994="Hors Villeurbanne"),0),CHOOSE(MATCH(R994,{"tarif eveil";"tarif courant";"tarif pratiques collectives";"tarif troisième cycle renforcé PPES";"tarif cumul";"tarif location"},0),1,4,7,10,13,16)))),"")</f>
        <v/>
      </c>
    </row>
    <row r="995" spans="1:23">
      <c r="A995" s="72" t="s">
        <v>71</v>
      </c>
      <c r="B995" s="72" t="s">
        <v>72</v>
      </c>
      <c r="C995" s="72" t="s">
        <v>73</v>
      </c>
      <c r="D995" t="s">
        <v>70</v>
      </c>
      <c r="E995" s="59">
        <v>3354</v>
      </c>
      <c r="F995">
        <v>2</v>
      </c>
      <c r="G995">
        <v>1</v>
      </c>
      <c r="H995">
        <f>IF(Tableau1[[#This Row],[Tranche RFR]]&gt;=2,Tableau1[[#This Row],[Tranche RFR]]-1,Tableau1[[#This Row],[Tranche RFR]])</f>
        <v>1</v>
      </c>
      <c r="I995">
        <f>Tableau1[[#This Row],[RFR]]/Tableau1[[#This Row],[nb parts sans couple]]</f>
        <v>3354</v>
      </c>
      <c r="J995" t="s">
        <v>77</v>
      </c>
      <c r="K995" s="4">
        <f t="shared" si="15"/>
        <v>279.5</v>
      </c>
      <c r="L995" s="49">
        <f>IF($K995&lt;=hypothèses!$BG$2,1,IF(AND($K995&gt;hypothèses!$BF$3,$K995&lt;=hypothèses!$BG$3),2,IF(AND($K995&gt;hypothèses!$BF$4,$K995&lt;=hypothèses!$BG$4),3,IF(AND($K995&gt;hypothèses!$BF$5,$K995&lt;=hypothèses!$BG$5),4,IF(AND($K995&gt;hypothèses!$BF$6,$K995&lt;=hypothèses!$BG$6),5,IF(AND($K995&gt;hypothèses!$BF$7,$K995&lt;=hypothèses!$BG$7),6,IF(AND($K995&gt;hypothèses!$BF$8,$K995&lt;=hypothèses!$BG$8),7,IF(AND($K995&gt;hypothèses!$BF$9,$K995&lt;=hypothèses!$BG$9),8,IF(AND($K995&gt;hypothèses!$BF$10,$K995&lt;=hypothèses!$BG$10),9,IF(AND($K995&gt;hypothèses!$BF$11,$K995&lt;=hypothèses!$BG$11),10,IF(Tableau1[[#This Row],[QF mens]]&gt;hypothèses!BG1004,10,"")))))))))))</f>
        <v>2</v>
      </c>
      <c r="M995" s="49">
        <f>IF($K995&lt;=hypothèses!$BY$2,1,IF(AND($K995&gt;hypothèses!$BX$3,$K995&lt;=hypothèses!$BY$3),2,IF(AND($K995&gt;hypothèses!$BX$4,$K995&lt;=hypothèses!$BY$4),3,IF(AND($K995&gt;hypothèses!$BX$5,$K995&lt;=hypothèses!$BY$5),4,IF(AND($K995&gt;hypothèses!$BX$6,$K995&lt;=hypothèses!$BY$6),5,IF(AND($K995&gt;hypothèses!$BX$7,$K995&lt;=hypothèses!$BY$7),6,IF(AND($K995&gt;hypothèses!$BX$8,$K995&lt;=hypothèses!$BY$8),7,IF(AND($K995&gt;hypothèses!$BX$9,$K995&lt;=hypothèses!$BY$9),8,IF(AND($K995&gt;hypothèses!$BX$10,$K995&lt;=hypothèses!$BY$10),9,IF(AND($K995&gt;hypothèses!$BX$11,$K995&lt;=hypothèses!$BY$11),10,IF(Tableau1[[#This Row],[QF mens]]&gt;hypothèses!BH1004,10,"")))))))))))</f>
        <v>1</v>
      </c>
      <c r="N995" s="49" t="s">
        <v>82</v>
      </c>
      <c r="O995" s="49" t="s">
        <v>77</v>
      </c>
      <c r="P995" s="49" t="s">
        <v>83</v>
      </c>
      <c r="Q995" s="49" t="s">
        <v>82</v>
      </c>
      <c r="R995" t="s">
        <v>66</v>
      </c>
      <c r="S995">
        <v>1.1000000000000001</v>
      </c>
      <c r="T995">
        <v>36.299999999999997</v>
      </c>
      <c r="U995" s="58" cm="1">
        <f t="array" ref="U99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995" s="58">
        <f>IF(R995="Tarif Frais de dossier",30,IF(T995&lt;0,0,IF(AND(D995=hypothèses!$BR$2,R995=hypothèses!$BI$1),IF(K995&lt;=hypothèses!$BP$2,hypothèses!$BS$2,IF(K995&gt;=hypothèses!$BQ$2,hypothèses!$BT$2,K995*hypothèses!$BU$2)),IF(AND(D995=hypothèses!$BR$3,R995=hypothèses!$BI$1),IF(K995&lt;=hypothèses!$BP$3,hypothèses!$BS$3,IF(K995&gt;=hypothèses!$BQ$3,hypothèses!$BT$3,K995*hypothèses!$BU$3)),IF(AND(D995=hypothèses!$BR$5,R995=hypothèses!$BJ$1),IF(K995&lt;=hypothèses!$BP$5,hypothèses!$BS$5,IF(K995&gt;=hypothèses!$BQ$5,hypothèses!$BT$5,K995*hypothèses!$BU$5)),IF(AND(D995=hypothèses!$BR$6,R995=hypothèses!$BJ$1),IF(K995&lt;=hypothèses!$BP$6,hypothèses!$BS$6,IF(K995&gt;=hypothèses!$BQ$6,hypothèses!$BT$6,K995*hypothèses!$BU$6)),IF(AND(D995=hypothèses!$BR$8,R995=hypothèses!$BK$1),IF(K995&lt;=hypothèses!$BP$8,hypothèses!$BS$8,IF(K995&gt;=hypothèses!$BQ$8,hypothèses!$BT$8,K995*hypothèses!$BU$8)),IF(AND(D995=hypothèses!$BR$9,R995=hypothèses!$BK$1),IF(K995&lt;=hypothèses!$BP$9,hypothèses!$BS$9,IF(K995&gt;=hypothèses!$BQ$9,hypothèses!$BT$9,K995*hypothèses!$BU$9)),IF(AND(D995=hypothèses!$BR$11,R995=hypothèses!$BL$1),IF(K995&lt;=hypothèses!$BP$11,hypothèses!$BS$11,IF(K995&gt;=hypothèses!$BQ$11,hypothèses!$BT$11,K995*hypothèses!$BU$11)),IF(AND(D995=hypothèses!$BR$12,R995=hypothèses!$BL$1),IF(K995&lt;=hypothèses!$BP$12,hypothèses!$BS$12,IF(K995&gt;=hypothèses!$BQ$12,hypothèses!$BT$12,K995*hypothèses!$BU$12)),IF(AND(D995=hypothèses!$BR$14,R995=hypothèses!$BM$1),IF(K995&lt;=hypothèses!$BP$14,hypothèses!$BS$14,IF(K995&gt;=hypothèses!$BQ$14,hypothèses!$BT$14,K995*hypothèses!$BU$14)),IF(AND(D995=hypothèses!$BR$15,R995=hypothèses!$BM$1),IF(K995&lt;=hypothèses!$BP$15,hypothèses!$BS$15,IF(K995&gt;=hypothèses!$BQ$15,hypothèses!$BT$15,K995*hypothèses!$BU$15)),IF(AND(D995=hypothèses!$BR$17,R995=hypothèses!$BN$1),IF(K995&lt;=hypothèses!$BP$17,hypothèses!$BS$17,IF(K995&gt;=hypothèses!$BQ$17,hypothèses!$BT$17,K995*hypothèses!$BU$17)),IF(AND(D995=hypothèses!$BR$18,R995=hypothèses!$BN$1),IF(K995&lt;=hypothèses!$BP$18,hypothèses!$BS$18,IF(K995&gt;=hypothèses!$BQ$18,hypothèses!$BT$18,K995*hypothèses!$BU$18)),0))))))))))))))</f>
        <v>0</v>
      </c>
      <c r="W995" t="str" cm="1">
        <f t="array" ref="W995">IFERROR(IF(T995&lt;0,0,IF(R995="tarif frais de dossier",30,K995*INDEX(hypothèses!$CC$2:$CR$21,MATCH(1,(K995&gt;=hypothèses!$BX$2:$BX$21)*(K995&lt;hypothèses!$BY$2:$BY$21)*(D995="Villeurbanne")+(K995&gt;=hypothèses!$BX$12:$BX$21)*(K995&lt;hypothèses!$BY$12:$BY$21)*(D995="Hors Villeurbanne"),0),CHOOSE(MATCH(R995,{"tarif eveil";"tarif courant";"tarif pratiques collectives";"tarif troisième cycle renforcé PPES";"tarif cumul";"tarif location"},0),1,4,7,10,13,16)))),"")</f>
        <v/>
      </c>
    </row>
    <row r="996" spans="1:23">
      <c r="A996" s="71" t="s">
        <v>71</v>
      </c>
      <c r="B996" s="71" t="s">
        <v>72</v>
      </c>
      <c r="C996" s="71" t="s">
        <v>73</v>
      </c>
      <c r="D996" t="s">
        <v>70</v>
      </c>
      <c r="E996" s="59">
        <v>3354</v>
      </c>
      <c r="F996">
        <v>2</v>
      </c>
      <c r="G996">
        <v>1</v>
      </c>
      <c r="H996">
        <f>IF(Tableau1[[#This Row],[Tranche RFR]]&gt;=2,Tableau1[[#This Row],[Tranche RFR]]-1,Tableau1[[#This Row],[Tranche RFR]])</f>
        <v>1</v>
      </c>
      <c r="I996">
        <f>Tableau1[[#This Row],[RFR]]/Tableau1[[#This Row],[nb parts sans couple]]</f>
        <v>3354</v>
      </c>
      <c r="J996" t="s">
        <v>77</v>
      </c>
      <c r="K996" s="4">
        <f t="shared" si="15"/>
        <v>279.5</v>
      </c>
      <c r="L996" s="49">
        <f>IF($K996&lt;=hypothèses!$BG$2,1,IF(AND($K996&gt;hypothèses!$BF$3,$K996&lt;=hypothèses!$BG$3),2,IF(AND($K996&gt;hypothèses!$BF$4,$K996&lt;=hypothèses!$BG$4),3,IF(AND($K996&gt;hypothèses!$BF$5,$K996&lt;=hypothèses!$BG$5),4,IF(AND($K996&gt;hypothèses!$BF$6,$K996&lt;=hypothèses!$BG$6),5,IF(AND($K996&gt;hypothèses!$BF$7,$K996&lt;=hypothèses!$BG$7),6,IF(AND($K996&gt;hypothèses!$BF$8,$K996&lt;=hypothèses!$BG$8),7,IF(AND($K996&gt;hypothèses!$BF$9,$K996&lt;=hypothèses!$BG$9),8,IF(AND($K996&gt;hypothèses!$BF$10,$K996&lt;=hypothèses!$BG$10),9,IF(AND($K996&gt;hypothèses!$BF$11,$K996&lt;=hypothèses!$BG$11),10,IF(Tableau1[[#This Row],[QF mens]]&gt;hypothèses!BG1005,10,"")))))))))))</f>
        <v>2</v>
      </c>
      <c r="M996" s="49">
        <f>IF($K996&lt;=hypothèses!$BY$2,1,IF(AND($K996&gt;hypothèses!$BX$3,$K996&lt;=hypothèses!$BY$3),2,IF(AND($K996&gt;hypothèses!$BX$4,$K996&lt;=hypothèses!$BY$4),3,IF(AND($K996&gt;hypothèses!$BX$5,$K996&lt;=hypothèses!$BY$5),4,IF(AND($K996&gt;hypothèses!$BX$6,$K996&lt;=hypothèses!$BY$6),5,IF(AND($K996&gt;hypothèses!$BX$7,$K996&lt;=hypothèses!$BY$7),6,IF(AND($K996&gt;hypothèses!$BX$8,$K996&lt;=hypothèses!$BY$8),7,IF(AND($K996&gt;hypothèses!$BX$9,$K996&lt;=hypothèses!$BY$9),8,IF(AND($K996&gt;hypothèses!$BX$10,$K996&lt;=hypothèses!$BY$10),9,IF(AND($K996&gt;hypothèses!$BX$11,$K996&lt;=hypothèses!$BY$11),10,IF(Tableau1[[#This Row],[QF mens]]&gt;hypothèses!BH1005,10,"")))))))))))</f>
        <v>1</v>
      </c>
      <c r="N996" s="49" t="s">
        <v>82</v>
      </c>
      <c r="O996" s="49" t="s">
        <v>77</v>
      </c>
      <c r="P996" s="49" t="s">
        <v>83</v>
      </c>
      <c r="Q996" s="49" t="s">
        <v>82</v>
      </c>
      <c r="R996" t="s">
        <v>66</v>
      </c>
      <c r="S996">
        <v>1.1000000000000001</v>
      </c>
      <c r="T996">
        <v>36.299999999999997</v>
      </c>
      <c r="U996" s="58" cm="1">
        <f t="array" ref="U99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996" s="58">
        <f>IF(R996="Tarif Frais de dossier",30,IF(T996&lt;0,0,IF(AND(D996=hypothèses!$BR$2,R996=hypothèses!$BI$1),IF(K996&lt;=hypothèses!$BP$2,hypothèses!$BS$2,IF(K996&gt;=hypothèses!$BQ$2,hypothèses!$BT$2,K996*hypothèses!$BU$2)),IF(AND(D996=hypothèses!$BR$3,R996=hypothèses!$BI$1),IF(K996&lt;=hypothèses!$BP$3,hypothèses!$BS$3,IF(K996&gt;=hypothèses!$BQ$3,hypothèses!$BT$3,K996*hypothèses!$BU$3)),IF(AND(D996=hypothèses!$BR$5,R996=hypothèses!$BJ$1),IF(K996&lt;=hypothèses!$BP$5,hypothèses!$BS$5,IF(K996&gt;=hypothèses!$BQ$5,hypothèses!$BT$5,K996*hypothèses!$BU$5)),IF(AND(D996=hypothèses!$BR$6,R996=hypothèses!$BJ$1),IF(K996&lt;=hypothèses!$BP$6,hypothèses!$BS$6,IF(K996&gt;=hypothèses!$BQ$6,hypothèses!$BT$6,K996*hypothèses!$BU$6)),IF(AND(D996=hypothèses!$BR$8,R996=hypothèses!$BK$1),IF(K996&lt;=hypothèses!$BP$8,hypothèses!$BS$8,IF(K996&gt;=hypothèses!$BQ$8,hypothèses!$BT$8,K996*hypothèses!$BU$8)),IF(AND(D996=hypothèses!$BR$9,R996=hypothèses!$BK$1),IF(K996&lt;=hypothèses!$BP$9,hypothèses!$BS$9,IF(K996&gt;=hypothèses!$BQ$9,hypothèses!$BT$9,K996*hypothèses!$BU$9)),IF(AND(D996=hypothèses!$BR$11,R996=hypothèses!$BL$1),IF(K996&lt;=hypothèses!$BP$11,hypothèses!$BS$11,IF(K996&gt;=hypothèses!$BQ$11,hypothèses!$BT$11,K996*hypothèses!$BU$11)),IF(AND(D996=hypothèses!$BR$12,R996=hypothèses!$BL$1),IF(K996&lt;=hypothèses!$BP$12,hypothèses!$BS$12,IF(K996&gt;=hypothèses!$BQ$12,hypothèses!$BT$12,K996*hypothèses!$BU$12)),IF(AND(D996=hypothèses!$BR$14,R996=hypothèses!$BM$1),IF(K996&lt;=hypothèses!$BP$14,hypothèses!$BS$14,IF(K996&gt;=hypothèses!$BQ$14,hypothèses!$BT$14,K996*hypothèses!$BU$14)),IF(AND(D996=hypothèses!$BR$15,R996=hypothèses!$BM$1),IF(K996&lt;=hypothèses!$BP$15,hypothèses!$BS$15,IF(K996&gt;=hypothèses!$BQ$15,hypothèses!$BT$15,K996*hypothèses!$BU$15)),IF(AND(D996=hypothèses!$BR$17,R996=hypothèses!$BN$1),IF(K996&lt;=hypothèses!$BP$17,hypothèses!$BS$17,IF(K996&gt;=hypothèses!$BQ$17,hypothèses!$BT$17,K996*hypothèses!$BU$17)),IF(AND(D996=hypothèses!$BR$18,R996=hypothèses!$BN$1),IF(K996&lt;=hypothèses!$BP$18,hypothèses!$BS$18,IF(K996&gt;=hypothèses!$BQ$18,hypothèses!$BT$18,K996*hypothèses!$BU$18)),0))))))))))))))</f>
        <v>0</v>
      </c>
      <c r="W996" t="str" cm="1">
        <f t="array" ref="W996">IFERROR(IF(T996&lt;0,0,IF(R996="tarif frais de dossier",30,K996*INDEX(hypothèses!$CC$2:$CR$21,MATCH(1,(K996&gt;=hypothèses!$BX$2:$BX$21)*(K996&lt;hypothèses!$BY$2:$BY$21)*(D996="Villeurbanne")+(K996&gt;=hypothèses!$BX$12:$BX$21)*(K996&lt;hypothèses!$BY$12:$BY$21)*(D996="Hors Villeurbanne"),0),CHOOSE(MATCH(R996,{"tarif eveil";"tarif courant";"tarif pratiques collectives";"tarif troisième cycle renforcé PPES";"tarif cumul";"tarif location"},0),1,4,7,10,13,16)))),"")</f>
        <v/>
      </c>
    </row>
    <row r="997" spans="1:23">
      <c r="A997" s="72" t="s">
        <v>71</v>
      </c>
      <c r="B997" s="72" t="s">
        <v>72</v>
      </c>
      <c r="C997" s="72" t="s">
        <v>73</v>
      </c>
      <c r="D997" t="s">
        <v>70</v>
      </c>
      <c r="E997" s="59">
        <v>3354</v>
      </c>
      <c r="F997">
        <v>2</v>
      </c>
      <c r="G997">
        <v>1</v>
      </c>
      <c r="H997">
        <f>IF(Tableau1[[#This Row],[Tranche RFR]]&gt;=2,Tableau1[[#This Row],[Tranche RFR]]-1,Tableau1[[#This Row],[Tranche RFR]])</f>
        <v>1</v>
      </c>
      <c r="I997">
        <f>Tableau1[[#This Row],[RFR]]/Tableau1[[#This Row],[nb parts sans couple]]</f>
        <v>3354</v>
      </c>
      <c r="J997" t="s">
        <v>77</v>
      </c>
      <c r="K997" s="4">
        <f t="shared" si="15"/>
        <v>279.5</v>
      </c>
      <c r="L997" s="49">
        <f>IF($K997&lt;=hypothèses!$BG$2,1,IF(AND($K997&gt;hypothèses!$BF$3,$K997&lt;=hypothèses!$BG$3),2,IF(AND($K997&gt;hypothèses!$BF$4,$K997&lt;=hypothèses!$BG$4),3,IF(AND($K997&gt;hypothèses!$BF$5,$K997&lt;=hypothèses!$BG$5),4,IF(AND($K997&gt;hypothèses!$BF$6,$K997&lt;=hypothèses!$BG$6),5,IF(AND($K997&gt;hypothèses!$BF$7,$K997&lt;=hypothèses!$BG$7),6,IF(AND($K997&gt;hypothèses!$BF$8,$K997&lt;=hypothèses!$BG$8),7,IF(AND($K997&gt;hypothèses!$BF$9,$K997&lt;=hypothèses!$BG$9),8,IF(AND($K997&gt;hypothèses!$BF$10,$K997&lt;=hypothèses!$BG$10),9,IF(AND($K997&gt;hypothèses!$BF$11,$K997&lt;=hypothèses!$BG$11),10,IF(Tableau1[[#This Row],[QF mens]]&gt;hypothèses!BG1006,10,"")))))))))))</f>
        <v>2</v>
      </c>
      <c r="M997" s="49">
        <f>IF($K997&lt;=hypothèses!$BY$2,1,IF(AND($K997&gt;hypothèses!$BX$3,$K997&lt;=hypothèses!$BY$3),2,IF(AND($K997&gt;hypothèses!$BX$4,$K997&lt;=hypothèses!$BY$4),3,IF(AND($K997&gt;hypothèses!$BX$5,$K997&lt;=hypothèses!$BY$5),4,IF(AND($K997&gt;hypothèses!$BX$6,$K997&lt;=hypothèses!$BY$6),5,IF(AND($K997&gt;hypothèses!$BX$7,$K997&lt;=hypothèses!$BY$7),6,IF(AND($K997&gt;hypothèses!$BX$8,$K997&lt;=hypothèses!$BY$8),7,IF(AND($K997&gt;hypothèses!$BX$9,$K997&lt;=hypothèses!$BY$9),8,IF(AND($K997&gt;hypothèses!$BX$10,$K997&lt;=hypothèses!$BY$10),9,IF(AND($K997&gt;hypothèses!$BX$11,$K997&lt;=hypothèses!$BY$11),10,IF(Tableau1[[#This Row],[QF mens]]&gt;hypothèses!BH1006,10,"")))))))))))</f>
        <v>1</v>
      </c>
      <c r="N997" s="49" t="s">
        <v>82</v>
      </c>
      <c r="O997" s="49" t="s">
        <v>77</v>
      </c>
      <c r="P997" s="49" t="s">
        <v>83</v>
      </c>
      <c r="Q997" s="49" t="s">
        <v>82</v>
      </c>
      <c r="T997">
        <v>0</v>
      </c>
      <c r="U997" s="58" t="str" cm="1">
        <f t="array" ref="U99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997" s="58">
        <f>IF(R997="Tarif Frais de dossier",30,IF(T997&lt;0,0,IF(AND(D997=hypothèses!$BR$2,R997=hypothèses!$BI$1),IF(K997&lt;=hypothèses!$BP$2,hypothèses!$BS$2,IF(K997&gt;=hypothèses!$BQ$2,hypothèses!$BT$2,K997*hypothèses!$BU$2)),IF(AND(D997=hypothèses!$BR$3,R997=hypothèses!$BI$1),IF(K997&lt;=hypothèses!$BP$3,hypothèses!$BS$3,IF(K997&gt;=hypothèses!$BQ$3,hypothèses!$BT$3,K997*hypothèses!$BU$3)),IF(AND(D997=hypothèses!$BR$5,R997=hypothèses!$BJ$1),IF(K997&lt;=hypothèses!$BP$5,hypothèses!$BS$5,IF(K997&gt;=hypothèses!$BQ$5,hypothèses!$BT$5,K997*hypothèses!$BU$5)),IF(AND(D997=hypothèses!$BR$6,R997=hypothèses!$BJ$1),IF(K997&lt;=hypothèses!$BP$6,hypothèses!$BS$6,IF(K997&gt;=hypothèses!$BQ$6,hypothèses!$BT$6,K997*hypothèses!$BU$6)),IF(AND(D997=hypothèses!$BR$8,R997=hypothèses!$BK$1),IF(K997&lt;=hypothèses!$BP$8,hypothèses!$BS$8,IF(K997&gt;=hypothèses!$BQ$8,hypothèses!$BT$8,K997*hypothèses!$BU$8)),IF(AND(D997=hypothèses!$BR$9,R997=hypothèses!$BK$1),IF(K997&lt;=hypothèses!$BP$9,hypothèses!$BS$9,IF(K997&gt;=hypothèses!$BQ$9,hypothèses!$BT$9,K997*hypothèses!$BU$9)),IF(AND(D997=hypothèses!$BR$11,R997=hypothèses!$BL$1),IF(K997&lt;=hypothèses!$BP$11,hypothèses!$BS$11,IF(K997&gt;=hypothèses!$BQ$11,hypothèses!$BT$11,K997*hypothèses!$BU$11)),IF(AND(D997=hypothèses!$BR$12,R997=hypothèses!$BL$1),IF(K997&lt;=hypothèses!$BP$12,hypothèses!$BS$12,IF(K997&gt;=hypothèses!$BQ$12,hypothèses!$BT$12,K997*hypothèses!$BU$12)),IF(AND(D997=hypothèses!$BR$14,R997=hypothèses!$BM$1),IF(K997&lt;=hypothèses!$BP$14,hypothèses!$BS$14,IF(K997&gt;=hypothèses!$BQ$14,hypothèses!$BT$14,K997*hypothèses!$BU$14)),IF(AND(D997=hypothèses!$BR$15,R997=hypothèses!$BM$1),IF(K997&lt;=hypothèses!$BP$15,hypothèses!$BS$15,IF(K997&gt;=hypothèses!$BQ$15,hypothèses!$BT$15,K997*hypothèses!$BU$15)),IF(AND(D997=hypothèses!$BR$17,R997=hypothèses!$BN$1),IF(K997&lt;=hypothèses!$BP$17,hypothèses!$BS$17,IF(K997&gt;=hypothèses!$BQ$17,hypothèses!$BT$17,K997*hypothèses!$BU$17)),IF(AND(D997=hypothèses!$BR$18,R997=hypothèses!$BN$1),IF(K997&lt;=hypothèses!$BP$18,hypothèses!$BS$18,IF(K997&gt;=hypothèses!$BQ$18,hypothèses!$BT$18,K997*hypothèses!$BU$18)),0))))))))))))))</f>
        <v>0</v>
      </c>
      <c r="W997" t="str" cm="1">
        <f t="array" ref="W997">IFERROR(IF(T997&lt;0,0,IF(R997="tarif frais de dossier",30,K997*INDEX(hypothèses!$CC$2:$CR$21,MATCH(1,(K997&gt;=hypothèses!$BX$2:$BX$21)*(K997&lt;hypothèses!$BY$2:$BY$21)*(D997="Villeurbanne")+(K997&gt;=hypothèses!$BX$12:$BX$21)*(K997&lt;hypothèses!$BY$12:$BY$21)*(D997="Hors Villeurbanne"),0),CHOOSE(MATCH(R997,{"tarif eveil";"tarif courant";"tarif pratiques collectives";"tarif troisième cycle renforcé PPES";"tarif cumul";"tarif location"},0),1,4,7,10,13,16)))),"")</f>
        <v/>
      </c>
    </row>
    <row r="998" spans="1:23">
      <c r="A998" s="71" t="s">
        <v>71</v>
      </c>
      <c r="B998" s="71" t="s">
        <v>72</v>
      </c>
      <c r="C998" s="71" t="s">
        <v>73</v>
      </c>
      <c r="D998" t="s">
        <v>70</v>
      </c>
      <c r="E998" s="59">
        <v>3354</v>
      </c>
      <c r="F998">
        <v>2</v>
      </c>
      <c r="G998">
        <v>1</v>
      </c>
      <c r="H998">
        <f>IF(Tableau1[[#This Row],[Tranche RFR]]&gt;=2,Tableau1[[#This Row],[Tranche RFR]]-1,Tableau1[[#This Row],[Tranche RFR]])</f>
        <v>1</v>
      </c>
      <c r="I998">
        <f>Tableau1[[#This Row],[RFR]]/Tableau1[[#This Row],[nb parts sans couple]]</f>
        <v>3354</v>
      </c>
      <c r="J998" t="s">
        <v>77</v>
      </c>
      <c r="K998" s="4">
        <f t="shared" si="15"/>
        <v>279.5</v>
      </c>
      <c r="L998" s="49">
        <f>IF($K998&lt;=hypothèses!$BG$2,1,IF(AND($K998&gt;hypothèses!$BF$3,$K998&lt;=hypothèses!$BG$3),2,IF(AND($K998&gt;hypothèses!$BF$4,$K998&lt;=hypothèses!$BG$4),3,IF(AND($K998&gt;hypothèses!$BF$5,$K998&lt;=hypothèses!$BG$5),4,IF(AND($K998&gt;hypothèses!$BF$6,$K998&lt;=hypothèses!$BG$6),5,IF(AND($K998&gt;hypothèses!$BF$7,$K998&lt;=hypothèses!$BG$7),6,IF(AND($K998&gt;hypothèses!$BF$8,$K998&lt;=hypothèses!$BG$8),7,IF(AND($K998&gt;hypothèses!$BF$9,$K998&lt;=hypothèses!$BG$9),8,IF(AND($K998&gt;hypothèses!$BF$10,$K998&lt;=hypothèses!$BG$10),9,IF(AND($K998&gt;hypothèses!$BF$11,$K998&lt;=hypothèses!$BG$11),10,IF(Tableau1[[#This Row],[QF mens]]&gt;hypothèses!BG1007,10,"")))))))))))</f>
        <v>2</v>
      </c>
      <c r="M998" s="49">
        <f>IF($K998&lt;=hypothèses!$BY$2,1,IF(AND($K998&gt;hypothèses!$BX$3,$K998&lt;=hypothèses!$BY$3),2,IF(AND($K998&gt;hypothèses!$BX$4,$K998&lt;=hypothèses!$BY$4),3,IF(AND($K998&gt;hypothèses!$BX$5,$K998&lt;=hypothèses!$BY$5),4,IF(AND($K998&gt;hypothèses!$BX$6,$K998&lt;=hypothèses!$BY$6),5,IF(AND($K998&gt;hypothèses!$BX$7,$K998&lt;=hypothèses!$BY$7),6,IF(AND($K998&gt;hypothèses!$BX$8,$K998&lt;=hypothèses!$BY$8),7,IF(AND($K998&gt;hypothèses!$BX$9,$K998&lt;=hypothèses!$BY$9),8,IF(AND($K998&gt;hypothèses!$BX$10,$K998&lt;=hypothèses!$BY$10),9,IF(AND($K998&gt;hypothèses!$BX$11,$K998&lt;=hypothèses!$BY$11),10,IF(Tableau1[[#This Row],[QF mens]]&gt;hypothèses!BH1007,10,"")))))))))))</f>
        <v>1</v>
      </c>
      <c r="N998" s="49" t="s">
        <v>82</v>
      </c>
      <c r="O998" s="49" t="s">
        <v>77</v>
      </c>
      <c r="P998" s="49" t="s">
        <v>83</v>
      </c>
      <c r="Q998" s="49" t="s">
        <v>82</v>
      </c>
      <c r="T998">
        <v>0</v>
      </c>
      <c r="U998" s="58" t="str" cm="1">
        <f t="array" ref="U99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998" s="58">
        <f>IF(R998="Tarif Frais de dossier",30,IF(T998&lt;0,0,IF(AND(D998=hypothèses!$BR$2,R998=hypothèses!$BI$1),IF(K998&lt;=hypothèses!$BP$2,hypothèses!$BS$2,IF(K998&gt;=hypothèses!$BQ$2,hypothèses!$BT$2,K998*hypothèses!$BU$2)),IF(AND(D998=hypothèses!$BR$3,R998=hypothèses!$BI$1),IF(K998&lt;=hypothèses!$BP$3,hypothèses!$BS$3,IF(K998&gt;=hypothèses!$BQ$3,hypothèses!$BT$3,K998*hypothèses!$BU$3)),IF(AND(D998=hypothèses!$BR$5,R998=hypothèses!$BJ$1),IF(K998&lt;=hypothèses!$BP$5,hypothèses!$BS$5,IF(K998&gt;=hypothèses!$BQ$5,hypothèses!$BT$5,K998*hypothèses!$BU$5)),IF(AND(D998=hypothèses!$BR$6,R998=hypothèses!$BJ$1),IF(K998&lt;=hypothèses!$BP$6,hypothèses!$BS$6,IF(K998&gt;=hypothèses!$BQ$6,hypothèses!$BT$6,K998*hypothèses!$BU$6)),IF(AND(D998=hypothèses!$BR$8,R998=hypothèses!$BK$1),IF(K998&lt;=hypothèses!$BP$8,hypothèses!$BS$8,IF(K998&gt;=hypothèses!$BQ$8,hypothèses!$BT$8,K998*hypothèses!$BU$8)),IF(AND(D998=hypothèses!$BR$9,R998=hypothèses!$BK$1),IF(K998&lt;=hypothèses!$BP$9,hypothèses!$BS$9,IF(K998&gt;=hypothèses!$BQ$9,hypothèses!$BT$9,K998*hypothèses!$BU$9)),IF(AND(D998=hypothèses!$BR$11,R998=hypothèses!$BL$1),IF(K998&lt;=hypothèses!$BP$11,hypothèses!$BS$11,IF(K998&gt;=hypothèses!$BQ$11,hypothèses!$BT$11,K998*hypothèses!$BU$11)),IF(AND(D998=hypothèses!$BR$12,R998=hypothèses!$BL$1),IF(K998&lt;=hypothèses!$BP$12,hypothèses!$BS$12,IF(K998&gt;=hypothèses!$BQ$12,hypothèses!$BT$12,K998*hypothèses!$BU$12)),IF(AND(D998=hypothèses!$BR$14,R998=hypothèses!$BM$1),IF(K998&lt;=hypothèses!$BP$14,hypothèses!$BS$14,IF(K998&gt;=hypothèses!$BQ$14,hypothèses!$BT$14,K998*hypothèses!$BU$14)),IF(AND(D998=hypothèses!$BR$15,R998=hypothèses!$BM$1),IF(K998&lt;=hypothèses!$BP$15,hypothèses!$BS$15,IF(K998&gt;=hypothèses!$BQ$15,hypothèses!$BT$15,K998*hypothèses!$BU$15)),IF(AND(D998=hypothèses!$BR$17,R998=hypothèses!$BN$1),IF(K998&lt;=hypothèses!$BP$17,hypothèses!$BS$17,IF(K998&gt;=hypothèses!$BQ$17,hypothèses!$BT$17,K998*hypothèses!$BU$17)),IF(AND(D998=hypothèses!$BR$18,R998=hypothèses!$BN$1),IF(K998&lt;=hypothèses!$BP$18,hypothèses!$BS$18,IF(K998&gt;=hypothèses!$BQ$18,hypothèses!$BT$18,K998*hypothèses!$BU$18)),0))))))))))))))</f>
        <v>0</v>
      </c>
      <c r="W998" t="str" cm="1">
        <f t="array" ref="W998">IFERROR(IF(T998&lt;0,0,IF(R998="tarif frais de dossier",30,K998*INDEX(hypothèses!$CC$2:$CR$21,MATCH(1,(K998&gt;=hypothèses!$BX$2:$BX$21)*(K998&lt;hypothèses!$BY$2:$BY$21)*(D998="Villeurbanne")+(K998&gt;=hypothèses!$BX$12:$BX$21)*(K998&lt;hypothèses!$BY$12:$BY$21)*(D998="Hors Villeurbanne"),0),CHOOSE(MATCH(R998,{"tarif eveil";"tarif courant";"tarif pratiques collectives";"tarif troisième cycle renforcé PPES";"tarif cumul";"tarif location"},0),1,4,7,10,13,16)))),"")</f>
        <v/>
      </c>
    </row>
    <row r="999" spans="1:23">
      <c r="A999" s="72" t="s">
        <v>71</v>
      </c>
      <c r="B999" s="72" t="s">
        <v>72</v>
      </c>
      <c r="C999" s="72" t="s">
        <v>73</v>
      </c>
      <c r="D999" t="s">
        <v>70</v>
      </c>
      <c r="E999" s="59">
        <v>3354</v>
      </c>
      <c r="F999">
        <v>2</v>
      </c>
      <c r="G999">
        <v>1</v>
      </c>
      <c r="H999">
        <f>IF(Tableau1[[#This Row],[Tranche RFR]]&gt;=2,Tableau1[[#This Row],[Tranche RFR]]-1,Tableau1[[#This Row],[Tranche RFR]])</f>
        <v>1</v>
      </c>
      <c r="I999">
        <f>Tableau1[[#This Row],[RFR]]/Tableau1[[#This Row],[nb parts sans couple]]</f>
        <v>3354</v>
      </c>
      <c r="J999" t="s">
        <v>77</v>
      </c>
      <c r="K999" s="4">
        <f t="shared" si="15"/>
        <v>279.5</v>
      </c>
      <c r="L999" s="49">
        <f>IF($K999&lt;=hypothèses!$BG$2,1,IF(AND($K999&gt;hypothèses!$BF$3,$K999&lt;=hypothèses!$BG$3),2,IF(AND($K999&gt;hypothèses!$BF$4,$K999&lt;=hypothèses!$BG$4),3,IF(AND($K999&gt;hypothèses!$BF$5,$K999&lt;=hypothèses!$BG$5),4,IF(AND($K999&gt;hypothèses!$BF$6,$K999&lt;=hypothèses!$BG$6),5,IF(AND($K999&gt;hypothèses!$BF$7,$K999&lt;=hypothèses!$BG$7),6,IF(AND($K999&gt;hypothèses!$BF$8,$K999&lt;=hypothèses!$BG$8),7,IF(AND($K999&gt;hypothèses!$BF$9,$K999&lt;=hypothèses!$BG$9),8,IF(AND($K999&gt;hypothèses!$BF$10,$K999&lt;=hypothèses!$BG$10),9,IF(AND($K999&gt;hypothèses!$BF$11,$K999&lt;=hypothèses!$BG$11),10,IF(Tableau1[[#This Row],[QF mens]]&gt;hypothèses!BG1008,10,"")))))))))))</f>
        <v>2</v>
      </c>
      <c r="M999" s="49">
        <f>IF($K999&lt;=hypothèses!$BY$2,1,IF(AND($K999&gt;hypothèses!$BX$3,$K999&lt;=hypothèses!$BY$3),2,IF(AND($K999&gt;hypothèses!$BX$4,$K999&lt;=hypothèses!$BY$4),3,IF(AND($K999&gt;hypothèses!$BX$5,$K999&lt;=hypothèses!$BY$5),4,IF(AND($K999&gt;hypothèses!$BX$6,$K999&lt;=hypothèses!$BY$6),5,IF(AND($K999&gt;hypothèses!$BX$7,$K999&lt;=hypothèses!$BY$7),6,IF(AND($K999&gt;hypothèses!$BX$8,$K999&lt;=hypothèses!$BY$8),7,IF(AND($K999&gt;hypothèses!$BX$9,$K999&lt;=hypothèses!$BY$9),8,IF(AND($K999&gt;hypothèses!$BX$10,$K999&lt;=hypothèses!$BY$10),9,IF(AND($K999&gt;hypothèses!$BX$11,$K999&lt;=hypothèses!$BY$11),10,IF(Tableau1[[#This Row],[QF mens]]&gt;hypothèses!BH1008,10,"")))))))))))</f>
        <v>1</v>
      </c>
      <c r="N999" s="49" t="s">
        <v>82</v>
      </c>
      <c r="O999" s="49" t="s">
        <v>77</v>
      </c>
      <c r="P999" s="49" t="s">
        <v>83</v>
      </c>
      <c r="Q999" s="49" t="s">
        <v>82</v>
      </c>
      <c r="T999">
        <v>0</v>
      </c>
      <c r="U999" s="58" t="str" cm="1">
        <f t="array" ref="U99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999" s="58">
        <f>IF(R999="Tarif Frais de dossier",30,IF(T999&lt;0,0,IF(AND(D999=hypothèses!$BR$2,R999=hypothèses!$BI$1),IF(K999&lt;=hypothèses!$BP$2,hypothèses!$BS$2,IF(K999&gt;=hypothèses!$BQ$2,hypothèses!$BT$2,K999*hypothèses!$BU$2)),IF(AND(D999=hypothèses!$BR$3,R999=hypothèses!$BI$1),IF(K999&lt;=hypothèses!$BP$3,hypothèses!$BS$3,IF(K999&gt;=hypothèses!$BQ$3,hypothèses!$BT$3,K999*hypothèses!$BU$3)),IF(AND(D999=hypothèses!$BR$5,R999=hypothèses!$BJ$1),IF(K999&lt;=hypothèses!$BP$5,hypothèses!$BS$5,IF(K999&gt;=hypothèses!$BQ$5,hypothèses!$BT$5,K999*hypothèses!$BU$5)),IF(AND(D999=hypothèses!$BR$6,R999=hypothèses!$BJ$1),IF(K999&lt;=hypothèses!$BP$6,hypothèses!$BS$6,IF(K999&gt;=hypothèses!$BQ$6,hypothèses!$BT$6,K999*hypothèses!$BU$6)),IF(AND(D999=hypothèses!$BR$8,R999=hypothèses!$BK$1),IF(K999&lt;=hypothèses!$BP$8,hypothèses!$BS$8,IF(K999&gt;=hypothèses!$BQ$8,hypothèses!$BT$8,K999*hypothèses!$BU$8)),IF(AND(D999=hypothèses!$BR$9,R999=hypothèses!$BK$1),IF(K999&lt;=hypothèses!$BP$9,hypothèses!$BS$9,IF(K999&gt;=hypothèses!$BQ$9,hypothèses!$BT$9,K999*hypothèses!$BU$9)),IF(AND(D999=hypothèses!$BR$11,R999=hypothèses!$BL$1),IF(K999&lt;=hypothèses!$BP$11,hypothèses!$BS$11,IF(K999&gt;=hypothèses!$BQ$11,hypothèses!$BT$11,K999*hypothèses!$BU$11)),IF(AND(D999=hypothèses!$BR$12,R999=hypothèses!$BL$1),IF(K999&lt;=hypothèses!$BP$12,hypothèses!$BS$12,IF(K999&gt;=hypothèses!$BQ$12,hypothèses!$BT$12,K999*hypothèses!$BU$12)),IF(AND(D999=hypothèses!$BR$14,R999=hypothèses!$BM$1),IF(K999&lt;=hypothèses!$BP$14,hypothèses!$BS$14,IF(K999&gt;=hypothèses!$BQ$14,hypothèses!$BT$14,K999*hypothèses!$BU$14)),IF(AND(D999=hypothèses!$BR$15,R999=hypothèses!$BM$1),IF(K999&lt;=hypothèses!$BP$15,hypothèses!$BS$15,IF(K999&gt;=hypothèses!$BQ$15,hypothèses!$BT$15,K999*hypothèses!$BU$15)),IF(AND(D999=hypothèses!$BR$17,R999=hypothèses!$BN$1),IF(K999&lt;=hypothèses!$BP$17,hypothèses!$BS$17,IF(K999&gt;=hypothèses!$BQ$17,hypothèses!$BT$17,K999*hypothèses!$BU$17)),IF(AND(D999=hypothèses!$BR$18,R999=hypothèses!$BN$1),IF(K999&lt;=hypothèses!$BP$18,hypothèses!$BS$18,IF(K999&gt;=hypothèses!$BQ$18,hypothèses!$BT$18,K999*hypothèses!$BU$18)),0))))))))))))))</f>
        <v>0</v>
      </c>
      <c r="W999" t="str" cm="1">
        <f t="array" ref="W999">IFERROR(IF(T999&lt;0,0,IF(R999="tarif frais de dossier",30,K999*INDEX(hypothèses!$CC$2:$CR$21,MATCH(1,(K999&gt;=hypothèses!$BX$2:$BX$21)*(K999&lt;hypothèses!$BY$2:$BY$21)*(D999="Villeurbanne")+(K999&gt;=hypothèses!$BX$12:$BX$21)*(K999&lt;hypothèses!$BY$12:$BY$21)*(D999="Hors Villeurbanne"),0),CHOOSE(MATCH(R999,{"tarif eveil";"tarif courant";"tarif pratiques collectives";"tarif troisième cycle renforcé PPES";"tarif cumul";"tarif location"},0),1,4,7,10,13,16)))),"")</f>
        <v/>
      </c>
    </row>
    <row r="1000" spans="1:23">
      <c r="A1000" s="71" t="s">
        <v>71</v>
      </c>
      <c r="B1000" s="71" t="s">
        <v>72</v>
      </c>
      <c r="C1000" s="71" t="s">
        <v>73</v>
      </c>
      <c r="D1000" t="s">
        <v>70</v>
      </c>
      <c r="E1000" s="59">
        <v>3354</v>
      </c>
      <c r="F1000">
        <v>2</v>
      </c>
      <c r="G1000">
        <v>1</v>
      </c>
      <c r="H1000">
        <f>IF(Tableau1[[#This Row],[Tranche RFR]]&gt;=2,Tableau1[[#This Row],[Tranche RFR]]-1,Tableau1[[#This Row],[Tranche RFR]])</f>
        <v>1</v>
      </c>
      <c r="I1000">
        <f>Tableau1[[#This Row],[RFR]]/Tableau1[[#This Row],[nb parts sans couple]]</f>
        <v>3354</v>
      </c>
      <c r="J1000" t="s">
        <v>77</v>
      </c>
      <c r="K1000" s="4">
        <f t="shared" si="15"/>
        <v>279.5</v>
      </c>
      <c r="L1000" s="49">
        <f>IF($K1000&lt;=hypothèses!$BG$2,1,IF(AND($K1000&gt;hypothèses!$BF$3,$K1000&lt;=hypothèses!$BG$3),2,IF(AND($K1000&gt;hypothèses!$BF$4,$K1000&lt;=hypothèses!$BG$4),3,IF(AND($K1000&gt;hypothèses!$BF$5,$K1000&lt;=hypothèses!$BG$5),4,IF(AND($K1000&gt;hypothèses!$BF$6,$K1000&lt;=hypothèses!$BG$6),5,IF(AND($K1000&gt;hypothèses!$BF$7,$K1000&lt;=hypothèses!$BG$7),6,IF(AND($K1000&gt;hypothèses!$BF$8,$K1000&lt;=hypothèses!$BG$8),7,IF(AND($K1000&gt;hypothèses!$BF$9,$K1000&lt;=hypothèses!$BG$9),8,IF(AND($K1000&gt;hypothèses!$BF$10,$K1000&lt;=hypothèses!$BG$10),9,IF(AND($K1000&gt;hypothèses!$BF$11,$K1000&lt;=hypothèses!$BG$11),10,IF(Tableau1[[#This Row],[QF mens]]&gt;hypothèses!BG1009,10,"")))))))))))</f>
        <v>2</v>
      </c>
      <c r="M1000" s="49">
        <f>IF($K1000&lt;=hypothèses!$BY$2,1,IF(AND($K1000&gt;hypothèses!$BX$3,$K1000&lt;=hypothèses!$BY$3),2,IF(AND($K1000&gt;hypothèses!$BX$4,$K1000&lt;=hypothèses!$BY$4),3,IF(AND($K1000&gt;hypothèses!$BX$5,$K1000&lt;=hypothèses!$BY$5),4,IF(AND($K1000&gt;hypothèses!$BX$6,$K1000&lt;=hypothèses!$BY$6),5,IF(AND($K1000&gt;hypothèses!$BX$7,$K1000&lt;=hypothèses!$BY$7),6,IF(AND($K1000&gt;hypothèses!$BX$8,$K1000&lt;=hypothèses!$BY$8),7,IF(AND($K1000&gt;hypothèses!$BX$9,$K1000&lt;=hypothèses!$BY$9),8,IF(AND($K1000&gt;hypothèses!$BX$10,$K1000&lt;=hypothèses!$BY$10),9,IF(AND($K1000&gt;hypothèses!$BX$11,$K1000&lt;=hypothèses!$BY$11),10,IF(Tableau1[[#This Row],[QF mens]]&gt;hypothèses!BH1009,10,"")))))))))))</f>
        <v>1</v>
      </c>
      <c r="N1000" s="49" t="s">
        <v>82</v>
      </c>
      <c r="O1000" s="49" t="s">
        <v>77</v>
      </c>
      <c r="P1000" s="49" t="s">
        <v>83</v>
      </c>
      <c r="Q1000" s="49" t="s">
        <v>82</v>
      </c>
      <c r="T1000">
        <v>0</v>
      </c>
      <c r="U1000" s="58" t="str" cm="1">
        <f t="array" ref="U100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000" s="58">
        <f>IF(R1000="Tarif Frais de dossier",30,IF(T1000&lt;0,0,IF(AND(D1000=hypothèses!$BR$2,R1000=hypothèses!$BI$1),IF(K1000&lt;=hypothèses!$BP$2,hypothèses!$BS$2,IF(K1000&gt;=hypothèses!$BQ$2,hypothèses!$BT$2,K1000*hypothèses!$BU$2)),IF(AND(D1000=hypothèses!$BR$3,R1000=hypothèses!$BI$1),IF(K1000&lt;=hypothèses!$BP$3,hypothèses!$BS$3,IF(K1000&gt;=hypothèses!$BQ$3,hypothèses!$BT$3,K1000*hypothèses!$BU$3)),IF(AND(D1000=hypothèses!$BR$5,R1000=hypothèses!$BJ$1),IF(K1000&lt;=hypothèses!$BP$5,hypothèses!$BS$5,IF(K1000&gt;=hypothèses!$BQ$5,hypothèses!$BT$5,K1000*hypothèses!$BU$5)),IF(AND(D1000=hypothèses!$BR$6,R1000=hypothèses!$BJ$1),IF(K1000&lt;=hypothèses!$BP$6,hypothèses!$BS$6,IF(K1000&gt;=hypothèses!$BQ$6,hypothèses!$BT$6,K1000*hypothèses!$BU$6)),IF(AND(D1000=hypothèses!$BR$8,R1000=hypothèses!$BK$1),IF(K1000&lt;=hypothèses!$BP$8,hypothèses!$BS$8,IF(K1000&gt;=hypothèses!$BQ$8,hypothèses!$BT$8,K1000*hypothèses!$BU$8)),IF(AND(D1000=hypothèses!$BR$9,R1000=hypothèses!$BK$1),IF(K1000&lt;=hypothèses!$BP$9,hypothèses!$BS$9,IF(K1000&gt;=hypothèses!$BQ$9,hypothèses!$BT$9,K1000*hypothèses!$BU$9)),IF(AND(D1000=hypothèses!$BR$11,R1000=hypothèses!$BL$1),IF(K1000&lt;=hypothèses!$BP$11,hypothèses!$BS$11,IF(K1000&gt;=hypothèses!$BQ$11,hypothèses!$BT$11,K1000*hypothèses!$BU$11)),IF(AND(D1000=hypothèses!$BR$12,R1000=hypothèses!$BL$1),IF(K1000&lt;=hypothèses!$BP$12,hypothèses!$BS$12,IF(K1000&gt;=hypothèses!$BQ$12,hypothèses!$BT$12,K1000*hypothèses!$BU$12)),IF(AND(D1000=hypothèses!$BR$14,R1000=hypothèses!$BM$1),IF(K1000&lt;=hypothèses!$BP$14,hypothèses!$BS$14,IF(K1000&gt;=hypothèses!$BQ$14,hypothèses!$BT$14,K1000*hypothèses!$BU$14)),IF(AND(D1000=hypothèses!$BR$15,R1000=hypothèses!$BM$1),IF(K1000&lt;=hypothèses!$BP$15,hypothèses!$BS$15,IF(K1000&gt;=hypothèses!$BQ$15,hypothèses!$BT$15,K1000*hypothèses!$BU$15)),IF(AND(D1000=hypothèses!$BR$17,R1000=hypothèses!$BN$1),IF(K1000&lt;=hypothèses!$BP$17,hypothèses!$BS$17,IF(K1000&gt;=hypothèses!$BQ$17,hypothèses!$BT$17,K1000*hypothèses!$BU$17)),IF(AND(D1000=hypothèses!$BR$18,R1000=hypothèses!$BN$1),IF(K1000&lt;=hypothèses!$BP$18,hypothèses!$BS$18,IF(K1000&gt;=hypothèses!$BQ$18,hypothèses!$BT$18,K1000*hypothèses!$BU$18)),0))))))))))))))</f>
        <v>0</v>
      </c>
      <c r="W1000" t="str" cm="1">
        <f t="array" ref="W1000">IFERROR(IF(T1000&lt;0,0,IF(R1000="tarif frais de dossier",30,K1000*INDEX(hypothèses!$CC$2:$CR$21,MATCH(1,(K1000&gt;=hypothèses!$BX$2:$BX$21)*(K1000&lt;hypothèses!$BY$2:$BY$21)*(D1000="Villeurbanne")+(K1000&gt;=hypothèses!$BX$12:$BX$21)*(K1000&lt;hypothèses!$BY$12:$BY$21)*(D1000="Hors Villeurbanne"),0),CHOOSE(MATCH(R1000,{"tarif eveil";"tarif courant";"tarif pratiques collectives";"tarif troisième cycle renforcé PPES";"tarif cumul";"tarif location"},0),1,4,7,10,13,16)))),"")</f>
        <v/>
      </c>
    </row>
    <row r="1001" spans="1:23">
      <c r="A1001" s="72" t="s">
        <v>71</v>
      </c>
      <c r="B1001" s="72" t="s">
        <v>72</v>
      </c>
      <c r="C1001" s="72" t="s">
        <v>73</v>
      </c>
      <c r="D1001" t="s">
        <v>70</v>
      </c>
      <c r="E1001" s="59">
        <v>3354</v>
      </c>
      <c r="F1001">
        <v>2</v>
      </c>
      <c r="G1001">
        <v>1</v>
      </c>
      <c r="H1001">
        <f>IF(Tableau1[[#This Row],[Tranche RFR]]&gt;=2,Tableau1[[#This Row],[Tranche RFR]]-1,Tableau1[[#This Row],[Tranche RFR]])</f>
        <v>1</v>
      </c>
      <c r="I1001">
        <f>Tableau1[[#This Row],[RFR]]/Tableau1[[#This Row],[nb parts sans couple]]</f>
        <v>3354</v>
      </c>
      <c r="J1001" t="s">
        <v>77</v>
      </c>
      <c r="K1001" s="4">
        <f t="shared" si="15"/>
        <v>279.5</v>
      </c>
      <c r="L1001" s="49">
        <f>IF($K1001&lt;=hypothèses!$BG$2,1,IF(AND($K1001&gt;hypothèses!$BF$3,$K1001&lt;=hypothèses!$BG$3),2,IF(AND($K1001&gt;hypothèses!$BF$4,$K1001&lt;=hypothèses!$BG$4),3,IF(AND($K1001&gt;hypothèses!$BF$5,$K1001&lt;=hypothèses!$BG$5),4,IF(AND($K1001&gt;hypothèses!$BF$6,$K1001&lt;=hypothèses!$BG$6),5,IF(AND($K1001&gt;hypothèses!$BF$7,$K1001&lt;=hypothèses!$BG$7),6,IF(AND($K1001&gt;hypothèses!$BF$8,$K1001&lt;=hypothèses!$BG$8),7,IF(AND($K1001&gt;hypothèses!$BF$9,$K1001&lt;=hypothèses!$BG$9),8,IF(AND($K1001&gt;hypothèses!$BF$10,$K1001&lt;=hypothèses!$BG$10),9,IF(AND($K1001&gt;hypothèses!$BF$11,$K1001&lt;=hypothèses!$BG$11),10,IF(Tableau1[[#This Row],[QF mens]]&gt;hypothèses!BG1010,10,"")))))))))))</f>
        <v>2</v>
      </c>
      <c r="M1001" s="49">
        <f>IF($K1001&lt;=hypothèses!$BY$2,1,IF(AND($K1001&gt;hypothèses!$BX$3,$K1001&lt;=hypothèses!$BY$3),2,IF(AND($K1001&gt;hypothèses!$BX$4,$K1001&lt;=hypothèses!$BY$4),3,IF(AND($K1001&gt;hypothèses!$BX$5,$K1001&lt;=hypothèses!$BY$5),4,IF(AND($K1001&gt;hypothèses!$BX$6,$K1001&lt;=hypothèses!$BY$6),5,IF(AND($K1001&gt;hypothèses!$BX$7,$K1001&lt;=hypothèses!$BY$7),6,IF(AND($K1001&gt;hypothèses!$BX$8,$K1001&lt;=hypothèses!$BY$8),7,IF(AND($K1001&gt;hypothèses!$BX$9,$K1001&lt;=hypothèses!$BY$9),8,IF(AND($K1001&gt;hypothèses!$BX$10,$K1001&lt;=hypothèses!$BY$10),9,IF(AND($K1001&gt;hypothèses!$BX$11,$K1001&lt;=hypothèses!$BY$11),10,IF(Tableau1[[#This Row],[QF mens]]&gt;hypothèses!BH1010,10,"")))))))))))</f>
        <v>1</v>
      </c>
      <c r="N1001" s="49" t="s">
        <v>82</v>
      </c>
      <c r="O1001" s="49" t="s">
        <v>77</v>
      </c>
      <c r="P1001" s="49" t="s">
        <v>83</v>
      </c>
      <c r="Q1001" s="49" t="s">
        <v>82</v>
      </c>
      <c r="T1001">
        <v>0</v>
      </c>
      <c r="U1001" s="58" t="str" cm="1">
        <f t="array" ref="U100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001" s="58">
        <f>IF(R1001="Tarif Frais de dossier",30,IF(T1001&lt;0,0,IF(AND(D1001=hypothèses!$BR$2,R1001=hypothèses!$BI$1),IF(K1001&lt;=hypothèses!$BP$2,hypothèses!$BS$2,IF(K1001&gt;=hypothèses!$BQ$2,hypothèses!$BT$2,K1001*hypothèses!$BU$2)),IF(AND(D1001=hypothèses!$BR$3,R1001=hypothèses!$BI$1),IF(K1001&lt;=hypothèses!$BP$3,hypothèses!$BS$3,IF(K1001&gt;=hypothèses!$BQ$3,hypothèses!$BT$3,K1001*hypothèses!$BU$3)),IF(AND(D1001=hypothèses!$BR$5,R1001=hypothèses!$BJ$1),IF(K1001&lt;=hypothèses!$BP$5,hypothèses!$BS$5,IF(K1001&gt;=hypothèses!$BQ$5,hypothèses!$BT$5,K1001*hypothèses!$BU$5)),IF(AND(D1001=hypothèses!$BR$6,R1001=hypothèses!$BJ$1),IF(K1001&lt;=hypothèses!$BP$6,hypothèses!$BS$6,IF(K1001&gt;=hypothèses!$BQ$6,hypothèses!$BT$6,K1001*hypothèses!$BU$6)),IF(AND(D1001=hypothèses!$BR$8,R1001=hypothèses!$BK$1),IF(K1001&lt;=hypothèses!$BP$8,hypothèses!$BS$8,IF(K1001&gt;=hypothèses!$BQ$8,hypothèses!$BT$8,K1001*hypothèses!$BU$8)),IF(AND(D1001=hypothèses!$BR$9,R1001=hypothèses!$BK$1),IF(K1001&lt;=hypothèses!$BP$9,hypothèses!$BS$9,IF(K1001&gt;=hypothèses!$BQ$9,hypothèses!$BT$9,K1001*hypothèses!$BU$9)),IF(AND(D1001=hypothèses!$BR$11,R1001=hypothèses!$BL$1),IF(K1001&lt;=hypothèses!$BP$11,hypothèses!$BS$11,IF(K1001&gt;=hypothèses!$BQ$11,hypothèses!$BT$11,K1001*hypothèses!$BU$11)),IF(AND(D1001=hypothèses!$BR$12,R1001=hypothèses!$BL$1),IF(K1001&lt;=hypothèses!$BP$12,hypothèses!$BS$12,IF(K1001&gt;=hypothèses!$BQ$12,hypothèses!$BT$12,K1001*hypothèses!$BU$12)),IF(AND(D1001=hypothèses!$BR$14,R1001=hypothèses!$BM$1),IF(K1001&lt;=hypothèses!$BP$14,hypothèses!$BS$14,IF(K1001&gt;=hypothèses!$BQ$14,hypothèses!$BT$14,K1001*hypothèses!$BU$14)),IF(AND(D1001=hypothèses!$BR$15,R1001=hypothèses!$BM$1),IF(K1001&lt;=hypothèses!$BP$15,hypothèses!$BS$15,IF(K1001&gt;=hypothèses!$BQ$15,hypothèses!$BT$15,K1001*hypothèses!$BU$15)),IF(AND(D1001=hypothèses!$BR$17,R1001=hypothèses!$BN$1),IF(K1001&lt;=hypothèses!$BP$17,hypothèses!$BS$17,IF(K1001&gt;=hypothèses!$BQ$17,hypothèses!$BT$17,K1001*hypothèses!$BU$17)),IF(AND(D1001=hypothèses!$BR$18,R1001=hypothèses!$BN$1),IF(K1001&lt;=hypothèses!$BP$18,hypothèses!$BS$18,IF(K1001&gt;=hypothèses!$BQ$18,hypothèses!$BT$18,K1001*hypothèses!$BU$18)),0))))))))))))))</f>
        <v>0</v>
      </c>
      <c r="W1001" t="str" cm="1">
        <f t="array" ref="W1001">IFERROR(IF(T1001&lt;0,0,IF(R1001="tarif frais de dossier",30,K1001*INDEX(hypothèses!$CC$2:$CR$21,MATCH(1,(K1001&gt;=hypothèses!$BX$2:$BX$21)*(K1001&lt;hypothèses!$BY$2:$BY$21)*(D1001="Villeurbanne")+(K1001&gt;=hypothèses!$BX$12:$BX$21)*(K1001&lt;hypothèses!$BY$12:$BY$21)*(D1001="Hors Villeurbanne"),0),CHOOSE(MATCH(R1001,{"tarif eveil";"tarif courant";"tarif pratiques collectives";"tarif troisième cycle renforcé PPES";"tarif cumul";"tarif location"},0),1,4,7,10,13,16)))),"")</f>
        <v/>
      </c>
    </row>
    <row r="1002" spans="1:23">
      <c r="A1002" s="71" t="s">
        <v>71</v>
      </c>
      <c r="B1002" s="71" t="s">
        <v>72</v>
      </c>
      <c r="C1002" s="71" t="s">
        <v>73</v>
      </c>
      <c r="D1002" t="s">
        <v>70</v>
      </c>
      <c r="E1002" s="59">
        <v>3354</v>
      </c>
      <c r="F1002">
        <v>2</v>
      </c>
      <c r="G1002">
        <v>1</v>
      </c>
      <c r="H1002">
        <f>IF(Tableau1[[#This Row],[Tranche RFR]]&gt;=2,Tableau1[[#This Row],[Tranche RFR]]-1,Tableau1[[#This Row],[Tranche RFR]])</f>
        <v>1</v>
      </c>
      <c r="I1002">
        <f>Tableau1[[#This Row],[RFR]]/Tableau1[[#This Row],[nb parts sans couple]]</f>
        <v>3354</v>
      </c>
      <c r="J1002" t="s">
        <v>77</v>
      </c>
      <c r="K1002" s="4">
        <f t="shared" si="15"/>
        <v>279.5</v>
      </c>
      <c r="L1002" s="49">
        <f>IF($K1002&lt;=hypothèses!$BG$2,1,IF(AND($K1002&gt;hypothèses!$BF$3,$K1002&lt;=hypothèses!$BG$3),2,IF(AND($K1002&gt;hypothèses!$BF$4,$K1002&lt;=hypothèses!$BG$4),3,IF(AND($K1002&gt;hypothèses!$BF$5,$K1002&lt;=hypothèses!$BG$5),4,IF(AND($K1002&gt;hypothèses!$BF$6,$K1002&lt;=hypothèses!$BG$6),5,IF(AND($K1002&gt;hypothèses!$BF$7,$K1002&lt;=hypothèses!$BG$7),6,IF(AND($K1002&gt;hypothèses!$BF$8,$K1002&lt;=hypothèses!$BG$8),7,IF(AND($K1002&gt;hypothèses!$BF$9,$K1002&lt;=hypothèses!$BG$9),8,IF(AND($K1002&gt;hypothèses!$BF$10,$K1002&lt;=hypothèses!$BG$10),9,IF(AND($K1002&gt;hypothèses!$BF$11,$K1002&lt;=hypothèses!$BG$11),10,IF(Tableau1[[#This Row],[QF mens]]&gt;hypothèses!BG1011,10,"")))))))))))</f>
        <v>2</v>
      </c>
      <c r="M1002" s="49">
        <f>IF($K1002&lt;=hypothèses!$BY$2,1,IF(AND($K1002&gt;hypothèses!$BX$3,$K1002&lt;=hypothèses!$BY$3),2,IF(AND($K1002&gt;hypothèses!$BX$4,$K1002&lt;=hypothèses!$BY$4),3,IF(AND($K1002&gt;hypothèses!$BX$5,$K1002&lt;=hypothèses!$BY$5),4,IF(AND($K1002&gt;hypothèses!$BX$6,$K1002&lt;=hypothèses!$BY$6),5,IF(AND($K1002&gt;hypothèses!$BX$7,$K1002&lt;=hypothèses!$BY$7),6,IF(AND($K1002&gt;hypothèses!$BX$8,$K1002&lt;=hypothèses!$BY$8),7,IF(AND($K1002&gt;hypothèses!$BX$9,$K1002&lt;=hypothèses!$BY$9),8,IF(AND($K1002&gt;hypothèses!$BX$10,$K1002&lt;=hypothèses!$BY$10),9,IF(AND($K1002&gt;hypothèses!$BX$11,$K1002&lt;=hypothèses!$BY$11),10,IF(Tableau1[[#This Row],[QF mens]]&gt;hypothèses!BH1011,10,"")))))))))))</f>
        <v>1</v>
      </c>
      <c r="N1002" s="49" t="s">
        <v>82</v>
      </c>
      <c r="O1002" s="49" t="s">
        <v>77</v>
      </c>
      <c r="P1002" s="49" t="s">
        <v>83</v>
      </c>
      <c r="Q1002" s="49" t="s">
        <v>82</v>
      </c>
      <c r="T1002">
        <v>0</v>
      </c>
      <c r="U1002" s="58" t="str" cm="1">
        <f t="array" ref="U100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002" s="58">
        <f>IF(R1002="Tarif Frais de dossier",30,IF(T1002&lt;0,0,IF(AND(D1002=hypothèses!$BR$2,R1002=hypothèses!$BI$1),IF(K1002&lt;=hypothèses!$BP$2,hypothèses!$BS$2,IF(K1002&gt;=hypothèses!$BQ$2,hypothèses!$BT$2,K1002*hypothèses!$BU$2)),IF(AND(D1002=hypothèses!$BR$3,R1002=hypothèses!$BI$1),IF(K1002&lt;=hypothèses!$BP$3,hypothèses!$BS$3,IF(K1002&gt;=hypothèses!$BQ$3,hypothèses!$BT$3,K1002*hypothèses!$BU$3)),IF(AND(D1002=hypothèses!$BR$5,R1002=hypothèses!$BJ$1),IF(K1002&lt;=hypothèses!$BP$5,hypothèses!$BS$5,IF(K1002&gt;=hypothèses!$BQ$5,hypothèses!$BT$5,K1002*hypothèses!$BU$5)),IF(AND(D1002=hypothèses!$BR$6,R1002=hypothèses!$BJ$1),IF(K1002&lt;=hypothèses!$BP$6,hypothèses!$BS$6,IF(K1002&gt;=hypothèses!$BQ$6,hypothèses!$BT$6,K1002*hypothèses!$BU$6)),IF(AND(D1002=hypothèses!$BR$8,R1002=hypothèses!$BK$1),IF(K1002&lt;=hypothèses!$BP$8,hypothèses!$BS$8,IF(K1002&gt;=hypothèses!$BQ$8,hypothèses!$BT$8,K1002*hypothèses!$BU$8)),IF(AND(D1002=hypothèses!$BR$9,R1002=hypothèses!$BK$1),IF(K1002&lt;=hypothèses!$BP$9,hypothèses!$BS$9,IF(K1002&gt;=hypothèses!$BQ$9,hypothèses!$BT$9,K1002*hypothèses!$BU$9)),IF(AND(D1002=hypothèses!$BR$11,R1002=hypothèses!$BL$1),IF(K1002&lt;=hypothèses!$BP$11,hypothèses!$BS$11,IF(K1002&gt;=hypothèses!$BQ$11,hypothèses!$BT$11,K1002*hypothèses!$BU$11)),IF(AND(D1002=hypothèses!$BR$12,R1002=hypothèses!$BL$1),IF(K1002&lt;=hypothèses!$BP$12,hypothèses!$BS$12,IF(K1002&gt;=hypothèses!$BQ$12,hypothèses!$BT$12,K1002*hypothèses!$BU$12)),IF(AND(D1002=hypothèses!$BR$14,R1002=hypothèses!$BM$1),IF(K1002&lt;=hypothèses!$BP$14,hypothèses!$BS$14,IF(K1002&gt;=hypothèses!$BQ$14,hypothèses!$BT$14,K1002*hypothèses!$BU$14)),IF(AND(D1002=hypothèses!$BR$15,R1002=hypothèses!$BM$1),IF(K1002&lt;=hypothèses!$BP$15,hypothèses!$BS$15,IF(K1002&gt;=hypothèses!$BQ$15,hypothèses!$BT$15,K1002*hypothèses!$BU$15)),IF(AND(D1002=hypothèses!$BR$17,R1002=hypothèses!$BN$1),IF(K1002&lt;=hypothèses!$BP$17,hypothèses!$BS$17,IF(K1002&gt;=hypothèses!$BQ$17,hypothèses!$BT$17,K1002*hypothèses!$BU$17)),IF(AND(D1002=hypothèses!$BR$18,R1002=hypothèses!$BN$1),IF(K1002&lt;=hypothèses!$BP$18,hypothèses!$BS$18,IF(K1002&gt;=hypothèses!$BQ$18,hypothèses!$BT$18,K1002*hypothèses!$BU$18)),0))))))))))))))</f>
        <v>0</v>
      </c>
      <c r="W1002" t="str" cm="1">
        <f t="array" ref="W1002">IFERROR(IF(T1002&lt;0,0,IF(R1002="tarif frais de dossier",30,K1002*INDEX(hypothèses!$CC$2:$CR$21,MATCH(1,(K1002&gt;=hypothèses!$BX$2:$BX$21)*(K1002&lt;hypothèses!$BY$2:$BY$21)*(D1002="Villeurbanne")+(K1002&gt;=hypothèses!$BX$12:$BX$21)*(K1002&lt;hypothèses!$BY$12:$BY$21)*(D1002="Hors Villeurbanne"),0),CHOOSE(MATCH(R1002,{"tarif eveil";"tarif courant";"tarif pratiques collectives";"tarif troisième cycle renforcé PPES";"tarif cumul";"tarif location"},0),1,4,7,10,13,16)))),"")</f>
        <v/>
      </c>
    </row>
    <row r="1003" spans="1:23">
      <c r="A1003" s="72" t="s">
        <v>71</v>
      </c>
      <c r="B1003" s="72" t="s">
        <v>72</v>
      </c>
      <c r="C1003" s="72" t="s">
        <v>73</v>
      </c>
      <c r="D1003" t="s">
        <v>70</v>
      </c>
      <c r="E1003" s="59">
        <v>3354</v>
      </c>
      <c r="F1003">
        <v>2</v>
      </c>
      <c r="G1003">
        <v>1</v>
      </c>
      <c r="H1003">
        <f>IF(Tableau1[[#This Row],[Tranche RFR]]&gt;=2,Tableau1[[#This Row],[Tranche RFR]]-1,Tableau1[[#This Row],[Tranche RFR]])</f>
        <v>1</v>
      </c>
      <c r="I1003">
        <f>Tableau1[[#This Row],[RFR]]/Tableau1[[#This Row],[nb parts sans couple]]</f>
        <v>3354</v>
      </c>
      <c r="J1003" t="s">
        <v>77</v>
      </c>
      <c r="K1003" s="4">
        <f t="shared" si="15"/>
        <v>279.5</v>
      </c>
      <c r="L1003" s="49">
        <f>IF($K1003&lt;=hypothèses!$BG$2,1,IF(AND($K1003&gt;hypothèses!$BF$3,$K1003&lt;=hypothèses!$BG$3),2,IF(AND($K1003&gt;hypothèses!$BF$4,$K1003&lt;=hypothèses!$BG$4),3,IF(AND($K1003&gt;hypothèses!$BF$5,$K1003&lt;=hypothèses!$BG$5),4,IF(AND($K1003&gt;hypothèses!$BF$6,$K1003&lt;=hypothèses!$BG$6),5,IF(AND($K1003&gt;hypothèses!$BF$7,$K1003&lt;=hypothèses!$BG$7),6,IF(AND($K1003&gt;hypothèses!$BF$8,$K1003&lt;=hypothèses!$BG$8),7,IF(AND($K1003&gt;hypothèses!$BF$9,$K1003&lt;=hypothèses!$BG$9),8,IF(AND($K1003&gt;hypothèses!$BF$10,$K1003&lt;=hypothèses!$BG$10),9,IF(AND($K1003&gt;hypothèses!$BF$11,$K1003&lt;=hypothèses!$BG$11),10,IF(Tableau1[[#This Row],[QF mens]]&gt;hypothèses!BG1012,10,"")))))))))))</f>
        <v>2</v>
      </c>
      <c r="M1003" s="49">
        <f>IF($K1003&lt;=hypothèses!$BY$2,1,IF(AND($K1003&gt;hypothèses!$BX$3,$K1003&lt;=hypothèses!$BY$3),2,IF(AND($K1003&gt;hypothèses!$BX$4,$K1003&lt;=hypothèses!$BY$4),3,IF(AND($K1003&gt;hypothèses!$BX$5,$K1003&lt;=hypothèses!$BY$5),4,IF(AND($K1003&gt;hypothèses!$BX$6,$K1003&lt;=hypothèses!$BY$6),5,IF(AND($K1003&gt;hypothèses!$BX$7,$K1003&lt;=hypothèses!$BY$7),6,IF(AND($K1003&gt;hypothèses!$BX$8,$K1003&lt;=hypothèses!$BY$8),7,IF(AND($K1003&gt;hypothèses!$BX$9,$K1003&lt;=hypothèses!$BY$9),8,IF(AND($K1003&gt;hypothèses!$BX$10,$K1003&lt;=hypothèses!$BY$10),9,IF(AND($K1003&gt;hypothèses!$BX$11,$K1003&lt;=hypothèses!$BY$11),10,IF(Tableau1[[#This Row],[QF mens]]&gt;hypothèses!BH1012,10,"")))))))))))</f>
        <v>1</v>
      </c>
      <c r="N1003" s="49" t="s">
        <v>82</v>
      </c>
      <c r="O1003" s="49" t="s">
        <v>77</v>
      </c>
      <c r="P1003" s="49" t="s">
        <v>83</v>
      </c>
      <c r="Q1003" s="49" t="s">
        <v>82</v>
      </c>
      <c r="T1003">
        <v>0</v>
      </c>
      <c r="U1003" s="58" t="str" cm="1">
        <f t="array" ref="U100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003" s="58">
        <f>IF(R1003="Tarif Frais de dossier",30,IF(T1003&lt;0,0,IF(AND(D1003=hypothèses!$BR$2,R1003=hypothèses!$BI$1),IF(K1003&lt;=hypothèses!$BP$2,hypothèses!$BS$2,IF(K1003&gt;=hypothèses!$BQ$2,hypothèses!$BT$2,K1003*hypothèses!$BU$2)),IF(AND(D1003=hypothèses!$BR$3,R1003=hypothèses!$BI$1),IF(K1003&lt;=hypothèses!$BP$3,hypothèses!$BS$3,IF(K1003&gt;=hypothèses!$BQ$3,hypothèses!$BT$3,K1003*hypothèses!$BU$3)),IF(AND(D1003=hypothèses!$BR$5,R1003=hypothèses!$BJ$1),IF(K1003&lt;=hypothèses!$BP$5,hypothèses!$BS$5,IF(K1003&gt;=hypothèses!$BQ$5,hypothèses!$BT$5,K1003*hypothèses!$BU$5)),IF(AND(D1003=hypothèses!$BR$6,R1003=hypothèses!$BJ$1),IF(K1003&lt;=hypothèses!$BP$6,hypothèses!$BS$6,IF(K1003&gt;=hypothèses!$BQ$6,hypothèses!$BT$6,K1003*hypothèses!$BU$6)),IF(AND(D1003=hypothèses!$BR$8,R1003=hypothèses!$BK$1),IF(K1003&lt;=hypothèses!$BP$8,hypothèses!$BS$8,IF(K1003&gt;=hypothèses!$BQ$8,hypothèses!$BT$8,K1003*hypothèses!$BU$8)),IF(AND(D1003=hypothèses!$BR$9,R1003=hypothèses!$BK$1),IF(K1003&lt;=hypothèses!$BP$9,hypothèses!$BS$9,IF(K1003&gt;=hypothèses!$BQ$9,hypothèses!$BT$9,K1003*hypothèses!$BU$9)),IF(AND(D1003=hypothèses!$BR$11,R1003=hypothèses!$BL$1),IF(K1003&lt;=hypothèses!$BP$11,hypothèses!$BS$11,IF(K1003&gt;=hypothèses!$BQ$11,hypothèses!$BT$11,K1003*hypothèses!$BU$11)),IF(AND(D1003=hypothèses!$BR$12,R1003=hypothèses!$BL$1),IF(K1003&lt;=hypothèses!$BP$12,hypothèses!$BS$12,IF(K1003&gt;=hypothèses!$BQ$12,hypothèses!$BT$12,K1003*hypothèses!$BU$12)),IF(AND(D1003=hypothèses!$BR$14,R1003=hypothèses!$BM$1),IF(K1003&lt;=hypothèses!$BP$14,hypothèses!$BS$14,IF(K1003&gt;=hypothèses!$BQ$14,hypothèses!$BT$14,K1003*hypothèses!$BU$14)),IF(AND(D1003=hypothèses!$BR$15,R1003=hypothèses!$BM$1),IF(K1003&lt;=hypothèses!$BP$15,hypothèses!$BS$15,IF(K1003&gt;=hypothèses!$BQ$15,hypothèses!$BT$15,K1003*hypothèses!$BU$15)),IF(AND(D1003=hypothèses!$BR$17,R1003=hypothèses!$BN$1),IF(K1003&lt;=hypothèses!$BP$17,hypothèses!$BS$17,IF(K1003&gt;=hypothèses!$BQ$17,hypothèses!$BT$17,K1003*hypothèses!$BU$17)),IF(AND(D1003=hypothèses!$BR$18,R1003=hypothèses!$BN$1),IF(K1003&lt;=hypothèses!$BP$18,hypothèses!$BS$18,IF(K1003&gt;=hypothèses!$BQ$18,hypothèses!$BT$18,K1003*hypothèses!$BU$18)),0))))))))))))))</f>
        <v>0</v>
      </c>
      <c r="W1003" t="str" cm="1">
        <f t="array" ref="W1003">IFERROR(IF(T1003&lt;0,0,IF(R1003="tarif frais de dossier",30,K1003*INDEX(hypothèses!$CC$2:$CR$21,MATCH(1,(K1003&gt;=hypothèses!$BX$2:$BX$21)*(K1003&lt;hypothèses!$BY$2:$BY$21)*(D1003="Villeurbanne")+(K1003&gt;=hypothèses!$BX$12:$BX$21)*(K1003&lt;hypothèses!$BY$12:$BY$21)*(D1003="Hors Villeurbanne"),0),CHOOSE(MATCH(R1003,{"tarif eveil";"tarif courant";"tarif pratiques collectives";"tarif troisième cycle renforcé PPES";"tarif cumul";"tarif location"},0),1,4,7,10,13,16)))),"")</f>
        <v/>
      </c>
    </row>
    <row r="1004" spans="1:23">
      <c r="A1004" s="71" t="s">
        <v>71</v>
      </c>
      <c r="B1004" s="71" t="s">
        <v>72</v>
      </c>
      <c r="C1004" s="71" t="s">
        <v>73</v>
      </c>
      <c r="D1004" t="s">
        <v>70</v>
      </c>
      <c r="E1004" s="59">
        <v>3354</v>
      </c>
      <c r="F1004">
        <v>2</v>
      </c>
      <c r="G1004">
        <v>1</v>
      </c>
      <c r="H1004">
        <f>IF(Tableau1[[#This Row],[Tranche RFR]]&gt;=2,Tableau1[[#This Row],[Tranche RFR]]-1,Tableau1[[#This Row],[Tranche RFR]])</f>
        <v>1</v>
      </c>
      <c r="I1004">
        <f>Tableau1[[#This Row],[RFR]]/Tableau1[[#This Row],[nb parts sans couple]]</f>
        <v>3354</v>
      </c>
      <c r="J1004" t="s">
        <v>77</v>
      </c>
      <c r="K1004" s="4">
        <f t="shared" si="15"/>
        <v>279.5</v>
      </c>
      <c r="L1004" s="49">
        <f>IF($K1004&lt;=hypothèses!$BG$2,1,IF(AND($K1004&gt;hypothèses!$BF$3,$K1004&lt;=hypothèses!$BG$3),2,IF(AND($K1004&gt;hypothèses!$BF$4,$K1004&lt;=hypothèses!$BG$4),3,IF(AND($K1004&gt;hypothèses!$BF$5,$K1004&lt;=hypothèses!$BG$5),4,IF(AND($K1004&gt;hypothèses!$BF$6,$K1004&lt;=hypothèses!$BG$6),5,IF(AND($K1004&gt;hypothèses!$BF$7,$K1004&lt;=hypothèses!$BG$7),6,IF(AND($K1004&gt;hypothèses!$BF$8,$K1004&lt;=hypothèses!$BG$8),7,IF(AND($K1004&gt;hypothèses!$BF$9,$K1004&lt;=hypothèses!$BG$9),8,IF(AND($K1004&gt;hypothèses!$BF$10,$K1004&lt;=hypothèses!$BG$10),9,IF(AND($K1004&gt;hypothèses!$BF$11,$K1004&lt;=hypothèses!$BG$11),10,IF(Tableau1[[#This Row],[QF mens]]&gt;hypothèses!BG1013,10,"")))))))))))</f>
        <v>2</v>
      </c>
      <c r="M1004" s="49">
        <f>IF($K1004&lt;=hypothèses!$BY$2,1,IF(AND($K1004&gt;hypothèses!$BX$3,$K1004&lt;=hypothèses!$BY$3),2,IF(AND($K1004&gt;hypothèses!$BX$4,$K1004&lt;=hypothèses!$BY$4),3,IF(AND($K1004&gt;hypothèses!$BX$5,$K1004&lt;=hypothèses!$BY$5),4,IF(AND($K1004&gt;hypothèses!$BX$6,$K1004&lt;=hypothèses!$BY$6),5,IF(AND($K1004&gt;hypothèses!$BX$7,$K1004&lt;=hypothèses!$BY$7),6,IF(AND($K1004&gt;hypothèses!$BX$8,$K1004&lt;=hypothèses!$BY$8),7,IF(AND($K1004&gt;hypothèses!$BX$9,$K1004&lt;=hypothèses!$BY$9),8,IF(AND($K1004&gt;hypothèses!$BX$10,$K1004&lt;=hypothèses!$BY$10),9,IF(AND($K1004&gt;hypothèses!$BX$11,$K1004&lt;=hypothèses!$BY$11),10,IF(Tableau1[[#This Row],[QF mens]]&gt;hypothèses!BH1013,10,"")))))))))))</f>
        <v>1</v>
      </c>
      <c r="N1004" s="49" t="s">
        <v>82</v>
      </c>
      <c r="O1004" s="49" t="s">
        <v>77</v>
      </c>
      <c r="P1004" s="49" t="s">
        <v>83</v>
      </c>
      <c r="Q1004" s="49" t="s">
        <v>82</v>
      </c>
      <c r="T1004">
        <v>0</v>
      </c>
      <c r="U1004" s="58" t="str" cm="1">
        <f t="array" ref="U100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004" s="58">
        <f>IF(R1004="Tarif Frais de dossier",30,IF(T1004&lt;0,0,IF(AND(D1004=hypothèses!$BR$2,R1004=hypothèses!$BI$1),IF(K1004&lt;=hypothèses!$BP$2,hypothèses!$BS$2,IF(K1004&gt;=hypothèses!$BQ$2,hypothèses!$BT$2,K1004*hypothèses!$BU$2)),IF(AND(D1004=hypothèses!$BR$3,R1004=hypothèses!$BI$1),IF(K1004&lt;=hypothèses!$BP$3,hypothèses!$BS$3,IF(K1004&gt;=hypothèses!$BQ$3,hypothèses!$BT$3,K1004*hypothèses!$BU$3)),IF(AND(D1004=hypothèses!$BR$5,R1004=hypothèses!$BJ$1),IF(K1004&lt;=hypothèses!$BP$5,hypothèses!$BS$5,IF(K1004&gt;=hypothèses!$BQ$5,hypothèses!$BT$5,K1004*hypothèses!$BU$5)),IF(AND(D1004=hypothèses!$BR$6,R1004=hypothèses!$BJ$1),IF(K1004&lt;=hypothèses!$BP$6,hypothèses!$BS$6,IF(K1004&gt;=hypothèses!$BQ$6,hypothèses!$BT$6,K1004*hypothèses!$BU$6)),IF(AND(D1004=hypothèses!$BR$8,R1004=hypothèses!$BK$1),IF(K1004&lt;=hypothèses!$BP$8,hypothèses!$BS$8,IF(K1004&gt;=hypothèses!$BQ$8,hypothèses!$BT$8,K1004*hypothèses!$BU$8)),IF(AND(D1004=hypothèses!$BR$9,R1004=hypothèses!$BK$1),IF(K1004&lt;=hypothèses!$BP$9,hypothèses!$BS$9,IF(K1004&gt;=hypothèses!$BQ$9,hypothèses!$BT$9,K1004*hypothèses!$BU$9)),IF(AND(D1004=hypothèses!$BR$11,R1004=hypothèses!$BL$1),IF(K1004&lt;=hypothèses!$BP$11,hypothèses!$BS$11,IF(K1004&gt;=hypothèses!$BQ$11,hypothèses!$BT$11,K1004*hypothèses!$BU$11)),IF(AND(D1004=hypothèses!$BR$12,R1004=hypothèses!$BL$1),IF(K1004&lt;=hypothèses!$BP$12,hypothèses!$BS$12,IF(K1004&gt;=hypothèses!$BQ$12,hypothèses!$BT$12,K1004*hypothèses!$BU$12)),IF(AND(D1004=hypothèses!$BR$14,R1004=hypothèses!$BM$1),IF(K1004&lt;=hypothèses!$BP$14,hypothèses!$BS$14,IF(K1004&gt;=hypothèses!$BQ$14,hypothèses!$BT$14,K1004*hypothèses!$BU$14)),IF(AND(D1004=hypothèses!$BR$15,R1004=hypothèses!$BM$1),IF(K1004&lt;=hypothèses!$BP$15,hypothèses!$BS$15,IF(K1004&gt;=hypothèses!$BQ$15,hypothèses!$BT$15,K1004*hypothèses!$BU$15)),IF(AND(D1004=hypothèses!$BR$17,R1004=hypothèses!$BN$1),IF(K1004&lt;=hypothèses!$BP$17,hypothèses!$BS$17,IF(K1004&gt;=hypothèses!$BQ$17,hypothèses!$BT$17,K1004*hypothèses!$BU$17)),IF(AND(D1004=hypothèses!$BR$18,R1004=hypothèses!$BN$1),IF(K1004&lt;=hypothèses!$BP$18,hypothèses!$BS$18,IF(K1004&gt;=hypothèses!$BQ$18,hypothèses!$BT$18,K1004*hypothèses!$BU$18)),0))))))))))))))</f>
        <v>0</v>
      </c>
      <c r="W1004" t="str" cm="1">
        <f t="array" ref="W1004">IFERROR(IF(T1004&lt;0,0,IF(R1004="tarif frais de dossier",30,K1004*INDEX(hypothèses!$CC$2:$CR$21,MATCH(1,(K1004&gt;=hypothèses!$BX$2:$BX$21)*(K1004&lt;hypothèses!$BY$2:$BY$21)*(D1004="Villeurbanne")+(K1004&gt;=hypothèses!$BX$12:$BX$21)*(K1004&lt;hypothèses!$BY$12:$BY$21)*(D1004="Hors Villeurbanne"),0),CHOOSE(MATCH(R1004,{"tarif eveil";"tarif courant";"tarif pratiques collectives";"tarif troisième cycle renforcé PPES";"tarif cumul";"tarif location"},0),1,4,7,10,13,16)))),"")</f>
        <v/>
      </c>
    </row>
    <row r="1005" spans="1:23">
      <c r="A1005" s="72" t="s">
        <v>71</v>
      </c>
      <c r="B1005" s="72" t="s">
        <v>72</v>
      </c>
      <c r="C1005" s="72" t="s">
        <v>73</v>
      </c>
      <c r="D1005" t="s">
        <v>70</v>
      </c>
      <c r="E1005" s="59">
        <v>3354</v>
      </c>
      <c r="F1005">
        <v>2</v>
      </c>
      <c r="G1005">
        <v>1</v>
      </c>
      <c r="H1005">
        <f>IF(Tableau1[[#This Row],[Tranche RFR]]&gt;=2,Tableau1[[#This Row],[Tranche RFR]]-1,Tableau1[[#This Row],[Tranche RFR]])</f>
        <v>1</v>
      </c>
      <c r="I1005">
        <f>Tableau1[[#This Row],[RFR]]/Tableau1[[#This Row],[nb parts sans couple]]</f>
        <v>3354</v>
      </c>
      <c r="J1005" t="s">
        <v>77</v>
      </c>
      <c r="K1005" s="4">
        <f t="shared" si="15"/>
        <v>279.5</v>
      </c>
      <c r="L1005" s="49">
        <f>IF($K1005&lt;=hypothèses!$BG$2,1,IF(AND($K1005&gt;hypothèses!$BF$3,$K1005&lt;=hypothèses!$BG$3),2,IF(AND($K1005&gt;hypothèses!$BF$4,$K1005&lt;=hypothèses!$BG$4),3,IF(AND($K1005&gt;hypothèses!$BF$5,$K1005&lt;=hypothèses!$BG$5),4,IF(AND($K1005&gt;hypothèses!$BF$6,$K1005&lt;=hypothèses!$BG$6),5,IF(AND($K1005&gt;hypothèses!$BF$7,$K1005&lt;=hypothèses!$BG$7),6,IF(AND($K1005&gt;hypothèses!$BF$8,$K1005&lt;=hypothèses!$BG$8),7,IF(AND($K1005&gt;hypothèses!$BF$9,$K1005&lt;=hypothèses!$BG$9),8,IF(AND($K1005&gt;hypothèses!$BF$10,$K1005&lt;=hypothèses!$BG$10),9,IF(AND($K1005&gt;hypothèses!$BF$11,$K1005&lt;=hypothèses!$BG$11),10,IF(Tableau1[[#This Row],[QF mens]]&gt;hypothèses!BG1014,10,"")))))))))))</f>
        <v>2</v>
      </c>
      <c r="M1005" s="49">
        <f>IF($K1005&lt;=hypothèses!$BY$2,1,IF(AND($K1005&gt;hypothèses!$BX$3,$K1005&lt;=hypothèses!$BY$3),2,IF(AND($K1005&gt;hypothèses!$BX$4,$K1005&lt;=hypothèses!$BY$4),3,IF(AND($K1005&gt;hypothèses!$BX$5,$K1005&lt;=hypothèses!$BY$5),4,IF(AND($K1005&gt;hypothèses!$BX$6,$K1005&lt;=hypothèses!$BY$6),5,IF(AND($K1005&gt;hypothèses!$BX$7,$K1005&lt;=hypothèses!$BY$7),6,IF(AND($K1005&gt;hypothèses!$BX$8,$K1005&lt;=hypothèses!$BY$8),7,IF(AND($K1005&gt;hypothèses!$BX$9,$K1005&lt;=hypothèses!$BY$9),8,IF(AND($K1005&gt;hypothèses!$BX$10,$K1005&lt;=hypothèses!$BY$10),9,IF(AND($K1005&gt;hypothèses!$BX$11,$K1005&lt;=hypothèses!$BY$11),10,IF(Tableau1[[#This Row],[QF mens]]&gt;hypothèses!BH1014,10,"")))))))))))</f>
        <v>1</v>
      </c>
      <c r="N1005" s="49" t="s">
        <v>82</v>
      </c>
      <c r="O1005" s="49" t="s">
        <v>77</v>
      </c>
      <c r="P1005" s="49" t="s">
        <v>83</v>
      </c>
      <c r="Q1005" s="49" t="s">
        <v>82</v>
      </c>
      <c r="T1005">
        <v>0</v>
      </c>
      <c r="U1005" s="58" t="str" cm="1">
        <f t="array" ref="U100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005" s="58">
        <f>IF(R1005="Tarif Frais de dossier",30,IF(T1005&lt;0,0,IF(AND(D1005=hypothèses!$BR$2,R1005=hypothèses!$BI$1),IF(K1005&lt;=hypothèses!$BP$2,hypothèses!$BS$2,IF(K1005&gt;=hypothèses!$BQ$2,hypothèses!$BT$2,K1005*hypothèses!$BU$2)),IF(AND(D1005=hypothèses!$BR$3,R1005=hypothèses!$BI$1),IF(K1005&lt;=hypothèses!$BP$3,hypothèses!$BS$3,IF(K1005&gt;=hypothèses!$BQ$3,hypothèses!$BT$3,K1005*hypothèses!$BU$3)),IF(AND(D1005=hypothèses!$BR$5,R1005=hypothèses!$BJ$1),IF(K1005&lt;=hypothèses!$BP$5,hypothèses!$BS$5,IF(K1005&gt;=hypothèses!$BQ$5,hypothèses!$BT$5,K1005*hypothèses!$BU$5)),IF(AND(D1005=hypothèses!$BR$6,R1005=hypothèses!$BJ$1),IF(K1005&lt;=hypothèses!$BP$6,hypothèses!$BS$6,IF(K1005&gt;=hypothèses!$BQ$6,hypothèses!$BT$6,K1005*hypothèses!$BU$6)),IF(AND(D1005=hypothèses!$BR$8,R1005=hypothèses!$BK$1),IF(K1005&lt;=hypothèses!$BP$8,hypothèses!$BS$8,IF(K1005&gt;=hypothèses!$BQ$8,hypothèses!$BT$8,K1005*hypothèses!$BU$8)),IF(AND(D1005=hypothèses!$BR$9,R1005=hypothèses!$BK$1),IF(K1005&lt;=hypothèses!$BP$9,hypothèses!$BS$9,IF(K1005&gt;=hypothèses!$BQ$9,hypothèses!$BT$9,K1005*hypothèses!$BU$9)),IF(AND(D1005=hypothèses!$BR$11,R1005=hypothèses!$BL$1),IF(K1005&lt;=hypothèses!$BP$11,hypothèses!$BS$11,IF(K1005&gt;=hypothèses!$BQ$11,hypothèses!$BT$11,K1005*hypothèses!$BU$11)),IF(AND(D1005=hypothèses!$BR$12,R1005=hypothèses!$BL$1),IF(K1005&lt;=hypothèses!$BP$12,hypothèses!$BS$12,IF(K1005&gt;=hypothèses!$BQ$12,hypothèses!$BT$12,K1005*hypothèses!$BU$12)),IF(AND(D1005=hypothèses!$BR$14,R1005=hypothèses!$BM$1),IF(K1005&lt;=hypothèses!$BP$14,hypothèses!$BS$14,IF(K1005&gt;=hypothèses!$BQ$14,hypothèses!$BT$14,K1005*hypothèses!$BU$14)),IF(AND(D1005=hypothèses!$BR$15,R1005=hypothèses!$BM$1),IF(K1005&lt;=hypothèses!$BP$15,hypothèses!$BS$15,IF(K1005&gt;=hypothèses!$BQ$15,hypothèses!$BT$15,K1005*hypothèses!$BU$15)),IF(AND(D1005=hypothèses!$BR$17,R1005=hypothèses!$BN$1),IF(K1005&lt;=hypothèses!$BP$17,hypothèses!$BS$17,IF(K1005&gt;=hypothèses!$BQ$17,hypothèses!$BT$17,K1005*hypothèses!$BU$17)),IF(AND(D1005=hypothèses!$BR$18,R1005=hypothèses!$BN$1),IF(K1005&lt;=hypothèses!$BP$18,hypothèses!$BS$18,IF(K1005&gt;=hypothèses!$BQ$18,hypothèses!$BT$18,K1005*hypothèses!$BU$18)),0))))))))))))))</f>
        <v>0</v>
      </c>
      <c r="W1005" t="str" cm="1">
        <f t="array" ref="W1005">IFERROR(IF(T1005&lt;0,0,IF(R1005="tarif frais de dossier",30,K1005*INDEX(hypothèses!$CC$2:$CR$21,MATCH(1,(K1005&gt;=hypothèses!$BX$2:$BX$21)*(K1005&lt;hypothèses!$BY$2:$BY$21)*(D1005="Villeurbanne")+(K1005&gt;=hypothèses!$BX$12:$BX$21)*(K1005&lt;hypothèses!$BY$12:$BY$21)*(D1005="Hors Villeurbanne"),0),CHOOSE(MATCH(R1005,{"tarif eveil";"tarif courant";"tarif pratiques collectives";"tarif troisième cycle renforcé PPES";"tarif cumul";"tarif location"},0),1,4,7,10,13,16)))),"")</f>
        <v/>
      </c>
    </row>
    <row r="1006" spans="1:23">
      <c r="A1006" s="71" t="s">
        <v>71</v>
      </c>
      <c r="B1006" s="71" t="s">
        <v>72</v>
      </c>
      <c r="C1006" s="71" t="s">
        <v>73</v>
      </c>
      <c r="D1006" t="s">
        <v>70</v>
      </c>
      <c r="E1006" s="59">
        <v>3354</v>
      </c>
      <c r="F1006">
        <v>2</v>
      </c>
      <c r="G1006">
        <v>1</v>
      </c>
      <c r="H1006">
        <f>IF(Tableau1[[#This Row],[Tranche RFR]]&gt;=2,Tableau1[[#This Row],[Tranche RFR]]-1,Tableau1[[#This Row],[Tranche RFR]])</f>
        <v>1</v>
      </c>
      <c r="I1006">
        <f>Tableau1[[#This Row],[RFR]]/Tableau1[[#This Row],[nb parts sans couple]]</f>
        <v>3354</v>
      </c>
      <c r="J1006" t="s">
        <v>77</v>
      </c>
      <c r="K1006" s="4">
        <f t="shared" si="15"/>
        <v>279.5</v>
      </c>
      <c r="L1006" s="49">
        <f>IF($K1006&lt;=hypothèses!$BG$2,1,IF(AND($K1006&gt;hypothèses!$BF$3,$K1006&lt;=hypothèses!$BG$3),2,IF(AND($K1006&gt;hypothèses!$BF$4,$K1006&lt;=hypothèses!$BG$4),3,IF(AND($K1006&gt;hypothèses!$BF$5,$K1006&lt;=hypothèses!$BG$5),4,IF(AND($K1006&gt;hypothèses!$BF$6,$K1006&lt;=hypothèses!$BG$6),5,IF(AND($K1006&gt;hypothèses!$BF$7,$K1006&lt;=hypothèses!$BG$7),6,IF(AND($K1006&gt;hypothèses!$BF$8,$K1006&lt;=hypothèses!$BG$8),7,IF(AND($K1006&gt;hypothèses!$BF$9,$K1006&lt;=hypothèses!$BG$9),8,IF(AND($K1006&gt;hypothèses!$BF$10,$K1006&lt;=hypothèses!$BG$10),9,IF(AND($K1006&gt;hypothèses!$BF$11,$K1006&lt;=hypothèses!$BG$11),10,IF(Tableau1[[#This Row],[QF mens]]&gt;hypothèses!BG1015,10,"")))))))))))</f>
        <v>2</v>
      </c>
      <c r="M1006" s="49">
        <f>IF($K1006&lt;=hypothèses!$BY$2,1,IF(AND($K1006&gt;hypothèses!$BX$3,$K1006&lt;=hypothèses!$BY$3),2,IF(AND($K1006&gt;hypothèses!$BX$4,$K1006&lt;=hypothèses!$BY$4),3,IF(AND($K1006&gt;hypothèses!$BX$5,$K1006&lt;=hypothèses!$BY$5),4,IF(AND($K1006&gt;hypothèses!$BX$6,$K1006&lt;=hypothèses!$BY$6),5,IF(AND($K1006&gt;hypothèses!$BX$7,$K1006&lt;=hypothèses!$BY$7),6,IF(AND($K1006&gt;hypothèses!$BX$8,$K1006&lt;=hypothèses!$BY$8),7,IF(AND($K1006&gt;hypothèses!$BX$9,$K1006&lt;=hypothèses!$BY$9),8,IF(AND($K1006&gt;hypothèses!$BX$10,$K1006&lt;=hypothèses!$BY$10),9,IF(AND($K1006&gt;hypothèses!$BX$11,$K1006&lt;=hypothèses!$BY$11),10,IF(Tableau1[[#This Row],[QF mens]]&gt;hypothèses!BH1015,10,"")))))))))))</f>
        <v>1</v>
      </c>
      <c r="N1006" s="49" t="s">
        <v>82</v>
      </c>
      <c r="O1006" s="49" t="s">
        <v>77</v>
      </c>
      <c r="P1006" s="49" t="s">
        <v>83</v>
      </c>
      <c r="Q1006" s="49" t="s">
        <v>82</v>
      </c>
      <c r="T1006">
        <v>0</v>
      </c>
      <c r="U1006" s="58" t="str" cm="1">
        <f t="array" ref="U100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006" s="58">
        <f>IF(R1006="Tarif Frais de dossier",30,IF(T1006&lt;0,0,IF(AND(D1006=hypothèses!$BR$2,R1006=hypothèses!$BI$1),IF(K1006&lt;=hypothèses!$BP$2,hypothèses!$BS$2,IF(K1006&gt;=hypothèses!$BQ$2,hypothèses!$BT$2,K1006*hypothèses!$BU$2)),IF(AND(D1006=hypothèses!$BR$3,R1006=hypothèses!$BI$1),IF(K1006&lt;=hypothèses!$BP$3,hypothèses!$BS$3,IF(K1006&gt;=hypothèses!$BQ$3,hypothèses!$BT$3,K1006*hypothèses!$BU$3)),IF(AND(D1006=hypothèses!$BR$5,R1006=hypothèses!$BJ$1),IF(K1006&lt;=hypothèses!$BP$5,hypothèses!$BS$5,IF(K1006&gt;=hypothèses!$BQ$5,hypothèses!$BT$5,K1006*hypothèses!$BU$5)),IF(AND(D1006=hypothèses!$BR$6,R1006=hypothèses!$BJ$1),IF(K1006&lt;=hypothèses!$BP$6,hypothèses!$BS$6,IF(K1006&gt;=hypothèses!$BQ$6,hypothèses!$BT$6,K1006*hypothèses!$BU$6)),IF(AND(D1006=hypothèses!$BR$8,R1006=hypothèses!$BK$1),IF(K1006&lt;=hypothèses!$BP$8,hypothèses!$BS$8,IF(K1006&gt;=hypothèses!$BQ$8,hypothèses!$BT$8,K1006*hypothèses!$BU$8)),IF(AND(D1006=hypothèses!$BR$9,R1006=hypothèses!$BK$1),IF(K1006&lt;=hypothèses!$BP$9,hypothèses!$BS$9,IF(K1006&gt;=hypothèses!$BQ$9,hypothèses!$BT$9,K1006*hypothèses!$BU$9)),IF(AND(D1006=hypothèses!$BR$11,R1006=hypothèses!$BL$1),IF(K1006&lt;=hypothèses!$BP$11,hypothèses!$BS$11,IF(K1006&gt;=hypothèses!$BQ$11,hypothèses!$BT$11,K1006*hypothèses!$BU$11)),IF(AND(D1006=hypothèses!$BR$12,R1006=hypothèses!$BL$1),IF(K1006&lt;=hypothèses!$BP$12,hypothèses!$BS$12,IF(K1006&gt;=hypothèses!$BQ$12,hypothèses!$BT$12,K1006*hypothèses!$BU$12)),IF(AND(D1006=hypothèses!$BR$14,R1006=hypothèses!$BM$1),IF(K1006&lt;=hypothèses!$BP$14,hypothèses!$BS$14,IF(K1006&gt;=hypothèses!$BQ$14,hypothèses!$BT$14,K1006*hypothèses!$BU$14)),IF(AND(D1006=hypothèses!$BR$15,R1006=hypothèses!$BM$1),IF(K1006&lt;=hypothèses!$BP$15,hypothèses!$BS$15,IF(K1006&gt;=hypothèses!$BQ$15,hypothèses!$BT$15,K1006*hypothèses!$BU$15)),IF(AND(D1006=hypothèses!$BR$17,R1006=hypothèses!$BN$1),IF(K1006&lt;=hypothèses!$BP$17,hypothèses!$BS$17,IF(K1006&gt;=hypothèses!$BQ$17,hypothèses!$BT$17,K1006*hypothèses!$BU$17)),IF(AND(D1006=hypothèses!$BR$18,R1006=hypothèses!$BN$1),IF(K1006&lt;=hypothèses!$BP$18,hypothèses!$BS$18,IF(K1006&gt;=hypothèses!$BQ$18,hypothèses!$BT$18,K1006*hypothèses!$BU$18)),0))))))))))))))</f>
        <v>0</v>
      </c>
      <c r="W1006" t="str" cm="1">
        <f t="array" ref="W1006">IFERROR(IF(T1006&lt;0,0,IF(R1006="tarif frais de dossier",30,K1006*INDEX(hypothèses!$CC$2:$CR$21,MATCH(1,(K1006&gt;=hypothèses!$BX$2:$BX$21)*(K1006&lt;hypothèses!$BY$2:$BY$21)*(D1006="Villeurbanne")+(K1006&gt;=hypothèses!$BX$12:$BX$21)*(K1006&lt;hypothèses!$BY$12:$BY$21)*(D1006="Hors Villeurbanne"),0),CHOOSE(MATCH(R1006,{"tarif eveil";"tarif courant";"tarif pratiques collectives";"tarif troisième cycle renforcé PPES";"tarif cumul";"tarif location"},0),1,4,7,10,13,16)))),"")</f>
        <v/>
      </c>
    </row>
    <row r="1007" spans="1:23">
      <c r="A1007" s="72" t="s">
        <v>71</v>
      </c>
      <c r="B1007" s="72" t="s">
        <v>72</v>
      </c>
      <c r="C1007" s="72" t="s">
        <v>73</v>
      </c>
      <c r="D1007" t="s">
        <v>70</v>
      </c>
      <c r="E1007" s="59">
        <v>6558</v>
      </c>
      <c r="F1007">
        <v>3</v>
      </c>
      <c r="G1007">
        <v>1</v>
      </c>
      <c r="H1007">
        <f>IF(Tableau1[[#This Row],[Tranche RFR]]&gt;=2,Tableau1[[#This Row],[Tranche RFR]]-1,Tableau1[[#This Row],[Tranche RFR]])</f>
        <v>2</v>
      </c>
      <c r="I1007">
        <f>Tableau1[[#This Row],[RFR]]/Tableau1[[#This Row],[nb parts sans couple]]</f>
        <v>3279</v>
      </c>
      <c r="J1007" t="s">
        <v>77</v>
      </c>
      <c r="K1007" s="4">
        <f t="shared" si="15"/>
        <v>546.5</v>
      </c>
      <c r="L1007" s="49">
        <f>IF($K1007&lt;=hypothèses!$BG$2,1,IF(AND($K1007&gt;hypothèses!$BF$3,$K1007&lt;=hypothèses!$BG$3),2,IF(AND($K1007&gt;hypothèses!$BF$4,$K1007&lt;=hypothèses!$BG$4),3,IF(AND($K1007&gt;hypothèses!$BF$5,$K1007&lt;=hypothèses!$BG$5),4,IF(AND($K1007&gt;hypothèses!$BF$6,$K1007&lt;=hypothèses!$BG$6),5,IF(AND($K1007&gt;hypothèses!$BF$7,$K1007&lt;=hypothèses!$BG$7),6,IF(AND($K1007&gt;hypothèses!$BF$8,$K1007&lt;=hypothèses!$BG$8),7,IF(AND($K1007&gt;hypothèses!$BF$9,$K1007&lt;=hypothèses!$BG$9),8,IF(AND($K1007&gt;hypothèses!$BF$10,$K1007&lt;=hypothèses!$BG$10),9,IF(AND($K1007&gt;hypothèses!$BF$11,$K1007&lt;=hypothèses!$BG$11),10,IF(Tableau1[[#This Row],[QF mens]]&gt;hypothèses!BG1016,10,"")))))))))))</f>
        <v>3</v>
      </c>
      <c r="M1007" s="49">
        <f>IF($K1007&lt;=hypothèses!$BY$2,1,IF(AND($K1007&gt;hypothèses!$BX$3,$K1007&lt;=hypothèses!$BY$3),2,IF(AND($K1007&gt;hypothèses!$BX$4,$K1007&lt;=hypothèses!$BY$4),3,IF(AND($K1007&gt;hypothèses!$BX$5,$K1007&lt;=hypothèses!$BY$5),4,IF(AND($K1007&gt;hypothèses!$BX$6,$K1007&lt;=hypothèses!$BY$6),5,IF(AND($K1007&gt;hypothèses!$BX$7,$K1007&lt;=hypothèses!$BY$7),6,IF(AND($K1007&gt;hypothèses!$BX$8,$K1007&lt;=hypothèses!$BY$8),7,IF(AND($K1007&gt;hypothèses!$BX$9,$K1007&lt;=hypothèses!$BY$9),8,IF(AND($K1007&gt;hypothèses!$BX$10,$K1007&lt;=hypothèses!$BY$10),9,IF(AND($K1007&gt;hypothèses!$BX$11,$K1007&lt;=hypothèses!$BY$11),10,IF(Tableau1[[#This Row],[QF mens]]&gt;hypothèses!BH1016,10,"")))))))))))</f>
        <v>2</v>
      </c>
      <c r="N1007" s="49" t="s">
        <v>82</v>
      </c>
      <c r="O1007" s="49" t="s">
        <v>77</v>
      </c>
      <c r="P1007" s="49" t="s">
        <v>83</v>
      </c>
      <c r="Q1007" s="49" t="s">
        <v>82</v>
      </c>
      <c r="R1007" t="s">
        <v>12</v>
      </c>
      <c r="S1007">
        <v>1</v>
      </c>
      <c r="T1007">
        <v>791</v>
      </c>
      <c r="U1007" s="58" cm="1">
        <f t="array" ref="U100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895.22</v>
      </c>
      <c r="V1007" s="58">
        <f>IF(R1007="Tarif Frais de dossier",30,IF(T1007&lt;0,0,IF(AND(D1007=hypothèses!$BR$2,R1007=hypothèses!$BI$1),IF(K1007&lt;=hypothèses!$BP$2,hypothèses!$BS$2,IF(K1007&gt;=hypothèses!$BQ$2,hypothèses!$BT$2,K1007*hypothèses!$BU$2)),IF(AND(D1007=hypothèses!$BR$3,R1007=hypothèses!$BI$1),IF(K1007&lt;=hypothèses!$BP$3,hypothèses!$BS$3,IF(K1007&gt;=hypothèses!$BQ$3,hypothèses!$BT$3,K1007*hypothèses!$BU$3)),IF(AND(D1007=hypothèses!$BR$5,R1007=hypothèses!$BJ$1),IF(K1007&lt;=hypothèses!$BP$5,hypothèses!$BS$5,IF(K1007&gt;=hypothèses!$BQ$5,hypothèses!$BT$5,K1007*hypothèses!$BU$5)),IF(AND(D1007=hypothèses!$BR$6,R1007=hypothèses!$BJ$1),IF(K1007&lt;=hypothèses!$BP$6,hypothèses!$BS$6,IF(K1007&gt;=hypothèses!$BQ$6,hypothèses!$BT$6,K1007*hypothèses!$BU$6)),IF(AND(D1007=hypothèses!$BR$8,R1007=hypothèses!$BK$1),IF(K1007&lt;=hypothèses!$BP$8,hypothèses!$BS$8,IF(K1007&gt;=hypothèses!$BQ$8,hypothèses!$BT$8,K1007*hypothèses!$BU$8)),IF(AND(D1007=hypothèses!$BR$9,R1007=hypothèses!$BK$1),IF(K1007&lt;=hypothèses!$BP$9,hypothèses!$BS$9,IF(K1007&gt;=hypothèses!$BQ$9,hypothèses!$BT$9,K1007*hypothèses!$BU$9)),IF(AND(D1007=hypothèses!$BR$11,R1007=hypothèses!$BL$1),IF(K1007&lt;=hypothèses!$BP$11,hypothèses!$BS$11,IF(K1007&gt;=hypothèses!$BQ$11,hypothèses!$BT$11,K1007*hypothèses!$BU$11)),IF(AND(D1007=hypothèses!$BR$12,R1007=hypothèses!$BL$1),IF(K1007&lt;=hypothèses!$BP$12,hypothèses!$BS$12,IF(K1007&gt;=hypothèses!$BQ$12,hypothèses!$BT$12,K1007*hypothèses!$BU$12)),IF(AND(D1007=hypothèses!$BR$14,R1007=hypothèses!$BM$1),IF(K1007&lt;=hypothèses!$BP$14,hypothèses!$BS$14,IF(K1007&gt;=hypothèses!$BQ$14,hypothèses!$BT$14,K1007*hypothèses!$BU$14)),IF(AND(D1007=hypothèses!$BR$15,R1007=hypothèses!$BM$1),IF(K1007&lt;=hypothèses!$BP$15,hypothèses!$BS$15,IF(K1007&gt;=hypothèses!$BQ$15,hypothèses!$BT$15,K1007*hypothèses!$BU$15)),IF(AND(D1007=hypothèses!$BR$17,R1007=hypothèses!$BN$1),IF(K1007&lt;=hypothèses!$BP$17,hypothèses!$BS$17,IF(K1007&gt;=hypothèses!$BQ$17,hypothèses!$BT$17,K1007*hypothèses!$BU$17)),IF(AND(D1007=hypothèses!$BR$18,R1007=hypothèses!$BN$1),IF(K1007&lt;=hypothèses!$BP$18,hypothèses!$BS$18,IF(K1007&gt;=hypothèses!$BQ$18,hypothèses!$BT$18,K1007*hypothèses!$BU$18)),0))))))))))))))</f>
        <v>791</v>
      </c>
      <c r="W1007" t="str" cm="1">
        <f t="array" ref="W1007">IFERROR(IF(T1007&lt;0,0,IF(R1007="tarif frais de dossier",30,K1007*INDEX(hypothèses!$CC$2:$CR$21,MATCH(1,(K1007&gt;=hypothèses!$BX$2:$BX$21)*(K1007&lt;hypothèses!$BY$2:$BY$21)*(D1007="Villeurbanne")+(K1007&gt;=hypothèses!$BX$12:$BX$21)*(K1007&lt;hypothèses!$BY$12:$BY$21)*(D1007="Hors Villeurbanne"),0),CHOOSE(MATCH(R1007,{"tarif eveil";"tarif courant";"tarif pratiques collectives";"tarif troisième cycle renforcé PPES";"tarif cumul";"tarif location"},0),1,4,7,10,13,16)))),"")</f>
        <v/>
      </c>
    </row>
    <row r="1008" spans="1:23">
      <c r="A1008" s="71" t="s">
        <v>71</v>
      </c>
      <c r="B1008" s="71" t="s">
        <v>72</v>
      </c>
      <c r="C1008" s="71" t="s">
        <v>73</v>
      </c>
      <c r="D1008" t="s">
        <v>70</v>
      </c>
      <c r="E1008" s="59">
        <v>6558</v>
      </c>
      <c r="F1008">
        <v>3</v>
      </c>
      <c r="G1008">
        <v>1</v>
      </c>
      <c r="H1008">
        <f>IF(Tableau1[[#This Row],[Tranche RFR]]&gt;=2,Tableau1[[#This Row],[Tranche RFR]]-1,Tableau1[[#This Row],[Tranche RFR]])</f>
        <v>2</v>
      </c>
      <c r="I1008">
        <f>Tableau1[[#This Row],[RFR]]/Tableau1[[#This Row],[nb parts sans couple]]</f>
        <v>3279</v>
      </c>
      <c r="J1008" t="s">
        <v>77</v>
      </c>
      <c r="K1008" s="4">
        <f t="shared" si="15"/>
        <v>546.5</v>
      </c>
      <c r="L1008" s="49">
        <f>IF($K1008&lt;=hypothèses!$BG$2,1,IF(AND($K1008&gt;hypothèses!$BF$3,$K1008&lt;=hypothèses!$BG$3),2,IF(AND($K1008&gt;hypothèses!$BF$4,$K1008&lt;=hypothèses!$BG$4),3,IF(AND($K1008&gt;hypothèses!$BF$5,$K1008&lt;=hypothèses!$BG$5),4,IF(AND($K1008&gt;hypothèses!$BF$6,$K1008&lt;=hypothèses!$BG$6),5,IF(AND($K1008&gt;hypothèses!$BF$7,$K1008&lt;=hypothèses!$BG$7),6,IF(AND($K1008&gt;hypothèses!$BF$8,$K1008&lt;=hypothèses!$BG$8),7,IF(AND($K1008&gt;hypothèses!$BF$9,$K1008&lt;=hypothèses!$BG$9),8,IF(AND($K1008&gt;hypothèses!$BF$10,$K1008&lt;=hypothèses!$BG$10),9,IF(AND($K1008&gt;hypothèses!$BF$11,$K1008&lt;=hypothèses!$BG$11),10,IF(Tableau1[[#This Row],[QF mens]]&gt;hypothèses!BG1017,10,"")))))))))))</f>
        <v>3</v>
      </c>
      <c r="M1008" s="49">
        <f>IF($K1008&lt;=hypothèses!$BY$2,1,IF(AND($K1008&gt;hypothèses!$BX$3,$K1008&lt;=hypothèses!$BY$3),2,IF(AND($K1008&gt;hypothèses!$BX$4,$K1008&lt;=hypothèses!$BY$4),3,IF(AND($K1008&gt;hypothèses!$BX$5,$K1008&lt;=hypothèses!$BY$5),4,IF(AND($K1008&gt;hypothèses!$BX$6,$K1008&lt;=hypothèses!$BY$6),5,IF(AND($K1008&gt;hypothèses!$BX$7,$K1008&lt;=hypothèses!$BY$7),6,IF(AND($K1008&gt;hypothèses!$BX$8,$K1008&lt;=hypothèses!$BY$8),7,IF(AND($K1008&gt;hypothèses!$BX$9,$K1008&lt;=hypothèses!$BY$9),8,IF(AND($K1008&gt;hypothèses!$BX$10,$K1008&lt;=hypothèses!$BY$10),9,IF(AND($K1008&gt;hypothèses!$BX$11,$K1008&lt;=hypothèses!$BY$11),10,IF(Tableau1[[#This Row],[QF mens]]&gt;hypothèses!BH1017,10,"")))))))))))</f>
        <v>2</v>
      </c>
      <c r="N1008" s="49" t="s">
        <v>82</v>
      </c>
      <c r="O1008" s="49" t="s">
        <v>77</v>
      </c>
      <c r="P1008" s="49" t="s">
        <v>83</v>
      </c>
      <c r="Q1008" s="49" t="s">
        <v>82</v>
      </c>
      <c r="T1008">
        <v>0</v>
      </c>
      <c r="U1008" s="58" t="str" cm="1">
        <f t="array" ref="U100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008" s="58">
        <f>IF(R1008="Tarif Frais de dossier",30,IF(T1008&lt;0,0,IF(AND(D1008=hypothèses!$BR$2,R1008=hypothèses!$BI$1),IF(K1008&lt;=hypothèses!$BP$2,hypothèses!$BS$2,IF(K1008&gt;=hypothèses!$BQ$2,hypothèses!$BT$2,K1008*hypothèses!$BU$2)),IF(AND(D1008=hypothèses!$BR$3,R1008=hypothèses!$BI$1),IF(K1008&lt;=hypothèses!$BP$3,hypothèses!$BS$3,IF(K1008&gt;=hypothèses!$BQ$3,hypothèses!$BT$3,K1008*hypothèses!$BU$3)),IF(AND(D1008=hypothèses!$BR$5,R1008=hypothèses!$BJ$1),IF(K1008&lt;=hypothèses!$BP$5,hypothèses!$BS$5,IF(K1008&gt;=hypothèses!$BQ$5,hypothèses!$BT$5,K1008*hypothèses!$BU$5)),IF(AND(D1008=hypothèses!$BR$6,R1008=hypothèses!$BJ$1),IF(K1008&lt;=hypothèses!$BP$6,hypothèses!$BS$6,IF(K1008&gt;=hypothèses!$BQ$6,hypothèses!$BT$6,K1008*hypothèses!$BU$6)),IF(AND(D1008=hypothèses!$BR$8,R1008=hypothèses!$BK$1),IF(K1008&lt;=hypothèses!$BP$8,hypothèses!$BS$8,IF(K1008&gt;=hypothèses!$BQ$8,hypothèses!$BT$8,K1008*hypothèses!$BU$8)),IF(AND(D1008=hypothèses!$BR$9,R1008=hypothèses!$BK$1),IF(K1008&lt;=hypothèses!$BP$9,hypothèses!$BS$9,IF(K1008&gt;=hypothèses!$BQ$9,hypothèses!$BT$9,K1008*hypothèses!$BU$9)),IF(AND(D1008=hypothèses!$BR$11,R1008=hypothèses!$BL$1),IF(K1008&lt;=hypothèses!$BP$11,hypothèses!$BS$11,IF(K1008&gt;=hypothèses!$BQ$11,hypothèses!$BT$11,K1008*hypothèses!$BU$11)),IF(AND(D1008=hypothèses!$BR$12,R1008=hypothèses!$BL$1),IF(K1008&lt;=hypothèses!$BP$12,hypothèses!$BS$12,IF(K1008&gt;=hypothèses!$BQ$12,hypothèses!$BT$12,K1008*hypothèses!$BU$12)),IF(AND(D1008=hypothèses!$BR$14,R1008=hypothèses!$BM$1),IF(K1008&lt;=hypothèses!$BP$14,hypothèses!$BS$14,IF(K1008&gt;=hypothèses!$BQ$14,hypothèses!$BT$14,K1008*hypothèses!$BU$14)),IF(AND(D1008=hypothèses!$BR$15,R1008=hypothèses!$BM$1),IF(K1008&lt;=hypothèses!$BP$15,hypothèses!$BS$15,IF(K1008&gt;=hypothèses!$BQ$15,hypothèses!$BT$15,K1008*hypothèses!$BU$15)),IF(AND(D1008=hypothèses!$BR$17,R1008=hypothèses!$BN$1),IF(K1008&lt;=hypothèses!$BP$17,hypothèses!$BS$17,IF(K1008&gt;=hypothèses!$BQ$17,hypothèses!$BT$17,K1008*hypothèses!$BU$17)),IF(AND(D1008=hypothèses!$BR$18,R1008=hypothèses!$BN$1),IF(K1008&lt;=hypothèses!$BP$18,hypothèses!$BS$18,IF(K1008&gt;=hypothèses!$BQ$18,hypothèses!$BT$18,K1008*hypothèses!$BU$18)),0))))))))))))))</f>
        <v>0</v>
      </c>
      <c r="W1008" t="str" cm="1">
        <f t="array" ref="W1008">IFERROR(IF(T1008&lt;0,0,IF(R1008="tarif frais de dossier",30,K1008*INDEX(hypothèses!$CC$2:$CR$21,MATCH(1,(K1008&gt;=hypothèses!$BX$2:$BX$21)*(K1008&lt;hypothèses!$BY$2:$BY$21)*(D1008="Villeurbanne")+(K1008&gt;=hypothèses!$BX$12:$BX$21)*(K1008&lt;hypothèses!$BY$12:$BY$21)*(D1008="Hors Villeurbanne"),0),CHOOSE(MATCH(R1008,{"tarif eveil";"tarif courant";"tarif pratiques collectives";"tarif troisième cycle renforcé PPES";"tarif cumul";"tarif location"},0),1,4,7,10,13,16)))),"")</f>
        <v/>
      </c>
    </row>
    <row r="1009" spans="1:23">
      <c r="A1009" s="72" t="s">
        <v>71</v>
      </c>
      <c r="B1009" s="72" t="s">
        <v>72</v>
      </c>
      <c r="C1009" s="72" t="s">
        <v>73</v>
      </c>
      <c r="D1009" t="s">
        <v>70</v>
      </c>
      <c r="E1009" s="59">
        <v>6558</v>
      </c>
      <c r="F1009">
        <v>3</v>
      </c>
      <c r="G1009">
        <v>1</v>
      </c>
      <c r="H1009">
        <f>IF(Tableau1[[#This Row],[Tranche RFR]]&gt;=2,Tableau1[[#This Row],[Tranche RFR]]-1,Tableau1[[#This Row],[Tranche RFR]])</f>
        <v>2</v>
      </c>
      <c r="I1009">
        <f>Tableau1[[#This Row],[RFR]]/Tableau1[[#This Row],[nb parts sans couple]]</f>
        <v>3279</v>
      </c>
      <c r="J1009" t="s">
        <v>77</v>
      </c>
      <c r="K1009" s="4">
        <f t="shared" si="15"/>
        <v>546.5</v>
      </c>
      <c r="L1009" s="49">
        <f>IF($K1009&lt;=hypothèses!$BG$2,1,IF(AND($K1009&gt;hypothèses!$BF$3,$K1009&lt;=hypothèses!$BG$3),2,IF(AND($K1009&gt;hypothèses!$BF$4,$K1009&lt;=hypothèses!$BG$4),3,IF(AND($K1009&gt;hypothèses!$BF$5,$K1009&lt;=hypothèses!$BG$5),4,IF(AND($K1009&gt;hypothèses!$BF$6,$K1009&lt;=hypothèses!$BG$6),5,IF(AND($K1009&gt;hypothèses!$BF$7,$K1009&lt;=hypothèses!$BG$7),6,IF(AND($K1009&gt;hypothèses!$BF$8,$K1009&lt;=hypothèses!$BG$8),7,IF(AND($K1009&gt;hypothèses!$BF$9,$K1009&lt;=hypothèses!$BG$9),8,IF(AND($K1009&gt;hypothèses!$BF$10,$K1009&lt;=hypothèses!$BG$10),9,IF(AND($K1009&gt;hypothèses!$BF$11,$K1009&lt;=hypothèses!$BG$11),10,IF(Tableau1[[#This Row],[QF mens]]&gt;hypothèses!BG1018,10,"")))))))))))</f>
        <v>3</v>
      </c>
      <c r="M1009" s="49">
        <f>IF($K1009&lt;=hypothèses!$BY$2,1,IF(AND($K1009&gt;hypothèses!$BX$3,$K1009&lt;=hypothèses!$BY$3),2,IF(AND($K1009&gt;hypothèses!$BX$4,$K1009&lt;=hypothèses!$BY$4),3,IF(AND($K1009&gt;hypothèses!$BX$5,$K1009&lt;=hypothèses!$BY$5),4,IF(AND($K1009&gt;hypothèses!$BX$6,$K1009&lt;=hypothèses!$BY$6),5,IF(AND($K1009&gt;hypothèses!$BX$7,$K1009&lt;=hypothèses!$BY$7),6,IF(AND($K1009&gt;hypothèses!$BX$8,$K1009&lt;=hypothèses!$BY$8),7,IF(AND($K1009&gt;hypothèses!$BX$9,$K1009&lt;=hypothèses!$BY$9),8,IF(AND($K1009&gt;hypothèses!$BX$10,$K1009&lt;=hypothèses!$BY$10),9,IF(AND($K1009&gt;hypothèses!$BX$11,$K1009&lt;=hypothèses!$BY$11),10,IF(Tableau1[[#This Row],[QF mens]]&gt;hypothèses!BH1018,10,"")))))))))))</f>
        <v>2</v>
      </c>
      <c r="N1009" s="49" t="s">
        <v>82</v>
      </c>
      <c r="O1009" s="49" t="s">
        <v>77</v>
      </c>
      <c r="P1009" s="49" t="s">
        <v>83</v>
      </c>
      <c r="Q1009" s="49" t="s">
        <v>82</v>
      </c>
      <c r="T1009">
        <v>0</v>
      </c>
      <c r="U1009" s="58" t="str" cm="1">
        <f t="array" ref="U100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009" s="58">
        <f>IF(R1009="Tarif Frais de dossier",30,IF(T1009&lt;0,0,IF(AND(D1009=hypothèses!$BR$2,R1009=hypothèses!$BI$1),IF(K1009&lt;=hypothèses!$BP$2,hypothèses!$BS$2,IF(K1009&gt;=hypothèses!$BQ$2,hypothèses!$BT$2,K1009*hypothèses!$BU$2)),IF(AND(D1009=hypothèses!$BR$3,R1009=hypothèses!$BI$1),IF(K1009&lt;=hypothèses!$BP$3,hypothèses!$BS$3,IF(K1009&gt;=hypothèses!$BQ$3,hypothèses!$BT$3,K1009*hypothèses!$BU$3)),IF(AND(D1009=hypothèses!$BR$5,R1009=hypothèses!$BJ$1),IF(K1009&lt;=hypothèses!$BP$5,hypothèses!$BS$5,IF(K1009&gt;=hypothèses!$BQ$5,hypothèses!$BT$5,K1009*hypothèses!$BU$5)),IF(AND(D1009=hypothèses!$BR$6,R1009=hypothèses!$BJ$1),IF(K1009&lt;=hypothèses!$BP$6,hypothèses!$BS$6,IF(K1009&gt;=hypothèses!$BQ$6,hypothèses!$BT$6,K1009*hypothèses!$BU$6)),IF(AND(D1009=hypothèses!$BR$8,R1009=hypothèses!$BK$1),IF(K1009&lt;=hypothèses!$BP$8,hypothèses!$BS$8,IF(K1009&gt;=hypothèses!$BQ$8,hypothèses!$BT$8,K1009*hypothèses!$BU$8)),IF(AND(D1009=hypothèses!$BR$9,R1009=hypothèses!$BK$1),IF(K1009&lt;=hypothèses!$BP$9,hypothèses!$BS$9,IF(K1009&gt;=hypothèses!$BQ$9,hypothèses!$BT$9,K1009*hypothèses!$BU$9)),IF(AND(D1009=hypothèses!$BR$11,R1009=hypothèses!$BL$1),IF(K1009&lt;=hypothèses!$BP$11,hypothèses!$BS$11,IF(K1009&gt;=hypothèses!$BQ$11,hypothèses!$BT$11,K1009*hypothèses!$BU$11)),IF(AND(D1009=hypothèses!$BR$12,R1009=hypothèses!$BL$1),IF(K1009&lt;=hypothèses!$BP$12,hypothèses!$BS$12,IF(K1009&gt;=hypothèses!$BQ$12,hypothèses!$BT$12,K1009*hypothèses!$BU$12)),IF(AND(D1009=hypothèses!$BR$14,R1009=hypothèses!$BM$1),IF(K1009&lt;=hypothèses!$BP$14,hypothèses!$BS$14,IF(K1009&gt;=hypothèses!$BQ$14,hypothèses!$BT$14,K1009*hypothèses!$BU$14)),IF(AND(D1009=hypothèses!$BR$15,R1009=hypothèses!$BM$1),IF(K1009&lt;=hypothèses!$BP$15,hypothèses!$BS$15,IF(K1009&gt;=hypothèses!$BQ$15,hypothèses!$BT$15,K1009*hypothèses!$BU$15)),IF(AND(D1009=hypothèses!$BR$17,R1009=hypothèses!$BN$1),IF(K1009&lt;=hypothèses!$BP$17,hypothèses!$BS$17,IF(K1009&gt;=hypothèses!$BQ$17,hypothèses!$BT$17,K1009*hypothèses!$BU$17)),IF(AND(D1009=hypothèses!$BR$18,R1009=hypothèses!$BN$1),IF(K1009&lt;=hypothèses!$BP$18,hypothèses!$BS$18,IF(K1009&gt;=hypothèses!$BQ$18,hypothèses!$BT$18,K1009*hypothèses!$BU$18)),0))))))))))))))</f>
        <v>0</v>
      </c>
      <c r="W1009" t="str" cm="1">
        <f t="array" ref="W1009">IFERROR(IF(T1009&lt;0,0,IF(R1009="tarif frais de dossier",30,K1009*INDEX(hypothèses!$CC$2:$CR$21,MATCH(1,(K1009&gt;=hypothèses!$BX$2:$BX$21)*(K1009&lt;hypothèses!$BY$2:$BY$21)*(D1009="Villeurbanne")+(K1009&gt;=hypothèses!$BX$12:$BX$21)*(K1009&lt;hypothèses!$BY$12:$BY$21)*(D1009="Hors Villeurbanne"),0),CHOOSE(MATCH(R1009,{"tarif eveil";"tarif courant";"tarif pratiques collectives";"tarif troisième cycle renforcé PPES";"tarif cumul";"tarif location"},0),1,4,7,10,13,16)))),"")</f>
        <v/>
      </c>
    </row>
    <row r="1010" spans="1:23">
      <c r="A1010" s="71" t="s">
        <v>71</v>
      </c>
      <c r="B1010" s="71" t="s">
        <v>72</v>
      </c>
      <c r="C1010" s="71" t="s">
        <v>73</v>
      </c>
      <c r="D1010" t="s">
        <v>70</v>
      </c>
      <c r="E1010" s="59">
        <v>6558</v>
      </c>
      <c r="F1010">
        <v>3</v>
      </c>
      <c r="G1010">
        <v>1</v>
      </c>
      <c r="H1010">
        <f>IF(Tableau1[[#This Row],[Tranche RFR]]&gt;=2,Tableau1[[#This Row],[Tranche RFR]]-1,Tableau1[[#This Row],[Tranche RFR]])</f>
        <v>2</v>
      </c>
      <c r="I1010">
        <f>Tableau1[[#This Row],[RFR]]/Tableau1[[#This Row],[nb parts sans couple]]</f>
        <v>3279</v>
      </c>
      <c r="J1010" t="s">
        <v>77</v>
      </c>
      <c r="K1010" s="4">
        <f t="shared" si="15"/>
        <v>546.5</v>
      </c>
      <c r="L1010" s="49">
        <f>IF($K1010&lt;=hypothèses!$BG$2,1,IF(AND($K1010&gt;hypothèses!$BF$3,$K1010&lt;=hypothèses!$BG$3),2,IF(AND($K1010&gt;hypothèses!$BF$4,$K1010&lt;=hypothèses!$BG$4),3,IF(AND($K1010&gt;hypothèses!$BF$5,$K1010&lt;=hypothèses!$BG$5),4,IF(AND($K1010&gt;hypothèses!$BF$6,$K1010&lt;=hypothèses!$BG$6),5,IF(AND($K1010&gt;hypothèses!$BF$7,$K1010&lt;=hypothèses!$BG$7),6,IF(AND($K1010&gt;hypothèses!$BF$8,$K1010&lt;=hypothèses!$BG$8),7,IF(AND($K1010&gt;hypothèses!$BF$9,$K1010&lt;=hypothèses!$BG$9),8,IF(AND($K1010&gt;hypothèses!$BF$10,$K1010&lt;=hypothèses!$BG$10),9,IF(AND($K1010&gt;hypothèses!$BF$11,$K1010&lt;=hypothèses!$BG$11),10,IF(Tableau1[[#This Row],[QF mens]]&gt;hypothèses!BG1019,10,"")))))))))))</f>
        <v>3</v>
      </c>
      <c r="M1010" s="49">
        <f>IF($K1010&lt;=hypothèses!$BY$2,1,IF(AND($K1010&gt;hypothèses!$BX$3,$K1010&lt;=hypothèses!$BY$3),2,IF(AND($K1010&gt;hypothèses!$BX$4,$K1010&lt;=hypothèses!$BY$4),3,IF(AND($K1010&gt;hypothèses!$BX$5,$K1010&lt;=hypothèses!$BY$5),4,IF(AND($K1010&gt;hypothèses!$BX$6,$K1010&lt;=hypothèses!$BY$6),5,IF(AND($K1010&gt;hypothèses!$BX$7,$K1010&lt;=hypothèses!$BY$7),6,IF(AND($K1010&gt;hypothèses!$BX$8,$K1010&lt;=hypothèses!$BY$8),7,IF(AND($K1010&gt;hypothèses!$BX$9,$K1010&lt;=hypothèses!$BY$9),8,IF(AND($K1010&gt;hypothèses!$BX$10,$K1010&lt;=hypothèses!$BY$10),9,IF(AND($K1010&gt;hypothèses!$BX$11,$K1010&lt;=hypothèses!$BY$11),10,IF(Tableau1[[#This Row],[QF mens]]&gt;hypothèses!BH1019,10,"")))))))))))</f>
        <v>2</v>
      </c>
      <c r="N1010" s="49" t="s">
        <v>82</v>
      </c>
      <c r="O1010" s="49" t="s">
        <v>77</v>
      </c>
      <c r="P1010" s="49" t="s">
        <v>83</v>
      </c>
      <c r="Q1010" s="49" t="s">
        <v>82</v>
      </c>
      <c r="T1010">
        <v>0</v>
      </c>
      <c r="U1010" s="58" t="str" cm="1">
        <f t="array" ref="U101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010" s="58">
        <f>IF(R1010="Tarif Frais de dossier",30,IF(T1010&lt;0,0,IF(AND(D1010=hypothèses!$BR$2,R1010=hypothèses!$BI$1),IF(K1010&lt;=hypothèses!$BP$2,hypothèses!$BS$2,IF(K1010&gt;=hypothèses!$BQ$2,hypothèses!$BT$2,K1010*hypothèses!$BU$2)),IF(AND(D1010=hypothèses!$BR$3,R1010=hypothèses!$BI$1),IF(K1010&lt;=hypothèses!$BP$3,hypothèses!$BS$3,IF(K1010&gt;=hypothèses!$BQ$3,hypothèses!$BT$3,K1010*hypothèses!$BU$3)),IF(AND(D1010=hypothèses!$BR$5,R1010=hypothèses!$BJ$1),IF(K1010&lt;=hypothèses!$BP$5,hypothèses!$BS$5,IF(K1010&gt;=hypothèses!$BQ$5,hypothèses!$BT$5,K1010*hypothèses!$BU$5)),IF(AND(D1010=hypothèses!$BR$6,R1010=hypothèses!$BJ$1),IF(K1010&lt;=hypothèses!$BP$6,hypothèses!$BS$6,IF(K1010&gt;=hypothèses!$BQ$6,hypothèses!$BT$6,K1010*hypothèses!$BU$6)),IF(AND(D1010=hypothèses!$BR$8,R1010=hypothèses!$BK$1),IF(K1010&lt;=hypothèses!$BP$8,hypothèses!$BS$8,IF(K1010&gt;=hypothèses!$BQ$8,hypothèses!$BT$8,K1010*hypothèses!$BU$8)),IF(AND(D1010=hypothèses!$BR$9,R1010=hypothèses!$BK$1),IF(K1010&lt;=hypothèses!$BP$9,hypothèses!$BS$9,IF(K1010&gt;=hypothèses!$BQ$9,hypothèses!$BT$9,K1010*hypothèses!$BU$9)),IF(AND(D1010=hypothèses!$BR$11,R1010=hypothèses!$BL$1),IF(K1010&lt;=hypothèses!$BP$11,hypothèses!$BS$11,IF(K1010&gt;=hypothèses!$BQ$11,hypothèses!$BT$11,K1010*hypothèses!$BU$11)),IF(AND(D1010=hypothèses!$BR$12,R1010=hypothèses!$BL$1),IF(K1010&lt;=hypothèses!$BP$12,hypothèses!$BS$12,IF(K1010&gt;=hypothèses!$BQ$12,hypothèses!$BT$12,K1010*hypothèses!$BU$12)),IF(AND(D1010=hypothèses!$BR$14,R1010=hypothèses!$BM$1),IF(K1010&lt;=hypothèses!$BP$14,hypothèses!$BS$14,IF(K1010&gt;=hypothèses!$BQ$14,hypothèses!$BT$14,K1010*hypothèses!$BU$14)),IF(AND(D1010=hypothèses!$BR$15,R1010=hypothèses!$BM$1),IF(K1010&lt;=hypothèses!$BP$15,hypothèses!$BS$15,IF(K1010&gt;=hypothèses!$BQ$15,hypothèses!$BT$15,K1010*hypothèses!$BU$15)),IF(AND(D1010=hypothèses!$BR$17,R1010=hypothèses!$BN$1),IF(K1010&lt;=hypothèses!$BP$17,hypothèses!$BS$17,IF(K1010&gt;=hypothèses!$BQ$17,hypothèses!$BT$17,K1010*hypothèses!$BU$17)),IF(AND(D1010=hypothèses!$BR$18,R1010=hypothèses!$BN$1),IF(K1010&lt;=hypothèses!$BP$18,hypothèses!$BS$18,IF(K1010&gt;=hypothèses!$BQ$18,hypothèses!$BT$18,K1010*hypothèses!$BU$18)),0))))))))))))))</f>
        <v>0</v>
      </c>
      <c r="W1010" t="str" cm="1">
        <f t="array" ref="W1010">IFERROR(IF(T1010&lt;0,0,IF(R1010="tarif frais de dossier",30,K1010*INDEX(hypothèses!$CC$2:$CR$21,MATCH(1,(K1010&gt;=hypothèses!$BX$2:$BX$21)*(K1010&lt;hypothèses!$BY$2:$BY$21)*(D1010="Villeurbanne")+(K1010&gt;=hypothèses!$BX$12:$BX$21)*(K1010&lt;hypothèses!$BY$12:$BY$21)*(D1010="Hors Villeurbanne"),0),CHOOSE(MATCH(R1010,{"tarif eveil";"tarif courant";"tarif pratiques collectives";"tarif troisième cycle renforcé PPES";"tarif cumul";"tarif location"},0),1,4,7,10,13,16)))),"")</f>
        <v/>
      </c>
    </row>
    <row r="1011" spans="1:23">
      <c r="A1011" s="72" t="s">
        <v>71</v>
      </c>
      <c r="B1011" s="72" t="s">
        <v>72</v>
      </c>
      <c r="C1011" s="72" t="s">
        <v>73</v>
      </c>
      <c r="D1011" t="s">
        <v>70</v>
      </c>
      <c r="E1011" s="59">
        <v>27876</v>
      </c>
      <c r="F1011">
        <v>12</v>
      </c>
      <c r="G1011">
        <v>1</v>
      </c>
      <c r="H1011">
        <f>IF(Tableau1[[#This Row],[Tranche RFR]]&gt;=2,Tableau1[[#This Row],[Tranche RFR]]-1,Tableau1[[#This Row],[Tranche RFR]])</f>
        <v>11</v>
      </c>
      <c r="I1011">
        <f>Tableau1[[#This Row],[RFR]]/Tableau1[[#This Row],[nb parts sans couple]]</f>
        <v>2534.181818181818</v>
      </c>
      <c r="J1011" t="s">
        <v>77</v>
      </c>
      <c r="K1011" s="4">
        <f t="shared" si="15"/>
        <v>2323</v>
      </c>
      <c r="L1011" s="49">
        <f>IF($K1011&lt;=hypothèses!$BG$2,1,IF(AND($K1011&gt;hypothèses!$BF$3,$K1011&lt;=hypothèses!$BG$3),2,IF(AND($K1011&gt;hypothèses!$BF$4,$K1011&lt;=hypothèses!$BG$4),3,IF(AND($K1011&gt;hypothèses!$BF$5,$K1011&lt;=hypothèses!$BG$5),4,IF(AND($K1011&gt;hypothèses!$BF$6,$K1011&lt;=hypothèses!$BG$6),5,IF(AND($K1011&gt;hypothèses!$BF$7,$K1011&lt;=hypothèses!$BG$7),6,IF(AND($K1011&gt;hypothèses!$BF$8,$K1011&lt;=hypothèses!$BG$8),7,IF(AND($K1011&gt;hypothèses!$BF$9,$K1011&lt;=hypothèses!$BG$9),8,IF(AND($K1011&gt;hypothèses!$BF$10,$K1011&lt;=hypothèses!$BG$10),9,IF(AND($K1011&gt;hypothèses!$BF$11,$K1011&lt;=hypothèses!$BG$11),10,IF(Tableau1[[#This Row],[QF mens]]&gt;hypothèses!BG1020,10,"")))))))))))</f>
        <v>9</v>
      </c>
      <c r="M1011" s="49">
        <f>IF($K1011&lt;=hypothèses!$BY$2,1,IF(AND($K1011&gt;hypothèses!$BX$3,$K1011&lt;=hypothèses!$BY$3),2,IF(AND($K1011&gt;hypothèses!$BX$4,$K1011&lt;=hypothèses!$BY$4),3,IF(AND($K1011&gt;hypothèses!$BX$5,$K1011&lt;=hypothèses!$BY$5),4,IF(AND($K1011&gt;hypothèses!$BX$6,$K1011&lt;=hypothèses!$BY$6),5,IF(AND($K1011&gt;hypothèses!$BX$7,$K1011&lt;=hypothèses!$BY$7),6,IF(AND($K1011&gt;hypothèses!$BX$8,$K1011&lt;=hypothèses!$BY$8),7,IF(AND($K1011&gt;hypothèses!$BX$9,$K1011&lt;=hypothèses!$BY$9),8,IF(AND($K1011&gt;hypothèses!$BX$10,$K1011&lt;=hypothèses!$BY$10),9,IF(AND($K1011&gt;hypothèses!$BX$11,$K1011&lt;=hypothèses!$BY$11),10,IF(Tableau1[[#This Row],[QF mens]]&gt;hypothèses!BH1020,10,"")))))))))))</f>
        <v>9</v>
      </c>
      <c r="N1011" s="49" t="s">
        <v>82</v>
      </c>
      <c r="O1011" s="49" t="s">
        <v>77</v>
      </c>
      <c r="P1011" s="49" t="s">
        <v>83</v>
      </c>
      <c r="Q1011" s="49" t="s">
        <v>82</v>
      </c>
      <c r="R1011" t="s">
        <v>16</v>
      </c>
      <c r="S1011">
        <v>1</v>
      </c>
      <c r="T1011">
        <v>78</v>
      </c>
      <c r="U1011" s="58" cm="1">
        <f t="array" ref="U101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186.88000000000005</v>
      </c>
      <c r="V1011" s="58">
        <f>IF(R1011="Tarif Frais de dossier",30,IF(T1011&lt;0,0,IF(AND(D1011=hypothèses!$BR$2,R1011=hypothèses!$BI$1),IF(K1011&lt;=hypothèses!$BP$2,hypothèses!$BS$2,IF(K1011&gt;=hypothèses!$BQ$2,hypothèses!$BT$2,K1011*hypothèses!$BU$2)),IF(AND(D1011=hypothèses!$BR$3,R1011=hypothèses!$BI$1),IF(K1011&lt;=hypothèses!$BP$3,hypothèses!$BS$3,IF(K1011&gt;=hypothèses!$BQ$3,hypothèses!$BT$3,K1011*hypothèses!$BU$3)),IF(AND(D1011=hypothèses!$BR$5,R1011=hypothèses!$BJ$1),IF(K1011&lt;=hypothèses!$BP$5,hypothèses!$BS$5,IF(K1011&gt;=hypothèses!$BQ$5,hypothèses!$BT$5,K1011*hypothèses!$BU$5)),IF(AND(D1011=hypothèses!$BR$6,R1011=hypothèses!$BJ$1),IF(K1011&lt;=hypothèses!$BP$6,hypothèses!$BS$6,IF(K1011&gt;=hypothèses!$BQ$6,hypothèses!$BT$6,K1011*hypothèses!$BU$6)),IF(AND(D1011=hypothèses!$BR$8,R1011=hypothèses!$BK$1),IF(K1011&lt;=hypothèses!$BP$8,hypothèses!$BS$8,IF(K1011&gt;=hypothèses!$BQ$8,hypothèses!$BT$8,K1011*hypothèses!$BU$8)),IF(AND(D1011=hypothèses!$BR$9,R1011=hypothèses!$BK$1),IF(K1011&lt;=hypothèses!$BP$9,hypothèses!$BS$9,IF(K1011&gt;=hypothèses!$BQ$9,hypothèses!$BT$9,K1011*hypothèses!$BU$9)),IF(AND(D1011=hypothèses!$BR$11,R1011=hypothèses!$BL$1),IF(K1011&lt;=hypothèses!$BP$11,hypothèses!$BS$11,IF(K1011&gt;=hypothèses!$BQ$11,hypothèses!$BT$11,K1011*hypothèses!$BU$11)),IF(AND(D1011=hypothèses!$BR$12,R1011=hypothèses!$BL$1),IF(K1011&lt;=hypothèses!$BP$12,hypothèses!$BS$12,IF(K1011&gt;=hypothèses!$BQ$12,hypothèses!$BT$12,K1011*hypothèses!$BU$12)),IF(AND(D1011=hypothèses!$BR$14,R1011=hypothèses!$BM$1),IF(K1011&lt;=hypothèses!$BP$14,hypothèses!$BS$14,IF(K1011&gt;=hypothèses!$BQ$14,hypothèses!$BT$14,K1011*hypothèses!$BU$14)),IF(AND(D1011=hypothèses!$BR$15,R1011=hypothèses!$BM$1),IF(K1011&lt;=hypothèses!$BP$15,hypothèses!$BS$15,IF(K1011&gt;=hypothèses!$BQ$15,hypothèses!$BT$15,K1011*hypothèses!$BU$15)),IF(AND(D1011=hypothèses!$BR$17,R1011=hypothèses!$BN$1),IF(K1011&lt;=hypothèses!$BP$17,hypothèses!$BS$17,IF(K1011&gt;=hypothèses!$BQ$17,hypothèses!$BT$17,K1011*hypothèses!$BU$17)),IF(AND(D1011=hypothèses!$BR$18,R1011=hypothèses!$BN$1),IF(K1011&lt;=hypothèses!$BP$18,hypothèses!$BS$18,IF(K1011&gt;=hypothèses!$BQ$18,hypothèses!$BT$18,K1011*hypothèses!$BU$18)),0))))))))))))))</f>
        <v>202</v>
      </c>
      <c r="W1011" t="str" cm="1">
        <f t="array" ref="W1011">IFERROR(IF(T1011&lt;0,0,IF(R1011="tarif frais de dossier",30,K1011*INDEX(hypothèses!$CC$2:$CR$21,MATCH(1,(K1011&gt;=hypothèses!$BX$2:$BX$21)*(K1011&lt;hypothèses!$BY$2:$BY$21)*(D1011="Villeurbanne")+(K1011&gt;=hypothèses!$BX$12:$BX$21)*(K1011&lt;hypothèses!$BY$12:$BY$21)*(D1011="Hors Villeurbanne"),0),CHOOSE(MATCH(R1011,{"tarif eveil";"tarif courant";"tarif pratiques collectives";"tarif troisième cycle renforcé PPES";"tarif cumul";"tarif location"},0),1,4,7,10,13,16)))),"")</f>
        <v/>
      </c>
    </row>
    <row r="1012" spans="1:23">
      <c r="A1012" s="71" t="s">
        <v>71</v>
      </c>
      <c r="B1012" s="71" t="s">
        <v>72</v>
      </c>
      <c r="C1012" s="71" t="s">
        <v>73</v>
      </c>
      <c r="D1012" t="s">
        <v>70</v>
      </c>
      <c r="E1012" s="59">
        <v>27876</v>
      </c>
      <c r="F1012">
        <v>12</v>
      </c>
      <c r="G1012">
        <v>1</v>
      </c>
      <c r="H1012">
        <f>IF(Tableau1[[#This Row],[Tranche RFR]]&gt;=2,Tableau1[[#This Row],[Tranche RFR]]-1,Tableau1[[#This Row],[Tranche RFR]])</f>
        <v>11</v>
      </c>
      <c r="I1012">
        <f>Tableau1[[#This Row],[RFR]]/Tableau1[[#This Row],[nb parts sans couple]]</f>
        <v>2534.181818181818</v>
      </c>
      <c r="J1012" t="s">
        <v>77</v>
      </c>
      <c r="K1012" s="4">
        <f t="shared" si="15"/>
        <v>2323</v>
      </c>
      <c r="L1012" s="49">
        <f>IF($K1012&lt;=hypothèses!$BG$2,1,IF(AND($K1012&gt;hypothèses!$BF$3,$K1012&lt;=hypothèses!$BG$3),2,IF(AND($K1012&gt;hypothèses!$BF$4,$K1012&lt;=hypothèses!$BG$4),3,IF(AND($K1012&gt;hypothèses!$BF$5,$K1012&lt;=hypothèses!$BG$5),4,IF(AND($K1012&gt;hypothèses!$BF$6,$K1012&lt;=hypothèses!$BG$6),5,IF(AND($K1012&gt;hypothèses!$BF$7,$K1012&lt;=hypothèses!$BG$7),6,IF(AND($K1012&gt;hypothèses!$BF$8,$K1012&lt;=hypothèses!$BG$8),7,IF(AND($K1012&gt;hypothèses!$BF$9,$K1012&lt;=hypothèses!$BG$9),8,IF(AND($K1012&gt;hypothèses!$BF$10,$K1012&lt;=hypothèses!$BG$10),9,IF(AND($K1012&gt;hypothèses!$BF$11,$K1012&lt;=hypothèses!$BG$11),10,IF(Tableau1[[#This Row],[QF mens]]&gt;hypothèses!BG1021,10,"")))))))))))</f>
        <v>9</v>
      </c>
      <c r="M1012" s="49">
        <f>IF($K1012&lt;=hypothèses!$BY$2,1,IF(AND($K1012&gt;hypothèses!$BX$3,$K1012&lt;=hypothèses!$BY$3),2,IF(AND($K1012&gt;hypothèses!$BX$4,$K1012&lt;=hypothèses!$BY$4),3,IF(AND($K1012&gt;hypothèses!$BX$5,$K1012&lt;=hypothèses!$BY$5),4,IF(AND($K1012&gt;hypothèses!$BX$6,$K1012&lt;=hypothèses!$BY$6),5,IF(AND($K1012&gt;hypothèses!$BX$7,$K1012&lt;=hypothèses!$BY$7),6,IF(AND($K1012&gt;hypothèses!$BX$8,$K1012&lt;=hypothèses!$BY$8),7,IF(AND($K1012&gt;hypothèses!$BX$9,$K1012&lt;=hypothèses!$BY$9),8,IF(AND($K1012&gt;hypothèses!$BX$10,$K1012&lt;=hypothèses!$BY$10),9,IF(AND($K1012&gt;hypothèses!$BX$11,$K1012&lt;=hypothèses!$BY$11),10,IF(Tableau1[[#This Row],[QF mens]]&gt;hypothèses!BH1021,10,"")))))))))))</f>
        <v>9</v>
      </c>
      <c r="N1012" s="49" t="s">
        <v>82</v>
      </c>
      <c r="O1012" s="49" t="s">
        <v>77</v>
      </c>
      <c r="P1012" s="49" t="s">
        <v>83</v>
      </c>
      <c r="Q1012" s="49" t="s">
        <v>82</v>
      </c>
      <c r="T1012">
        <v>0</v>
      </c>
      <c r="U1012" s="58" t="str" cm="1">
        <f t="array" ref="U101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012" s="58">
        <f>IF(R1012="Tarif Frais de dossier",30,IF(T1012&lt;0,0,IF(AND(D1012=hypothèses!$BR$2,R1012=hypothèses!$BI$1),IF(K1012&lt;=hypothèses!$BP$2,hypothèses!$BS$2,IF(K1012&gt;=hypothèses!$BQ$2,hypothèses!$BT$2,K1012*hypothèses!$BU$2)),IF(AND(D1012=hypothèses!$BR$3,R1012=hypothèses!$BI$1),IF(K1012&lt;=hypothèses!$BP$3,hypothèses!$BS$3,IF(K1012&gt;=hypothèses!$BQ$3,hypothèses!$BT$3,K1012*hypothèses!$BU$3)),IF(AND(D1012=hypothèses!$BR$5,R1012=hypothèses!$BJ$1),IF(K1012&lt;=hypothèses!$BP$5,hypothèses!$BS$5,IF(K1012&gt;=hypothèses!$BQ$5,hypothèses!$BT$5,K1012*hypothèses!$BU$5)),IF(AND(D1012=hypothèses!$BR$6,R1012=hypothèses!$BJ$1),IF(K1012&lt;=hypothèses!$BP$6,hypothèses!$BS$6,IF(K1012&gt;=hypothèses!$BQ$6,hypothèses!$BT$6,K1012*hypothèses!$BU$6)),IF(AND(D1012=hypothèses!$BR$8,R1012=hypothèses!$BK$1),IF(K1012&lt;=hypothèses!$BP$8,hypothèses!$BS$8,IF(K1012&gt;=hypothèses!$BQ$8,hypothèses!$BT$8,K1012*hypothèses!$BU$8)),IF(AND(D1012=hypothèses!$BR$9,R1012=hypothèses!$BK$1),IF(K1012&lt;=hypothèses!$BP$9,hypothèses!$BS$9,IF(K1012&gt;=hypothèses!$BQ$9,hypothèses!$BT$9,K1012*hypothèses!$BU$9)),IF(AND(D1012=hypothèses!$BR$11,R1012=hypothèses!$BL$1),IF(K1012&lt;=hypothèses!$BP$11,hypothèses!$BS$11,IF(K1012&gt;=hypothèses!$BQ$11,hypothèses!$BT$11,K1012*hypothèses!$BU$11)),IF(AND(D1012=hypothèses!$BR$12,R1012=hypothèses!$BL$1),IF(K1012&lt;=hypothèses!$BP$12,hypothèses!$BS$12,IF(K1012&gt;=hypothèses!$BQ$12,hypothèses!$BT$12,K1012*hypothèses!$BU$12)),IF(AND(D1012=hypothèses!$BR$14,R1012=hypothèses!$BM$1),IF(K1012&lt;=hypothèses!$BP$14,hypothèses!$BS$14,IF(K1012&gt;=hypothèses!$BQ$14,hypothèses!$BT$14,K1012*hypothèses!$BU$14)),IF(AND(D1012=hypothèses!$BR$15,R1012=hypothèses!$BM$1),IF(K1012&lt;=hypothèses!$BP$15,hypothèses!$BS$15,IF(K1012&gt;=hypothèses!$BQ$15,hypothèses!$BT$15,K1012*hypothèses!$BU$15)),IF(AND(D1012=hypothèses!$BR$17,R1012=hypothèses!$BN$1),IF(K1012&lt;=hypothèses!$BP$17,hypothèses!$BS$17,IF(K1012&gt;=hypothèses!$BQ$17,hypothèses!$BT$17,K1012*hypothèses!$BU$17)),IF(AND(D1012=hypothèses!$BR$18,R1012=hypothèses!$BN$1),IF(K1012&lt;=hypothèses!$BP$18,hypothèses!$BS$18,IF(K1012&gt;=hypothèses!$BQ$18,hypothèses!$BT$18,K1012*hypothèses!$BU$18)),0))))))))))))))</f>
        <v>0</v>
      </c>
      <c r="W1012" t="str" cm="1">
        <f t="array" ref="W1012">IFERROR(IF(T1012&lt;0,0,IF(R1012="tarif frais de dossier",30,K1012*INDEX(hypothèses!$CC$2:$CR$21,MATCH(1,(K1012&gt;=hypothèses!$BX$2:$BX$21)*(K1012&lt;hypothèses!$BY$2:$BY$21)*(D1012="Villeurbanne")+(K1012&gt;=hypothèses!$BX$12:$BX$21)*(K1012&lt;hypothèses!$BY$12:$BY$21)*(D1012="Hors Villeurbanne"),0),CHOOSE(MATCH(R1012,{"tarif eveil";"tarif courant";"tarif pratiques collectives";"tarif troisième cycle renforcé PPES";"tarif cumul";"tarif location"},0),1,4,7,10,13,16)))),"")</f>
        <v/>
      </c>
    </row>
    <row r="1013" spans="1:23">
      <c r="A1013" s="72" t="s">
        <v>71</v>
      </c>
      <c r="B1013" s="72" t="s">
        <v>72</v>
      </c>
      <c r="C1013" s="72" t="s">
        <v>73</v>
      </c>
      <c r="D1013" t="s">
        <v>70</v>
      </c>
      <c r="E1013" s="59">
        <v>0</v>
      </c>
      <c r="F1013">
        <v>1</v>
      </c>
      <c r="G1013">
        <v>1</v>
      </c>
      <c r="H1013">
        <f>IF(Tableau1[[#This Row],[Tranche RFR]]&gt;=2,Tableau1[[#This Row],[Tranche RFR]]-1,Tableau1[[#This Row],[Tranche RFR]])</f>
        <v>1</v>
      </c>
      <c r="I1013">
        <f>Tableau1[[#This Row],[RFR]]/Tableau1[[#This Row],[nb parts sans couple]]</f>
        <v>0</v>
      </c>
      <c r="J1013" t="s">
        <v>77</v>
      </c>
      <c r="K1013" s="4">
        <f t="shared" si="15"/>
        <v>0</v>
      </c>
      <c r="L1013" s="49">
        <f>IF($K1013&lt;=hypothèses!$BG$2,1,IF(AND($K1013&gt;hypothèses!$BF$3,$K1013&lt;=hypothèses!$BG$3),2,IF(AND($K1013&gt;hypothèses!$BF$4,$K1013&lt;=hypothèses!$BG$4),3,IF(AND($K1013&gt;hypothèses!$BF$5,$K1013&lt;=hypothèses!$BG$5),4,IF(AND($K1013&gt;hypothèses!$BF$6,$K1013&lt;=hypothèses!$BG$6),5,IF(AND($K1013&gt;hypothèses!$BF$7,$K1013&lt;=hypothèses!$BG$7),6,IF(AND($K1013&gt;hypothèses!$BF$8,$K1013&lt;=hypothèses!$BG$8),7,IF(AND($K1013&gt;hypothèses!$BF$9,$K1013&lt;=hypothèses!$BG$9),8,IF(AND($K1013&gt;hypothèses!$BF$10,$K1013&lt;=hypothèses!$BG$10),9,IF(AND($K1013&gt;hypothèses!$BF$11,$K1013&lt;=hypothèses!$BG$11),10,IF(Tableau1[[#This Row],[QF mens]]&gt;hypothèses!BG1022,10,"")))))))))))</f>
        <v>1</v>
      </c>
      <c r="M1013" s="49">
        <f>IF($K1013&lt;=hypothèses!$BY$2,1,IF(AND($K1013&gt;hypothèses!$BX$3,$K1013&lt;=hypothèses!$BY$3),2,IF(AND($K1013&gt;hypothèses!$BX$4,$K1013&lt;=hypothèses!$BY$4),3,IF(AND($K1013&gt;hypothèses!$BX$5,$K1013&lt;=hypothèses!$BY$5),4,IF(AND($K1013&gt;hypothèses!$BX$6,$K1013&lt;=hypothèses!$BY$6),5,IF(AND($K1013&gt;hypothèses!$BX$7,$K1013&lt;=hypothèses!$BY$7),6,IF(AND($K1013&gt;hypothèses!$BX$8,$K1013&lt;=hypothèses!$BY$8),7,IF(AND($K1013&gt;hypothèses!$BX$9,$K1013&lt;=hypothèses!$BY$9),8,IF(AND($K1013&gt;hypothèses!$BX$10,$K1013&lt;=hypothèses!$BY$10),9,IF(AND($K1013&gt;hypothèses!$BX$11,$K1013&lt;=hypothèses!$BY$11),10,IF(Tableau1[[#This Row],[QF mens]]&gt;hypothèses!BH1022,10,"")))))))))))</f>
        <v>1</v>
      </c>
      <c r="N1013" s="49" t="s">
        <v>82</v>
      </c>
      <c r="O1013" s="49" t="s">
        <v>77</v>
      </c>
      <c r="P1013" s="49" t="s">
        <v>83</v>
      </c>
      <c r="Q1013" s="49" t="s">
        <v>82</v>
      </c>
      <c r="R1013" t="s">
        <v>13</v>
      </c>
      <c r="S1013">
        <v>1.1000000000000001</v>
      </c>
      <c r="T1013">
        <v>72.599999999999994</v>
      </c>
      <c r="U1013" s="58" cm="1">
        <f t="array" ref="U101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72.600000000000009</v>
      </c>
      <c r="V1013" s="58">
        <f>IF(R1013="Tarif Frais de dossier",30,IF(T1013&lt;0,0,IF(AND(D1013=hypothèses!$BR$2,R1013=hypothèses!$BI$1),IF(K1013&lt;=hypothèses!$BP$2,hypothèses!$BS$2,IF(K1013&gt;=hypothèses!$BQ$2,hypothèses!$BT$2,K1013*hypothèses!$BU$2)),IF(AND(D1013=hypothèses!$BR$3,R1013=hypothèses!$BI$1),IF(K1013&lt;=hypothèses!$BP$3,hypothèses!$BS$3,IF(K1013&gt;=hypothèses!$BQ$3,hypothèses!$BT$3,K1013*hypothèses!$BU$3)),IF(AND(D1013=hypothèses!$BR$5,R1013=hypothèses!$BJ$1),IF(K1013&lt;=hypothèses!$BP$5,hypothèses!$BS$5,IF(K1013&gt;=hypothèses!$BQ$5,hypothèses!$BT$5,K1013*hypothèses!$BU$5)),IF(AND(D1013=hypothèses!$BR$6,R1013=hypothèses!$BJ$1),IF(K1013&lt;=hypothèses!$BP$6,hypothèses!$BS$6,IF(K1013&gt;=hypothèses!$BQ$6,hypothèses!$BT$6,K1013*hypothèses!$BU$6)),IF(AND(D1013=hypothèses!$BR$8,R1013=hypothèses!$BK$1),IF(K1013&lt;=hypothèses!$BP$8,hypothèses!$BS$8,IF(K1013&gt;=hypothèses!$BQ$8,hypothèses!$BT$8,K1013*hypothèses!$BU$8)),IF(AND(D1013=hypothèses!$BR$9,R1013=hypothèses!$BK$1),IF(K1013&lt;=hypothèses!$BP$9,hypothèses!$BS$9,IF(K1013&gt;=hypothèses!$BQ$9,hypothèses!$BT$9,K1013*hypothèses!$BU$9)),IF(AND(D1013=hypothèses!$BR$11,R1013=hypothèses!$BL$1),IF(K1013&lt;=hypothèses!$BP$11,hypothèses!$BS$11,IF(K1013&gt;=hypothèses!$BQ$11,hypothèses!$BT$11,K1013*hypothèses!$BU$11)),IF(AND(D1013=hypothèses!$BR$12,R1013=hypothèses!$BL$1),IF(K1013&lt;=hypothèses!$BP$12,hypothèses!$BS$12,IF(K1013&gt;=hypothèses!$BQ$12,hypothèses!$BT$12,K1013*hypothèses!$BU$12)),IF(AND(D1013=hypothèses!$BR$14,R1013=hypothèses!$BM$1),IF(K1013&lt;=hypothèses!$BP$14,hypothèses!$BS$14,IF(K1013&gt;=hypothèses!$BQ$14,hypothèses!$BT$14,K1013*hypothèses!$BU$14)),IF(AND(D1013=hypothèses!$BR$15,R1013=hypothèses!$BM$1),IF(K1013&lt;=hypothèses!$BP$15,hypothèses!$BS$15,IF(K1013&gt;=hypothèses!$BQ$15,hypothèses!$BT$15,K1013*hypothèses!$BU$15)),IF(AND(D1013=hypothèses!$BR$17,R1013=hypothèses!$BN$1),IF(K1013&lt;=hypothèses!$BP$17,hypothèses!$BS$17,IF(K1013&gt;=hypothèses!$BQ$17,hypothèses!$BT$17,K1013*hypothèses!$BU$17)),IF(AND(D1013=hypothèses!$BR$18,R1013=hypothèses!$BN$1),IF(K1013&lt;=hypothèses!$BP$18,hypothèses!$BS$18,IF(K1013&gt;=hypothèses!$BQ$18,hypothèses!$BT$18,K1013*hypothèses!$BU$18)),0))))))))))))))</f>
        <v>66</v>
      </c>
      <c r="W1013" t="str" cm="1">
        <f t="array" ref="W1013">IFERROR(IF(T1013&lt;0,0,IF(R1013="tarif frais de dossier",30,K1013*INDEX(hypothèses!$CC$2:$CR$21,MATCH(1,(K1013&gt;=hypothèses!$BX$2:$BX$21)*(K1013&lt;hypothèses!$BY$2:$BY$21)*(D1013="Villeurbanne")+(K1013&gt;=hypothèses!$BX$12:$BX$21)*(K1013&lt;hypothèses!$BY$12:$BY$21)*(D1013="Hors Villeurbanne"),0),CHOOSE(MATCH(R1013,{"tarif eveil";"tarif courant";"tarif pratiques collectives";"tarif troisième cycle renforcé PPES";"tarif cumul";"tarif location"},0),1,4,7,10,13,16)))),"")</f>
        <v/>
      </c>
    </row>
    <row r="1014" spans="1:23">
      <c r="A1014" s="71" t="s">
        <v>71</v>
      </c>
      <c r="B1014" s="71" t="s">
        <v>72</v>
      </c>
      <c r="C1014" s="71" t="s">
        <v>73</v>
      </c>
      <c r="D1014" t="s">
        <v>70</v>
      </c>
      <c r="E1014" s="59">
        <v>0</v>
      </c>
      <c r="F1014">
        <v>1</v>
      </c>
      <c r="G1014">
        <v>1</v>
      </c>
      <c r="H1014">
        <f>IF(Tableau1[[#This Row],[Tranche RFR]]&gt;=2,Tableau1[[#This Row],[Tranche RFR]]-1,Tableau1[[#This Row],[Tranche RFR]])</f>
        <v>1</v>
      </c>
      <c r="I1014">
        <f>Tableau1[[#This Row],[RFR]]/Tableau1[[#This Row],[nb parts sans couple]]</f>
        <v>0</v>
      </c>
      <c r="J1014" t="s">
        <v>77</v>
      </c>
      <c r="K1014" s="4">
        <f t="shared" si="15"/>
        <v>0</v>
      </c>
      <c r="L1014" s="49">
        <f>IF($K1014&lt;=hypothèses!$BG$2,1,IF(AND($K1014&gt;hypothèses!$BF$3,$K1014&lt;=hypothèses!$BG$3),2,IF(AND($K1014&gt;hypothèses!$BF$4,$K1014&lt;=hypothèses!$BG$4),3,IF(AND($K1014&gt;hypothèses!$BF$5,$K1014&lt;=hypothèses!$BG$5),4,IF(AND($K1014&gt;hypothèses!$BF$6,$K1014&lt;=hypothèses!$BG$6),5,IF(AND($K1014&gt;hypothèses!$BF$7,$K1014&lt;=hypothèses!$BG$7),6,IF(AND($K1014&gt;hypothèses!$BF$8,$K1014&lt;=hypothèses!$BG$8),7,IF(AND($K1014&gt;hypothèses!$BF$9,$K1014&lt;=hypothèses!$BG$9),8,IF(AND($K1014&gt;hypothèses!$BF$10,$K1014&lt;=hypothèses!$BG$10),9,IF(AND($K1014&gt;hypothèses!$BF$11,$K1014&lt;=hypothèses!$BG$11),10,IF(Tableau1[[#This Row],[QF mens]]&gt;hypothèses!BG1023,10,"")))))))))))</f>
        <v>1</v>
      </c>
      <c r="M1014" s="49">
        <f>IF($K1014&lt;=hypothèses!$BY$2,1,IF(AND($K1014&gt;hypothèses!$BX$3,$K1014&lt;=hypothèses!$BY$3),2,IF(AND($K1014&gt;hypothèses!$BX$4,$K1014&lt;=hypothèses!$BY$4),3,IF(AND($K1014&gt;hypothèses!$BX$5,$K1014&lt;=hypothèses!$BY$5),4,IF(AND($K1014&gt;hypothèses!$BX$6,$K1014&lt;=hypothèses!$BY$6),5,IF(AND($K1014&gt;hypothèses!$BX$7,$K1014&lt;=hypothèses!$BY$7),6,IF(AND($K1014&gt;hypothèses!$BX$8,$K1014&lt;=hypothèses!$BY$8),7,IF(AND($K1014&gt;hypothèses!$BX$9,$K1014&lt;=hypothèses!$BY$9),8,IF(AND($K1014&gt;hypothèses!$BX$10,$K1014&lt;=hypothèses!$BY$10),9,IF(AND($K1014&gt;hypothèses!$BX$11,$K1014&lt;=hypothèses!$BY$11),10,IF(Tableau1[[#This Row],[QF mens]]&gt;hypothèses!BH1023,10,"")))))))))))</f>
        <v>1</v>
      </c>
      <c r="N1014" s="49" t="s">
        <v>82</v>
      </c>
      <c r="O1014" s="49" t="s">
        <v>77</v>
      </c>
      <c r="P1014" s="49" t="s">
        <v>83</v>
      </c>
      <c r="Q1014" s="49" t="s">
        <v>82</v>
      </c>
      <c r="T1014">
        <v>0</v>
      </c>
      <c r="U1014" s="58" t="str" cm="1">
        <f t="array" ref="U101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014" s="58">
        <f>IF(R1014="Tarif Frais de dossier",30,IF(T1014&lt;0,0,IF(AND(D1014=hypothèses!$BR$2,R1014=hypothèses!$BI$1),IF(K1014&lt;=hypothèses!$BP$2,hypothèses!$BS$2,IF(K1014&gt;=hypothèses!$BQ$2,hypothèses!$BT$2,K1014*hypothèses!$BU$2)),IF(AND(D1014=hypothèses!$BR$3,R1014=hypothèses!$BI$1),IF(K1014&lt;=hypothèses!$BP$3,hypothèses!$BS$3,IF(K1014&gt;=hypothèses!$BQ$3,hypothèses!$BT$3,K1014*hypothèses!$BU$3)),IF(AND(D1014=hypothèses!$BR$5,R1014=hypothèses!$BJ$1),IF(K1014&lt;=hypothèses!$BP$5,hypothèses!$BS$5,IF(K1014&gt;=hypothèses!$BQ$5,hypothèses!$BT$5,K1014*hypothèses!$BU$5)),IF(AND(D1014=hypothèses!$BR$6,R1014=hypothèses!$BJ$1),IF(K1014&lt;=hypothèses!$BP$6,hypothèses!$BS$6,IF(K1014&gt;=hypothèses!$BQ$6,hypothèses!$BT$6,K1014*hypothèses!$BU$6)),IF(AND(D1014=hypothèses!$BR$8,R1014=hypothèses!$BK$1),IF(K1014&lt;=hypothèses!$BP$8,hypothèses!$BS$8,IF(K1014&gt;=hypothèses!$BQ$8,hypothèses!$BT$8,K1014*hypothèses!$BU$8)),IF(AND(D1014=hypothèses!$BR$9,R1014=hypothèses!$BK$1),IF(K1014&lt;=hypothèses!$BP$9,hypothèses!$BS$9,IF(K1014&gt;=hypothèses!$BQ$9,hypothèses!$BT$9,K1014*hypothèses!$BU$9)),IF(AND(D1014=hypothèses!$BR$11,R1014=hypothèses!$BL$1),IF(K1014&lt;=hypothèses!$BP$11,hypothèses!$BS$11,IF(K1014&gt;=hypothèses!$BQ$11,hypothèses!$BT$11,K1014*hypothèses!$BU$11)),IF(AND(D1014=hypothèses!$BR$12,R1014=hypothèses!$BL$1),IF(K1014&lt;=hypothèses!$BP$12,hypothèses!$BS$12,IF(K1014&gt;=hypothèses!$BQ$12,hypothèses!$BT$12,K1014*hypothèses!$BU$12)),IF(AND(D1014=hypothèses!$BR$14,R1014=hypothèses!$BM$1),IF(K1014&lt;=hypothèses!$BP$14,hypothèses!$BS$14,IF(K1014&gt;=hypothèses!$BQ$14,hypothèses!$BT$14,K1014*hypothèses!$BU$14)),IF(AND(D1014=hypothèses!$BR$15,R1014=hypothèses!$BM$1),IF(K1014&lt;=hypothèses!$BP$15,hypothèses!$BS$15,IF(K1014&gt;=hypothèses!$BQ$15,hypothèses!$BT$15,K1014*hypothèses!$BU$15)),IF(AND(D1014=hypothèses!$BR$17,R1014=hypothèses!$BN$1),IF(K1014&lt;=hypothèses!$BP$17,hypothèses!$BS$17,IF(K1014&gt;=hypothèses!$BQ$17,hypothèses!$BT$17,K1014*hypothèses!$BU$17)),IF(AND(D1014=hypothèses!$BR$18,R1014=hypothèses!$BN$1),IF(K1014&lt;=hypothèses!$BP$18,hypothèses!$BS$18,IF(K1014&gt;=hypothèses!$BQ$18,hypothèses!$BT$18,K1014*hypothèses!$BU$18)),0))))))))))))))</f>
        <v>0</v>
      </c>
      <c r="W1014" t="str" cm="1">
        <f t="array" ref="W1014">IFERROR(IF(T1014&lt;0,0,IF(R1014="tarif frais de dossier",30,K1014*INDEX(hypothèses!$CC$2:$CR$21,MATCH(1,(K1014&gt;=hypothèses!$BX$2:$BX$21)*(K1014&lt;hypothèses!$BY$2:$BY$21)*(D1014="Villeurbanne")+(K1014&gt;=hypothèses!$BX$12:$BX$21)*(K1014&lt;hypothèses!$BY$12:$BY$21)*(D1014="Hors Villeurbanne"),0),CHOOSE(MATCH(R1014,{"tarif eveil";"tarif courant";"tarif pratiques collectives";"tarif troisième cycle renforcé PPES";"tarif cumul";"tarif location"},0),1,4,7,10,13,16)))),"")</f>
        <v/>
      </c>
    </row>
    <row r="1015" spans="1:23">
      <c r="A1015" s="72" t="s">
        <v>71</v>
      </c>
      <c r="B1015" s="72" t="s">
        <v>72</v>
      </c>
      <c r="C1015" s="72" t="s">
        <v>73</v>
      </c>
      <c r="D1015" t="s">
        <v>70</v>
      </c>
      <c r="E1015" s="59">
        <v>0</v>
      </c>
      <c r="F1015">
        <v>1</v>
      </c>
      <c r="G1015">
        <v>1</v>
      </c>
      <c r="H1015">
        <f>IF(Tableau1[[#This Row],[Tranche RFR]]&gt;=2,Tableau1[[#This Row],[Tranche RFR]]-1,Tableau1[[#This Row],[Tranche RFR]])</f>
        <v>1</v>
      </c>
      <c r="I1015">
        <f>Tableau1[[#This Row],[RFR]]/Tableau1[[#This Row],[nb parts sans couple]]</f>
        <v>0</v>
      </c>
      <c r="J1015" t="s">
        <v>77</v>
      </c>
      <c r="K1015" s="4">
        <f t="shared" si="15"/>
        <v>0</v>
      </c>
      <c r="L1015" s="49">
        <f>IF($K1015&lt;=hypothèses!$BG$2,1,IF(AND($K1015&gt;hypothèses!$BF$3,$K1015&lt;=hypothèses!$BG$3),2,IF(AND($K1015&gt;hypothèses!$BF$4,$K1015&lt;=hypothèses!$BG$4),3,IF(AND($K1015&gt;hypothèses!$BF$5,$K1015&lt;=hypothèses!$BG$5),4,IF(AND($K1015&gt;hypothèses!$BF$6,$K1015&lt;=hypothèses!$BG$6),5,IF(AND($K1015&gt;hypothèses!$BF$7,$K1015&lt;=hypothèses!$BG$7),6,IF(AND($K1015&gt;hypothèses!$BF$8,$K1015&lt;=hypothèses!$BG$8),7,IF(AND($K1015&gt;hypothèses!$BF$9,$K1015&lt;=hypothèses!$BG$9),8,IF(AND($K1015&gt;hypothèses!$BF$10,$K1015&lt;=hypothèses!$BG$10),9,IF(AND($K1015&gt;hypothèses!$BF$11,$K1015&lt;=hypothèses!$BG$11),10,IF(Tableau1[[#This Row],[QF mens]]&gt;hypothèses!BG1024,10,"")))))))))))</f>
        <v>1</v>
      </c>
      <c r="M1015" s="49">
        <f>IF($K1015&lt;=hypothèses!$BY$2,1,IF(AND($K1015&gt;hypothèses!$BX$3,$K1015&lt;=hypothèses!$BY$3),2,IF(AND($K1015&gt;hypothèses!$BX$4,$K1015&lt;=hypothèses!$BY$4),3,IF(AND($K1015&gt;hypothèses!$BX$5,$K1015&lt;=hypothèses!$BY$5),4,IF(AND($K1015&gt;hypothèses!$BX$6,$K1015&lt;=hypothèses!$BY$6),5,IF(AND($K1015&gt;hypothèses!$BX$7,$K1015&lt;=hypothèses!$BY$7),6,IF(AND($K1015&gt;hypothèses!$BX$8,$K1015&lt;=hypothèses!$BY$8),7,IF(AND($K1015&gt;hypothèses!$BX$9,$K1015&lt;=hypothèses!$BY$9),8,IF(AND($K1015&gt;hypothèses!$BX$10,$K1015&lt;=hypothèses!$BY$10),9,IF(AND($K1015&gt;hypothèses!$BX$11,$K1015&lt;=hypothèses!$BY$11),10,IF(Tableau1[[#This Row],[QF mens]]&gt;hypothèses!BH1024,10,"")))))))))))</f>
        <v>1</v>
      </c>
      <c r="N1015" s="49" t="s">
        <v>82</v>
      </c>
      <c r="O1015" s="49" t="s">
        <v>77</v>
      </c>
      <c r="P1015" s="49" t="s">
        <v>83</v>
      </c>
      <c r="Q1015" s="49" t="s">
        <v>82</v>
      </c>
      <c r="T1015">
        <v>0</v>
      </c>
      <c r="U1015" s="58" t="str" cm="1">
        <f t="array" ref="U101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015" s="58">
        <f>IF(R1015="Tarif Frais de dossier",30,IF(T1015&lt;0,0,IF(AND(D1015=hypothèses!$BR$2,R1015=hypothèses!$BI$1),IF(K1015&lt;=hypothèses!$BP$2,hypothèses!$BS$2,IF(K1015&gt;=hypothèses!$BQ$2,hypothèses!$BT$2,K1015*hypothèses!$BU$2)),IF(AND(D1015=hypothèses!$BR$3,R1015=hypothèses!$BI$1),IF(K1015&lt;=hypothèses!$BP$3,hypothèses!$BS$3,IF(K1015&gt;=hypothèses!$BQ$3,hypothèses!$BT$3,K1015*hypothèses!$BU$3)),IF(AND(D1015=hypothèses!$BR$5,R1015=hypothèses!$BJ$1),IF(K1015&lt;=hypothèses!$BP$5,hypothèses!$BS$5,IF(K1015&gt;=hypothèses!$BQ$5,hypothèses!$BT$5,K1015*hypothèses!$BU$5)),IF(AND(D1015=hypothèses!$BR$6,R1015=hypothèses!$BJ$1),IF(K1015&lt;=hypothèses!$BP$6,hypothèses!$BS$6,IF(K1015&gt;=hypothèses!$BQ$6,hypothèses!$BT$6,K1015*hypothèses!$BU$6)),IF(AND(D1015=hypothèses!$BR$8,R1015=hypothèses!$BK$1),IF(K1015&lt;=hypothèses!$BP$8,hypothèses!$BS$8,IF(K1015&gt;=hypothèses!$BQ$8,hypothèses!$BT$8,K1015*hypothèses!$BU$8)),IF(AND(D1015=hypothèses!$BR$9,R1015=hypothèses!$BK$1),IF(K1015&lt;=hypothèses!$BP$9,hypothèses!$BS$9,IF(K1015&gt;=hypothèses!$BQ$9,hypothèses!$BT$9,K1015*hypothèses!$BU$9)),IF(AND(D1015=hypothèses!$BR$11,R1015=hypothèses!$BL$1),IF(K1015&lt;=hypothèses!$BP$11,hypothèses!$BS$11,IF(K1015&gt;=hypothèses!$BQ$11,hypothèses!$BT$11,K1015*hypothèses!$BU$11)),IF(AND(D1015=hypothèses!$BR$12,R1015=hypothèses!$BL$1),IF(K1015&lt;=hypothèses!$BP$12,hypothèses!$BS$12,IF(K1015&gt;=hypothèses!$BQ$12,hypothèses!$BT$12,K1015*hypothèses!$BU$12)),IF(AND(D1015=hypothèses!$BR$14,R1015=hypothèses!$BM$1),IF(K1015&lt;=hypothèses!$BP$14,hypothèses!$BS$14,IF(K1015&gt;=hypothèses!$BQ$14,hypothèses!$BT$14,K1015*hypothèses!$BU$14)),IF(AND(D1015=hypothèses!$BR$15,R1015=hypothèses!$BM$1),IF(K1015&lt;=hypothèses!$BP$15,hypothèses!$BS$15,IF(K1015&gt;=hypothèses!$BQ$15,hypothèses!$BT$15,K1015*hypothèses!$BU$15)),IF(AND(D1015=hypothèses!$BR$17,R1015=hypothèses!$BN$1),IF(K1015&lt;=hypothèses!$BP$17,hypothèses!$BS$17,IF(K1015&gt;=hypothèses!$BQ$17,hypothèses!$BT$17,K1015*hypothèses!$BU$17)),IF(AND(D1015=hypothèses!$BR$18,R1015=hypothèses!$BN$1),IF(K1015&lt;=hypothèses!$BP$18,hypothèses!$BS$18,IF(K1015&gt;=hypothèses!$BQ$18,hypothèses!$BT$18,K1015*hypothèses!$BU$18)),0))))))))))))))</f>
        <v>0</v>
      </c>
      <c r="W1015" t="str" cm="1">
        <f t="array" ref="W1015">IFERROR(IF(T1015&lt;0,0,IF(R1015="tarif frais de dossier",30,K1015*INDEX(hypothèses!$CC$2:$CR$21,MATCH(1,(K1015&gt;=hypothèses!$BX$2:$BX$21)*(K1015&lt;hypothèses!$BY$2:$BY$21)*(D1015="Villeurbanne")+(K1015&gt;=hypothèses!$BX$12:$BX$21)*(K1015&lt;hypothèses!$BY$12:$BY$21)*(D1015="Hors Villeurbanne"),0),CHOOSE(MATCH(R1015,{"tarif eveil";"tarif courant";"tarif pratiques collectives";"tarif troisième cycle renforcé PPES";"tarif cumul";"tarif location"},0),1,4,7,10,13,16)))),"")</f>
        <v/>
      </c>
    </row>
    <row r="1016" spans="1:23">
      <c r="A1016" s="71" t="s">
        <v>71</v>
      </c>
      <c r="B1016" s="71" t="s">
        <v>72</v>
      </c>
      <c r="C1016" s="71" t="s">
        <v>73</v>
      </c>
      <c r="D1016" t="s">
        <v>70</v>
      </c>
      <c r="E1016" s="59">
        <v>0</v>
      </c>
      <c r="F1016">
        <v>1</v>
      </c>
      <c r="G1016">
        <v>1</v>
      </c>
      <c r="H1016">
        <f>IF(Tableau1[[#This Row],[Tranche RFR]]&gt;=2,Tableau1[[#This Row],[Tranche RFR]]-1,Tableau1[[#This Row],[Tranche RFR]])</f>
        <v>1</v>
      </c>
      <c r="I1016">
        <f>Tableau1[[#This Row],[RFR]]/Tableau1[[#This Row],[nb parts sans couple]]</f>
        <v>0</v>
      </c>
      <c r="J1016" t="s">
        <v>77</v>
      </c>
      <c r="K1016" s="4">
        <f t="shared" si="15"/>
        <v>0</v>
      </c>
      <c r="L1016" s="49">
        <f>IF($K1016&lt;=hypothèses!$BG$2,1,IF(AND($K1016&gt;hypothèses!$BF$3,$K1016&lt;=hypothèses!$BG$3),2,IF(AND($K1016&gt;hypothèses!$BF$4,$K1016&lt;=hypothèses!$BG$4),3,IF(AND($K1016&gt;hypothèses!$BF$5,$K1016&lt;=hypothèses!$BG$5),4,IF(AND($K1016&gt;hypothèses!$BF$6,$K1016&lt;=hypothèses!$BG$6),5,IF(AND($K1016&gt;hypothèses!$BF$7,$K1016&lt;=hypothèses!$BG$7),6,IF(AND($K1016&gt;hypothèses!$BF$8,$K1016&lt;=hypothèses!$BG$8),7,IF(AND($K1016&gt;hypothèses!$BF$9,$K1016&lt;=hypothèses!$BG$9),8,IF(AND($K1016&gt;hypothèses!$BF$10,$K1016&lt;=hypothèses!$BG$10),9,IF(AND($K1016&gt;hypothèses!$BF$11,$K1016&lt;=hypothèses!$BG$11),10,IF(Tableau1[[#This Row],[QF mens]]&gt;hypothèses!BG1025,10,"")))))))))))</f>
        <v>1</v>
      </c>
      <c r="M1016" s="49">
        <f>IF($K1016&lt;=hypothèses!$BY$2,1,IF(AND($K1016&gt;hypothèses!$BX$3,$K1016&lt;=hypothèses!$BY$3),2,IF(AND($K1016&gt;hypothèses!$BX$4,$K1016&lt;=hypothèses!$BY$4),3,IF(AND($K1016&gt;hypothèses!$BX$5,$K1016&lt;=hypothèses!$BY$5),4,IF(AND($K1016&gt;hypothèses!$BX$6,$K1016&lt;=hypothèses!$BY$6),5,IF(AND($K1016&gt;hypothèses!$BX$7,$K1016&lt;=hypothèses!$BY$7),6,IF(AND($K1016&gt;hypothèses!$BX$8,$K1016&lt;=hypothèses!$BY$8),7,IF(AND($K1016&gt;hypothèses!$BX$9,$K1016&lt;=hypothèses!$BY$9),8,IF(AND($K1016&gt;hypothèses!$BX$10,$K1016&lt;=hypothèses!$BY$10),9,IF(AND($K1016&gt;hypothèses!$BX$11,$K1016&lt;=hypothèses!$BY$11),10,IF(Tableau1[[#This Row],[QF mens]]&gt;hypothèses!BH1025,10,"")))))))))))</f>
        <v>1</v>
      </c>
      <c r="N1016" s="49" t="s">
        <v>82</v>
      </c>
      <c r="O1016" s="49" t="s">
        <v>77</v>
      </c>
      <c r="P1016" s="49" t="s">
        <v>83</v>
      </c>
      <c r="Q1016" s="49" t="s">
        <v>82</v>
      </c>
      <c r="T1016">
        <v>0</v>
      </c>
      <c r="U1016" s="58" t="str" cm="1">
        <f t="array" ref="U101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016" s="58">
        <f>IF(R1016="Tarif Frais de dossier",30,IF(T1016&lt;0,0,IF(AND(D1016=hypothèses!$BR$2,R1016=hypothèses!$BI$1),IF(K1016&lt;=hypothèses!$BP$2,hypothèses!$BS$2,IF(K1016&gt;=hypothèses!$BQ$2,hypothèses!$BT$2,K1016*hypothèses!$BU$2)),IF(AND(D1016=hypothèses!$BR$3,R1016=hypothèses!$BI$1),IF(K1016&lt;=hypothèses!$BP$3,hypothèses!$BS$3,IF(K1016&gt;=hypothèses!$BQ$3,hypothèses!$BT$3,K1016*hypothèses!$BU$3)),IF(AND(D1016=hypothèses!$BR$5,R1016=hypothèses!$BJ$1),IF(K1016&lt;=hypothèses!$BP$5,hypothèses!$BS$5,IF(K1016&gt;=hypothèses!$BQ$5,hypothèses!$BT$5,K1016*hypothèses!$BU$5)),IF(AND(D1016=hypothèses!$BR$6,R1016=hypothèses!$BJ$1),IF(K1016&lt;=hypothèses!$BP$6,hypothèses!$BS$6,IF(K1016&gt;=hypothèses!$BQ$6,hypothèses!$BT$6,K1016*hypothèses!$BU$6)),IF(AND(D1016=hypothèses!$BR$8,R1016=hypothèses!$BK$1),IF(K1016&lt;=hypothèses!$BP$8,hypothèses!$BS$8,IF(K1016&gt;=hypothèses!$BQ$8,hypothèses!$BT$8,K1016*hypothèses!$BU$8)),IF(AND(D1016=hypothèses!$BR$9,R1016=hypothèses!$BK$1),IF(K1016&lt;=hypothèses!$BP$9,hypothèses!$BS$9,IF(K1016&gt;=hypothèses!$BQ$9,hypothèses!$BT$9,K1016*hypothèses!$BU$9)),IF(AND(D1016=hypothèses!$BR$11,R1016=hypothèses!$BL$1),IF(K1016&lt;=hypothèses!$BP$11,hypothèses!$BS$11,IF(K1016&gt;=hypothèses!$BQ$11,hypothèses!$BT$11,K1016*hypothèses!$BU$11)),IF(AND(D1016=hypothèses!$BR$12,R1016=hypothèses!$BL$1),IF(K1016&lt;=hypothèses!$BP$12,hypothèses!$BS$12,IF(K1016&gt;=hypothèses!$BQ$12,hypothèses!$BT$12,K1016*hypothèses!$BU$12)),IF(AND(D1016=hypothèses!$BR$14,R1016=hypothèses!$BM$1),IF(K1016&lt;=hypothèses!$BP$14,hypothèses!$BS$14,IF(K1016&gt;=hypothèses!$BQ$14,hypothèses!$BT$14,K1016*hypothèses!$BU$14)),IF(AND(D1016=hypothèses!$BR$15,R1016=hypothèses!$BM$1),IF(K1016&lt;=hypothèses!$BP$15,hypothèses!$BS$15,IF(K1016&gt;=hypothèses!$BQ$15,hypothèses!$BT$15,K1016*hypothèses!$BU$15)),IF(AND(D1016=hypothèses!$BR$17,R1016=hypothèses!$BN$1),IF(K1016&lt;=hypothèses!$BP$17,hypothèses!$BS$17,IF(K1016&gt;=hypothèses!$BQ$17,hypothèses!$BT$17,K1016*hypothèses!$BU$17)),IF(AND(D1016=hypothèses!$BR$18,R1016=hypothèses!$BN$1),IF(K1016&lt;=hypothèses!$BP$18,hypothèses!$BS$18,IF(K1016&gt;=hypothèses!$BQ$18,hypothèses!$BT$18,K1016*hypothèses!$BU$18)),0))))))))))))))</f>
        <v>0</v>
      </c>
      <c r="W1016" t="str" cm="1">
        <f t="array" ref="W1016">IFERROR(IF(T1016&lt;0,0,IF(R1016="tarif frais de dossier",30,K1016*INDEX(hypothèses!$CC$2:$CR$21,MATCH(1,(K1016&gt;=hypothèses!$BX$2:$BX$21)*(K1016&lt;hypothèses!$BY$2:$BY$21)*(D1016="Villeurbanne")+(K1016&gt;=hypothèses!$BX$12:$BX$21)*(K1016&lt;hypothèses!$BY$12:$BY$21)*(D1016="Hors Villeurbanne"),0),CHOOSE(MATCH(R1016,{"tarif eveil";"tarif courant";"tarif pratiques collectives";"tarif troisième cycle renforcé PPES";"tarif cumul";"tarif location"},0),1,4,7,10,13,16)))),"")</f>
        <v/>
      </c>
    </row>
    <row r="1017" spans="1:23">
      <c r="A1017" s="72" t="s">
        <v>71</v>
      </c>
      <c r="B1017" s="72" t="s">
        <v>72</v>
      </c>
      <c r="C1017" s="72" t="s">
        <v>73</v>
      </c>
      <c r="D1017" t="s">
        <v>70</v>
      </c>
      <c r="E1017" s="59">
        <v>0</v>
      </c>
      <c r="F1017">
        <v>1</v>
      </c>
      <c r="G1017">
        <v>1</v>
      </c>
      <c r="H1017">
        <f>IF(Tableau1[[#This Row],[Tranche RFR]]&gt;=2,Tableau1[[#This Row],[Tranche RFR]]-1,Tableau1[[#This Row],[Tranche RFR]])</f>
        <v>1</v>
      </c>
      <c r="I1017">
        <f>Tableau1[[#This Row],[RFR]]/Tableau1[[#This Row],[nb parts sans couple]]</f>
        <v>0</v>
      </c>
      <c r="J1017" t="s">
        <v>77</v>
      </c>
      <c r="K1017" s="4">
        <f t="shared" si="15"/>
        <v>0</v>
      </c>
      <c r="L1017" s="49">
        <f>IF($K1017&lt;=hypothèses!$BG$2,1,IF(AND($K1017&gt;hypothèses!$BF$3,$K1017&lt;=hypothèses!$BG$3),2,IF(AND($K1017&gt;hypothèses!$BF$4,$K1017&lt;=hypothèses!$BG$4),3,IF(AND($K1017&gt;hypothèses!$BF$5,$K1017&lt;=hypothèses!$BG$5),4,IF(AND($K1017&gt;hypothèses!$BF$6,$K1017&lt;=hypothèses!$BG$6),5,IF(AND($K1017&gt;hypothèses!$BF$7,$K1017&lt;=hypothèses!$BG$7),6,IF(AND($K1017&gt;hypothèses!$BF$8,$K1017&lt;=hypothèses!$BG$8),7,IF(AND($K1017&gt;hypothèses!$BF$9,$K1017&lt;=hypothèses!$BG$9),8,IF(AND($K1017&gt;hypothèses!$BF$10,$K1017&lt;=hypothèses!$BG$10),9,IF(AND($K1017&gt;hypothèses!$BF$11,$K1017&lt;=hypothèses!$BG$11),10,IF(Tableau1[[#This Row],[QF mens]]&gt;hypothèses!BG1026,10,"")))))))))))</f>
        <v>1</v>
      </c>
      <c r="M1017" s="49">
        <f>IF($K1017&lt;=hypothèses!$BY$2,1,IF(AND($K1017&gt;hypothèses!$BX$3,$K1017&lt;=hypothèses!$BY$3),2,IF(AND($K1017&gt;hypothèses!$BX$4,$K1017&lt;=hypothèses!$BY$4),3,IF(AND($K1017&gt;hypothèses!$BX$5,$K1017&lt;=hypothèses!$BY$5),4,IF(AND($K1017&gt;hypothèses!$BX$6,$K1017&lt;=hypothèses!$BY$6),5,IF(AND($K1017&gt;hypothèses!$BX$7,$K1017&lt;=hypothèses!$BY$7),6,IF(AND($K1017&gt;hypothèses!$BX$8,$K1017&lt;=hypothèses!$BY$8),7,IF(AND($K1017&gt;hypothèses!$BX$9,$K1017&lt;=hypothèses!$BY$9),8,IF(AND($K1017&gt;hypothèses!$BX$10,$K1017&lt;=hypothèses!$BY$10),9,IF(AND($K1017&gt;hypothèses!$BX$11,$K1017&lt;=hypothèses!$BY$11),10,IF(Tableau1[[#This Row],[QF mens]]&gt;hypothèses!BH1026,10,"")))))))))))</f>
        <v>1</v>
      </c>
      <c r="N1017" s="49" t="s">
        <v>82</v>
      </c>
      <c r="O1017" s="49" t="s">
        <v>77</v>
      </c>
      <c r="P1017" s="49" t="s">
        <v>83</v>
      </c>
      <c r="Q1017" s="49" t="s">
        <v>82</v>
      </c>
      <c r="T1017">
        <v>0</v>
      </c>
      <c r="U1017" s="58" t="str" cm="1">
        <f t="array" ref="U101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017" s="58">
        <f>IF(R1017="Tarif Frais de dossier",30,IF(T1017&lt;0,0,IF(AND(D1017=hypothèses!$BR$2,R1017=hypothèses!$BI$1),IF(K1017&lt;=hypothèses!$BP$2,hypothèses!$BS$2,IF(K1017&gt;=hypothèses!$BQ$2,hypothèses!$BT$2,K1017*hypothèses!$BU$2)),IF(AND(D1017=hypothèses!$BR$3,R1017=hypothèses!$BI$1),IF(K1017&lt;=hypothèses!$BP$3,hypothèses!$BS$3,IF(K1017&gt;=hypothèses!$BQ$3,hypothèses!$BT$3,K1017*hypothèses!$BU$3)),IF(AND(D1017=hypothèses!$BR$5,R1017=hypothèses!$BJ$1),IF(K1017&lt;=hypothèses!$BP$5,hypothèses!$BS$5,IF(K1017&gt;=hypothèses!$BQ$5,hypothèses!$BT$5,K1017*hypothèses!$BU$5)),IF(AND(D1017=hypothèses!$BR$6,R1017=hypothèses!$BJ$1),IF(K1017&lt;=hypothèses!$BP$6,hypothèses!$BS$6,IF(K1017&gt;=hypothèses!$BQ$6,hypothèses!$BT$6,K1017*hypothèses!$BU$6)),IF(AND(D1017=hypothèses!$BR$8,R1017=hypothèses!$BK$1),IF(K1017&lt;=hypothèses!$BP$8,hypothèses!$BS$8,IF(K1017&gt;=hypothèses!$BQ$8,hypothèses!$BT$8,K1017*hypothèses!$BU$8)),IF(AND(D1017=hypothèses!$BR$9,R1017=hypothèses!$BK$1),IF(K1017&lt;=hypothèses!$BP$9,hypothèses!$BS$9,IF(K1017&gt;=hypothèses!$BQ$9,hypothèses!$BT$9,K1017*hypothèses!$BU$9)),IF(AND(D1017=hypothèses!$BR$11,R1017=hypothèses!$BL$1),IF(K1017&lt;=hypothèses!$BP$11,hypothèses!$BS$11,IF(K1017&gt;=hypothèses!$BQ$11,hypothèses!$BT$11,K1017*hypothèses!$BU$11)),IF(AND(D1017=hypothèses!$BR$12,R1017=hypothèses!$BL$1),IF(K1017&lt;=hypothèses!$BP$12,hypothèses!$BS$12,IF(K1017&gt;=hypothèses!$BQ$12,hypothèses!$BT$12,K1017*hypothèses!$BU$12)),IF(AND(D1017=hypothèses!$BR$14,R1017=hypothèses!$BM$1),IF(K1017&lt;=hypothèses!$BP$14,hypothèses!$BS$14,IF(K1017&gt;=hypothèses!$BQ$14,hypothèses!$BT$14,K1017*hypothèses!$BU$14)),IF(AND(D1017=hypothèses!$BR$15,R1017=hypothèses!$BM$1),IF(K1017&lt;=hypothèses!$BP$15,hypothèses!$BS$15,IF(K1017&gt;=hypothèses!$BQ$15,hypothèses!$BT$15,K1017*hypothèses!$BU$15)),IF(AND(D1017=hypothèses!$BR$17,R1017=hypothèses!$BN$1),IF(K1017&lt;=hypothèses!$BP$17,hypothèses!$BS$17,IF(K1017&gt;=hypothèses!$BQ$17,hypothèses!$BT$17,K1017*hypothèses!$BU$17)),IF(AND(D1017=hypothèses!$BR$18,R1017=hypothèses!$BN$1),IF(K1017&lt;=hypothèses!$BP$18,hypothèses!$BS$18,IF(K1017&gt;=hypothèses!$BQ$18,hypothèses!$BT$18,K1017*hypothèses!$BU$18)),0))))))))))))))</f>
        <v>0</v>
      </c>
      <c r="W1017" t="str" cm="1">
        <f t="array" ref="W1017">IFERROR(IF(T1017&lt;0,0,IF(R1017="tarif frais de dossier",30,K1017*INDEX(hypothèses!$CC$2:$CR$21,MATCH(1,(K1017&gt;=hypothèses!$BX$2:$BX$21)*(K1017&lt;hypothèses!$BY$2:$BY$21)*(D1017="Villeurbanne")+(K1017&gt;=hypothèses!$BX$12:$BX$21)*(K1017&lt;hypothèses!$BY$12:$BY$21)*(D1017="Hors Villeurbanne"),0),CHOOSE(MATCH(R1017,{"tarif eveil";"tarif courant";"tarif pratiques collectives";"tarif troisième cycle renforcé PPES";"tarif cumul";"tarif location"},0),1,4,7,10,13,16)))),"")</f>
        <v/>
      </c>
    </row>
    <row r="1018" spans="1:23">
      <c r="A1018" s="71" t="s">
        <v>71</v>
      </c>
      <c r="B1018" s="71" t="s">
        <v>72</v>
      </c>
      <c r="C1018" s="71" t="s">
        <v>73</v>
      </c>
      <c r="D1018" t="s">
        <v>70</v>
      </c>
      <c r="E1018" s="59">
        <v>0</v>
      </c>
      <c r="F1018">
        <v>1</v>
      </c>
      <c r="G1018">
        <v>1</v>
      </c>
      <c r="H1018">
        <f>IF(Tableau1[[#This Row],[Tranche RFR]]&gt;=2,Tableau1[[#This Row],[Tranche RFR]]-1,Tableau1[[#This Row],[Tranche RFR]])</f>
        <v>1</v>
      </c>
      <c r="I1018">
        <f>Tableau1[[#This Row],[RFR]]/Tableau1[[#This Row],[nb parts sans couple]]</f>
        <v>0</v>
      </c>
      <c r="J1018" t="s">
        <v>77</v>
      </c>
      <c r="K1018" s="4">
        <f t="shared" si="15"/>
        <v>0</v>
      </c>
      <c r="L1018" s="49">
        <f>IF($K1018&lt;=hypothèses!$BG$2,1,IF(AND($K1018&gt;hypothèses!$BF$3,$K1018&lt;=hypothèses!$BG$3),2,IF(AND($K1018&gt;hypothèses!$BF$4,$K1018&lt;=hypothèses!$BG$4),3,IF(AND($K1018&gt;hypothèses!$BF$5,$K1018&lt;=hypothèses!$BG$5),4,IF(AND($K1018&gt;hypothèses!$BF$6,$K1018&lt;=hypothèses!$BG$6),5,IF(AND($K1018&gt;hypothèses!$BF$7,$K1018&lt;=hypothèses!$BG$7),6,IF(AND($K1018&gt;hypothèses!$BF$8,$K1018&lt;=hypothèses!$BG$8),7,IF(AND($K1018&gt;hypothèses!$BF$9,$K1018&lt;=hypothèses!$BG$9),8,IF(AND($K1018&gt;hypothèses!$BF$10,$K1018&lt;=hypothèses!$BG$10),9,IF(AND($K1018&gt;hypothèses!$BF$11,$K1018&lt;=hypothèses!$BG$11),10,IF(Tableau1[[#This Row],[QF mens]]&gt;hypothèses!BG1027,10,"")))))))))))</f>
        <v>1</v>
      </c>
      <c r="M1018" s="49">
        <f>IF($K1018&lt;=hypothèses!$BY$2,1,IF(AND($K1018&gt;hypothèses!$BX$3,$K1018&lt;=hypothèses!$BY$3),2,IF(AND($K1018&gt;hypothèses!$BX$4,$K1018&lt;=hypothèses!$BY$4),3,IF(AND($K1018&gt;hypothèses!$BX$5,$K1018&lt;=hypothèses!$BY$5),4,IF(AND($K1018&gt;hypothèses!$BX$6,$K1018&lt;=hypothèses!$BY$6),5,IF(AND($K1018&gt;hypothèses!$BX$7,$K1018&lt;=hypothèses!$BY$7),6,IF(AND($K1018&gt;hypothèses!$BX$8,$K1018&lt;=hypothèses!$BY$8),7,IF(AND($K1018&gt;hypothèses!$BX$9,$K1018&lt;=hypothèses!$BY$9),8,IF(AND($K1018&gt;hypothèses!$BX$10,$K1018&lt;=hypothèses!$BY$10),9,IF(AND($K1018&gt;hypothèses!$BX$11,$K1018&lt;=hypothèses!$BY$11),10,IF(Tableau1[[#This Row],[QF mens]]&gt;hypothèses!BH1027,10,"")))))))))))</f>
        <v>1</v>
      </c>
      <c r="N1018" s="49" t="s">
        <v>82</v>
      </c>
      <c r="O1018" s="49" t="s">
        <v>77</v>
      </c>
      <c r="P1018" s="49" t="s">
        <v>83</v>
      </c>
      <c r="Q1018" s="49" t="s">
        <v>82</v>
      </c>
      <c r="T1018">
        <v>0</v>
      </c>
      <c r="U1018" s="58" t="str" cm="1">
        <f t="array" ref="U101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018" s="58">
        <f>IF(R1018="Tarif Frais de dossier",30,IF(T1018&lt;0,0,IF(AND(D1018=hypothèses!$BR$2,R1018=hypothèses!$BI$1),IF(K1018&lt;=hypothèses!$BP$2,hypothèses!$BS$2,IF(K1018&gt;=hypothèses!$BQ$2,hypothèses!$BT$2,K1018*hypothèses!$BU$2)),IF(AND(D1018=hypothèses!$BR$3,R1018=hypothèses!$BI$1),IF(K1018&lt;=hypothèses!$BP$3,hypothèses!$BS$3,IF(K1018&gt;=hypothèses!$BQ$3,hypothèses!$BT$3,K1018*hypothèses!$BU$3)),IF(AND(D1018=hypothèses!$BR$5,R1018=hypothèses!$BJ$1),IF(K1018&lt;=hypothèses!$BP$5,hypothèses!$BS$5,IF(K1018&gt;=hypothèses!$BQ$5,hypothèses!$BT$5,K1018*hypothèses!$BU$5)),IF(AND(D1018=hypothèses!$BR$6,R1018=hypothèses!$BJ$1),IF(K1018&lt;=hypothèses!$BP$6,hypothèses!$BS$6,IF(K1018&gt;=hypothèses!$BQ$6,hypothèses!$BT$6,K1018*hypothèses!$BU$6)),IF(AND(D1018=hypothèses!$BR$8,R1018=hypothèses!$BK$1),IF(K1018&lt;=hypothèses!$BP$8,hypothèses!$BS$8,IF(K1018&gt;=hypothèses!$BQ$8,hypothèses!$BT$8,K1018*hypothèses!$BU$8)),IF(AND(D1018=hypothèses!$BR$9,R1018=hypothèses!$BK$1),IF(K1018&lt;=hypothèses!$BP$9,hypothèses!$BS$9,IF(K1018&gt;=hypothèses!$BQ$9,hypothèses!$BT$9,K1018*hypothèses!$BU$9)),IF(AND(D1018=hypothèses!$BR$11,R1018=hypothèses!$BL$1),IF(K1018&lt;=hypothèses!$BP$11,hypothèses!$BS$11,IF(K1018&gt;=hypothèses!$BQ$11,hypothèses!$BT$11,K1018*hypothèses!$BU$11)),IF(AND(D1018=hypothèses!$BR$12,R1018=hypothèses!$BL$1),IF(K1018&lt;=hypothèses!$BP$12,hypothèses!$BS$12,IF(K1018&gt;=hypothèses!$BQ$12,hypothèses!$BT$12,K1018*hypothèses!$BU$12)),IF(AND(D1018=hypothèses!$BR$14,R1018=hypothèses!$BM$1),IF(K1018&lt;=hypothèses!$BP$14,hypothèses!$BS$14,IF(K1018&gt;=hypothèses!$BQ$14,hypothèses!$BT$14,K1018*hypothèses!$BU$14)),IF(AND(D1018=hypothèses!$BR$15,R1018=hypothèses!$BM$1),IF(K1018&lt;=hypothèses!$BP$15,hypothèses!$BS$15,IF(K1018&gt;=hypothèses!$BQ$15,hypothèses!$BT$15,K1018*hypothèses!$BU$15)),IF(AND(D1018=hypothèses!$BR$17,R1018=hypothèses!$BN$1),IF(K1018&lt;=hypothèses!$BP$17,hypothèses!$BS$17,IF(K1018&gt;=hypothèses!$BQ$17,hypothèses!$BT$17,K1018*hypothèses!$BU$17)),IF(AND(D1018=hypothèses!$BR$18,R1018=hypothèses!$BN$1),IF(K1018&lt;=hypothèses!$BP$18,hypothèses!$BS$18,IF(K1018&gt;=hypothèses!$BQ$18,hypothèses!$BT$18,K1018*hypothèses!$BU$18)),0))))))))))))))</f>
        <v>0</v>
      </c>
      <c r="W1018" t="str" cm="1">
        <f t="array" ref="W1018">IFERROR(IF(T1018&lt;0,0,IF(R1018="tarif frais de dossier",30,K1018*INDEX(hypothèses!$CC$2:$CR$21,MATCH(1,(K1018&gt;=hypothèses!$BX$2:$BX$21)*(K1018&lt;hypothèses!$BY$2:$BY$21)*(D1018="Villeurbanne")+(K1018&gt;=hypothèses!$BX$12:$BX$21)*(K1018&lt;hypothèses!$BY$12:$BY$21)*(D1018="Hors Villeurbanne"),0),CHOOSE(MATCH(R1018,{"tarif eveil";"tarif courant";"tarif pratiques collectives";"tarif troisième cycle renforcé PPES";"tarif cumul";"tarif location"},0),1,4,7,10,13,16)))),"")</f>
        <v/>
      </c>
    </row>
    <row r="1019" spans="1:23">
      <c r="A1019" s="72" t="s">
        <v>71</v>
      </c>
      <c r="B1019" s="72" t="s">
        <v>72</v>
      </c>
      <c r="C1019" s="72" t="s">
        <v>73</v>
      </c>
      <c r="D1019" t="s">
        <v>86</v>
      </c>
      <c r="E1019" s="59">
        <v>9196</v>
      </c>
      <c r="F1019">
        <v>4</v>
      </c>
      <c r="G1019">
        <v>1</v>
      </c>
      <c r="H1019">
        <f>IF(Tableau1[[#This Row],[Tranche RFR]]&gt;=2,Tableau1[[#This Row],[Tranche RFR]]-1,Tableau1[[#This Row],[Tranche RFR]])</f>
        <v>3</v>
      </c>
      <c r="I1019">
        <f>Tableau1[[#This Row],[RFR]]/Tableau1[[#This Row],[nb parts sans couple]]</f>
        <v>3065.3333333333335</v>
      </c>
      <c r="J1019" t="s">
        <v>77</v>
      </c>
      <c r="K1019" s="4">
        <f t="shared" si="15"/>
        <v>766.33333333333337</v>
      </c>
      <c r="L1019" s="49">
        <f>IF($K1019&lt;=hypothèses!$BG$2,1,IF(AND($K1019&gt;hypothèses!$BF$3,$K1019&lt;=hypothèses!$BG$3),2,IF(AND($K1019&gt;hypothèses!$BF$4,$K1019&lt;=hypothèses!$BG$4),3,IF(AND($K1019&gt;hypothèses!$BF$5,$K1019&lt;=hypothèses!$BG$5),4,IF(AND($K1019&gt;hypothèses!$BF$6,$K1019&lt;=hypothèses!$BG$6),5,IF(AND($K1019&gt;hypothèses!$BF$7,$K1019&lt;=hypothèses!$BG$7),6,IF(AND($K1019&gt;hypothèses!$BF$8,$K1019&lt;=hypothèses!$BG$8),7,IF(AND($K1019&gt;hypothèses!$BF$9,$K1019&lt;=hypothèses!$BG$9),8,IF(AND($K1019&gt;hypothèses!$BF$10,$K1019&lt;=hypothèses!$BG$10),9,IF(AND($K1019&gt;hypothèses!$BF$11,$K1019&lt;=hypothèses!$BG$11),10,IF(Tableau1[[#This Row],[QF mens]]&gt;hypothèses!BG1028,10,"")))))))))))</f>
        <v>5</v>
      </c>
      <c r="M1019" s="49">
        <f>IF($K1019&lt;=hypothèses!$BY$2,1,IF(AND($K1019&gt;hypothèses!$BX$3,$K1019&lt;=hypothèses!$BY$3),2,IF(AND($K1019&gt;hypothèses!$BX$4,$K1019&lt;=hypothèses!$BY$4),3,IF(AND($K1019&gt;hypothèses!$BX$5,$K1019&lt;=hypothèses!$BY$5),4,IF(AND($K1019&gt;hypothèses!$BX$6,$K1019&lt;=hypothèses!$BY$6),5,IF(AND($K1019&gt;hypothèses!$BX$7,$K1019&lt;=hypothèses!$BY$7),6,IF(AND($K1019&gt;hypothèses!$BX$8,$K1019&lt;=hypothèses!$BY$8),7,IF(AND($K1019&gt;hypothèses!$BX$9,$K1019&lt;=hypothèses!$BY$9),8,IF(AND($K1019&gt;hypothèses!$BX$10,$K1019&lt;=hypothèses!$BY$10),9,IF(AND($K1019&gt;hypothèses!$BX$11,$K1019&lt;=hypothèses!$BY$11),10,IF(Tableau1[[#This Row],[QF mens]]&gt;hypothèses!BH1028,10,"")))))))))))</f>
        <v>3</v>
      </c>
      <c r="N1019" s="49" t="s">
        <v>82</v>
      </c>
      <c r="O1019" s="49" t="s">
        <v>77</v>
      </c>
      <c r="P1019" s="49" t="s">
        <v>83</v>
      </c>
      <c r="Q1019" s="49" t="s">
        <v>82</v>
      </c>
      <c r="R1019" t="s">
        <v>13</v>
      </c>
      <c r="S1019">
        <v>1.1000000000000001</v>
      </c>
      <c r="T1019">
        <v>303.60000000000002</v>
      </c>
      <c r="U1019" s="58" cm="1">
        <f t="array" ref="U101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691.548</v>
      </c>
      <c r="V1019" s="58">
        <f>IF(R1019="Tarif Frais de dossier",30,IF(T1019&lt;0,0,IF(AND(D1019=hypothèses!$BR$2,R1019=hypothèses!$BI$1),IF(K1019&lt;=hypothèses!$BP$2,hypothèses!$BS$2,IF(K1019&gt;=hypothèses!$BQ$2,hypothèses!$BT$2,K1019*hypothèses!$BU$2)),IF(AND(D1019=hypothèses!$BR$3,R1019=hypothèses!$BI$1),IF(K1019&lt;=hypothèses!$BP$3,hypothèses!$BS$3,IF(K1019&gt;=hypothèses!$BQ$3,hypothèses!$BT$3,K1019*hypothèses!$BU$3)),IF(AND(D1019=hypothèses!$BR$5,R1019=hypothèses!$BJ$1),IF(K1019&lt;=hypothèses!$BP$5,hypothèses!$BS$5,IF(K1019&gt;=hypothèses!$BQ$5,hypothèses!$BT$5,K1019*hypothèses!$BU$5)),IF(AND(D1019=hypothèses!$BR$6,R1019=hypothèses!$BJ$1),IF(K1019&lt;=hypothèses!$BP$6,hypothèses!$BS$6,IF(K1019&gt;=hypothèses!$BQ$6,hypothèses!$BT$6,K1019*hypothèses!$BU$6)),IF(AND(D1019=hypothèses!$BR$8,R1019=hypothèses!$BK$1),IF(K1019&lt;=hypothèses!$BP$8,hypothèses!$BS$8,IF(K1019&gt;=hypothèses!$BQ$8,hypothèses!$BT$8,K1019*hypothèses!$BU$8)),IF(AND(D1019=hypothèses!$BR$9,R1019=hypothèses!$BK$1),IF(K1019&lt;=hypothèses!$BP$9,hypothèses!$BS$9,IF(K1019&gt;=hypothèses!$BQ$9,hypothèses!$BT$9,K1019*hypothèses!$BU$9)),IF(AND(D1019=hypothèses!$BR$11,R1019=hypothèses!$BL$1),IF(K1019&lt;=hypothèses!$BP$11,hypothèses!$BS$11,IF(K1019&gt;=hypothèses!$BQ$11,hypothèses!$BT$11,K1019*hypothèses!$BU$11)),IF(AND(D1019=hypothèses!$BR$12,R1019=hypothèses!$BL$1),IF(K1019&lt;=hypothèses!$BP$12,hypothèses!$BS$12,IF(K1019&gt;=hypothèses!$BQ$12,hypothèses!$BT$12,K1019*hypothèses!$BU$12)),IF(AND(D1019=hypothèses!$BR$14,R1019=hypothèses!$BM$1),IF(K1019&lt;=hypothèses!$BP$14,hypothèses!$BS$14,IF(K1019&gt;=hypothèses!$BQ$14,hypothèses!$BT$14,K1019*hypothèses!$BU$14)),IF(AND(D1019=hypothèses!$BR$15,R1019=hypothèses!$BM$1),IF(K1019&lt;=hypothèses!$BP$15,hypothèses!$BS$15,IF(K1019&gt;=hypothèses!$BQ$15,hypothèses!$BT$15,K1019*hypothèses!$BU$15)),IF(AND(D1019=hypothèses!$BR$17,R1019=hypothèses!$BN$1),IF(K1019&lt;=hypothèses!$BP$17,hypothèses!$BS$17,IF(K1019&gt;=hypothèses!$BQ$17,hypothèses!$BT$17,K1019*hypothèses!$BU$17)),IF(AND(D1019=hypothèses!$BR$18,R1019=hypothèses!$BN$1),IF(K1019&lt;=hypothèses!$BP$18,hypothèses!$BS$18,IF(K1019&gt;=hypothèses!$BQ$18,hypothèses!$BT$18,K1019*hypothèses!$BU$18)),0))))))))))))))</f>
        <v>252.89000000000001</v>
      </c>
      <c r="W1019" t="str" cm="1">
        <f t="array" ref="W1019">IFERROR(IF(T1019&lt;0,0,IF(R1019="tarif frais de dossier",30,K1019*INDEX(hypothèses!$CC$2:$CR$21,MATCH(1,(K1019&gt;=hypothèses!$BX$2:$BX$21)*(K1019&lt;hypothèses!$BY$2:$BY$21)*(D1019="Villeurbanne")+(K1019&gt;=hypothèses!$BX$12:$BX$21)*(K1019&lt;hypothèses!$BY$12:$BY$21)*(D1019="Hors Villeurbanne"),0),CHOOSE(MATCH(R1019,{"tarif eveil";"tarif courant";"tarif pratiques collectives";"tarif troisième cycle renforcé PPES";"tarif cumul";"tarif location"},0),1,4,7,10,13,16)))),"")</f>
        <v/>
      </c>
    </row>
    <row r="1020" spans="1:23">
      <c r="A1020" s="71" t="s">
        <v>71</v>
      </c>
      <c r="B1020" s="71" t="s">
        <v>72</v>
      </c>
      <c r="C1020" s="71" t="s">
        <v>73</v>
      </c>
      <c r="D1020" t="s">
        <v>86</v>
      </c>
      <c r="E1020" s="59">
        <v>9196</v>
      </c>
      <c r="F1020">
        <v>4</v>
      </c>
      <c r="G1020">
        <v>1</v>
      </c>
      <c r="H1020">
        <f>IF(Tableau1[[#This Row],[Tranche RFR]]&gt;=2,Tableau1[[#This Row],[Tranche RFR]]-1,Tableau1[[#This Row],[Tranche RFR]])</f>
        <v>3</v>
      </c>
      <c r="I1020">
        <f>Tableau1[[#This Row],[RFR]]/Tableau1[[#This Row],[nb parts sans couple]]</f>
        <v>3065.3333333333335</v>
      </c>
      <c r="J1020" t="s">
        <v>77</v>
      </c>
      <c r="K1020" s="4">
        <f t="shared" si="15"/>
        <v>766.33333333333337</v>
      </c>
      <c r="L1020" s="49">
        <f>IF($K1020&lt;=hypothèses!$BG$2,1,IF(AND($K1020&gt;hypothèses!$BF$3,$K1020&lt;=hypothèses!$BG$3),2,IF(AND($K1020&gt;hypothèses!$BF$4,$K1020&lt;=hypothèses!$BG$4),3,IF(AND($K1020&gt;hypothèses!$BF$5,$K1020&lt;=hypothèses!$BG$5),4,IF(AND($K1020&gt;hypothèses!$BF$6,$K1020&lt;=hypothèses!$BG$6),5,IF(AND($K1020&gt;hypothèses!$BF$7,$K1020&lt;=hypothèses!$BG$7),6,IF(AND($K1020&gt;hypothèses!$BF$8,$K1020&lt;=hypothèses!$BG$8),7,IF(AND($K1020&gt;hypothèses!$BF$9,$K1020&lt;=hypothèses!$BG$9),8,IF(AND($K1020&gt;hypothèses!$BF$10,$K1020&lt;=hypothèses!$BG$10),9,IF(AND($K1020&gt;hypothèses!$BF$11,$K1020&lt;=hypothèses!$BG$11),10,IF(Tableau1[[#This Row],[QF mens]]&gt;hypothèses!BG1029,10,"")))))))))))</f>
        <v>5</v>
      </c>
      <c r="M1020" s="49">
        <f>IF($K1020&lt;=hypothèses!$BY$2,1,IF(AND($K1020&gt;hypothèses!$BX$3,$K1020&lt;=hypothèses!$BY$3),2,IF(AND($K1020&gt;hypothèses!$BX$4,$K1020&lt;=hypothèses!$BY$4),3,IF(AND($K1020&gt;hypothèses!$BX$5,$K1020&lt;=hypothèses!$BY$5),4,IF(AND($K1020&gt;hypothèses!$BX$6,$K1020&lt;=hypothèses!$BY$6),5,IF(AND($K1020&gt;hypothèses!$BX$7,$K1020&lt;=hypothèses!$BY$7),6,IF(AND($K1020&gt;hypothèses!$BX$8,$K1020&lt;=hypothèses!$BY$8),7,IF(AND($K1020&gt;hypothèses!$BX$9,$K1020&lt;=hypothèses!$BY$9),8,IF(AND($K1020&gt;hypothèses!$BX$10,$K1020&lt;=hypothèses!$BY$10),9,IF(AND($K1020&gt;hypothèses!$BX$11,$K1020&lt;=hypothèses!$BY$11),10,IF(Tableau1[[#This Row],[QF mens]]&gt;hypothèses!BH1029,10,"")))))))))))</f>
        <v>3</v>
      </c>
      <c r="N1020" s="49" t="s">
        <v>82</v>
      </c>
      <c r="O1020" s="49" t="s">
        <v>77</v>
      </c>
      <c r="P1020" s="49" t="s">
        <v>83</v>
      </c>
      <c r="Q1020" s="49" t="s">
        <v>82</v>
      </c>
      <c r="T1020">
        <v>0</v>
      </c>
      <c r="U1020" s="58" t="str" cm="1">
        <f t="array" ref="U102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020" s="58">
        <f>IF(R1020="Tarif Frais de dossier",30,IF(T1020&lt;0,0,IF(AND(D1020=hypothèses!$BR$2,R1020=hypothèses!$BI$1),IF(K1020&lt;=hypothèses!$BP$2,hypothèses!$BS$2,IF(K1020&gt;=hypothèses!$BQ$2,hypothèses!$BT$2,K1020*hypothèses!$BU$2)),IF(AND(D1020=hypothèses!$BR$3,R1020=hypothèses!$BI$1),IF(K1020&lt;=hypothèses!$BP$3,hypothèses!$BS$3,IF(K1020&gt;=hypothèses!$BQ$3,hypothèses!$BT$3,K1020*hypothèses!$BU$3)),IF(AND(D1020=hypothèses!$BR$5,R1020=hypothèses!$BJ$1),IF(K1020&lt;=hypothèses!$BP$5,hypothèses!$BS$5,IF(K1020&gt;=hypothèses!$BQ$5,hypothèses!$BT$5,K1020*hypothèses!$BU$5)),IF(AND(D1020=hypothèses!$BR$6,R1020=hypothèses!$BJ$1),IF(K1020&lt;=hypothèses!$BP$6,hypothèses!$BS$6,IF(K1020&gt;=hypothèses!$BQ$6,hypothèses!$BT$6,K1020*hypothèses!$BU$6)),IF(AND(D1020=hypothèses!$BR$8,R1020=hypothèses!$BK$1),IF(K1020&lt;=hypothèses!$BP$8,hypothèses!$BS$8,IF(K1020&gt;=hypothèses!$BQ$8,hypothèses!$BT$8,K1020*hypothèses!$BU$8)),IF(AND(D1020=hypothèses!$BR$9,R1020=hypothèses!$BK$1),IF(K1020&lt;=hypothèses!$BP$9,hypothèses!$BS$9,IF(K1020&gt;=hypothèses!$BQ$9,hypothèses!$BT$9,K1020*hypothèses!$BU$9)),IF(AND(D1020=hypothèses!$BR$11,R1020=hypothèses!$BL$1),IF(K1020&lt;=hypothèses!$BP$11,hypothèses!$BS$11,IF(K1020&gt;=hypothèses!$BQ$11,hypothèses!$BT$11,K1020*hypothèses!$BU$11)),IF(AND(D1020=hypothèses!$BR$12,R1020=hypothèses!$BL$1),IF(K1020&lt;=hypothèses!$BP$12,hypothèses!$BS$12,IF(K1020&gt;=hypothèses!$BQ$12,hypothèses!$BT$12,K1020*hypothèses!$BU$12)),IF(AND(D1020=hypothèses!$BR$14,R1020=hypothèses!$BM$1),IF(K1020&lt;=hypothèses!$BP$14,hypothèses!$BS$14,IF(K1020&gt;=hypothèses!$BQ$14,hypothèses!$BT$14,K1020*hypothèses!$BU$14)),IF(AND(D1020=hypothèses!$BR$15,R1020=hypothèses!$BM$1),IF(K1020&lt;=hypothèses!$BP$15,hypothèses!$BS$15,IF(K1020&gt;=hypothèses!$BQ$15,hypothèses!$BT$15,K1020*hypothèses!$BU$15)),IF(AND(D1020=hypothèses!$BR$17,R1020=hypothèses!$BN$1),IF(K1020&lt;=hypothèses!$BP$17,hypothèses!$BS$17,IF(K1020&gt;=hypothèses!$BQ$17,hypothèses!$BT$17,K1020*hypothèses!$BU$17)),IF(AND(D1020=hypothèses!$BR$18,R1020=hypothèses!$BN$1),IF(K1020&lt;=hypothèses!$BP$18,hypothèses!$BS$18,IF(K1020&gt;=hypothèses!$BQ$18,hypothèses!$BT$18,K1020*hypothèses!$BU$18)),0))))))))))))))</f>
        <v>0</v>
      </c>
      <c r="W1020" t="str" cm="1">
        <f t="array" ref="W1020">IFERROR(IF(T1020&lt;0,0,IF(R1020="tarif frais de dossier",30,K1020*INDEX(hypothèses!$CC$2:$CR$21,MATCH(1,(K1020&gt;=hypothèses!$BX$2:$BX$21)*(K1020&lt;hypothèses!$BY$2:$BY$21)*(D1020="Villeurbanne")+(K1020&gt;=hypothèses!$BX$12:$BX$21)*(K1020&lt;hypothèses!$BY$12:$BY$21)*(D1020="Hors Villeurbanne"),0),CHOOSE(MATCH(R1020,{"tarif eveil";"tarif courant";"tarif pratiques collectives";"tarif troisième cycle renforcé PPES";"tarif cumul";"tarif location"},0),1,4,7,10,13,16)))),"")</f>
        <v/>
      </c>
    </row>
    <row r="1021" spans="1:23">
      <c r="A1021" s="72" t="s">
        <v>71</v>
      </c>
      <c r="B1021" s="72" t="s">
        <v>72</v>
      </c>
      <c r="C1021" s="72" t="s">
        <v>73</v>
      </c>
      <c r="D1021" t="s">
        <v>86</v>
      </c>
      <c r="E1021" s="59">
        <v>9196</v>
      </c>
      <c r="F1021">
        <v>4</v>
      </c>
      <c r="G1021">
        <v>1</v>
      </c>
      <c r="H1021">
        <f>IF(Tableau1[[#This Row],[Tranche RFR]]&gt;=2,Tableau1[[#This Row],[Tranche RFR]]-1,Tableau1[[#This Row],[Tranche RFR]])</f>
        <v>3</v>
      </c>
      <c r="I1021">
        <f>Tableau1[[#This Row],[RFR]]/Tableau1[[#This Row],[nb parts sans couple]]</f>
        <v>3065.3333333333335</v>
      </c>
      <c r="J1021" t="s">
        <v>77</v>
      </c>
      <c r="K1021" s="4">
        <f t="shared" si="15"/>
        <v>766.33333333333337</v>
      </c>
      <c r="L1021" s="49">
        <f>IF($K1021&lt;=hypothèses!$BG$2,1,IF(AND($K1021&gt;hypothèses!$BF$3,$K1021&lt;=hypothèses!$BG$3),2,IF(AND($K1021&gt;hypothèses!$BF$4,$K1021&lt;=hypothèses!$BG$4),3,IF(AND($K1021&gt;hypothèses!$BF$5,$K1021&lt;=hypothèses!$BG$5),4,IF(AND($K1021&gt;hypothèses!$BF$6,$K1021&lt;=hypothèses!$BG$6),5,IF(AND($K1021&gt;hypothèses!$BF$7,$K1021&lt;=hypothèses!$BG$7),6,IF(AND($K1021&gt;hypothèses!$BF$8,$K1021&lt;=hypothèses!$BG$8),7,IF(AND($K1021&gt;hypothèses!$BF$9,$K1021&lt;=hypothèses!$BG$9),8,IF(AND($K1021&gt;hypothèses!$BF$10,$K1021&lt;=hypothèses!$BG$10),9,IF(AND($K1021&gt;hypothèses!$BF$11,$K1021&lt;=hypothèses!$BG$11),10,IF(Tableau1[[#This Row],[QF mens]]&gt;hypothèses!BG1030,10,"")))))))))))</f>
        <v>5</v>
      </c>
      <c r="M1021" s="49">
        <f>IF($K1021&lt;=hypothèses!$BY$2,1,IF(AND($K1021&gt;hypothèses!$BX$3,$K1021&lt;=hypothèses!$BY$3),2,IF(AND($K1021&gt;hypothèses!$BX$4,$K1021&lt;=hypothèses!$BY$4),3,IF(AND($K1021&gt;hypothèses!$BX$5,$K1021&lt;=hypothèses!$BY$5),4,IF(AND($K1021&gt;hypothèses!$BX$6,$K1021&lt;=hypothèses!$BY$6),5,IF(AND($K1021&gt;hypothèses!$BX$7,$K1021&lt;=hypothèses!$BY$7),6,IF(AND($K1021&gt;hypothèses!$BX$8,$K1021&lt;=hypothèses!$BY$8),7,IF(AND($K1021&gt;hypothèses!$BX$9,$K1021&lt;=hypothèses!$BY$9),8,IF(AND($K1021&gt;hypothèses!$BX$10,$K1021&lt;=hypothèses!$BY$10),9,IF(AND($K1021&gt;hypothèses!$BX$11,$K1021&lt;=hypothèses!$BY$11),10,IF(Tableau1[[#This Row],[QF mens]]&gt;hypothèses!BH1030,10,"")))))))))))</f>
        <v>3</v>
      </c>
      <c r="N1021" s="49" t="s">
        <v>82</v>
      </c>
      <c r="O1021" s="49" t="s">
        <v>77</v>
      </c>
      <c r="P1021" s="49" t="s">
        <v>83</v>
      </c>
      <c r="Q1021" s="49" t="s">
        <v>82</v>
      </c>
      <c r="T1021">
        <v>0</v>
      </c>
      <c r="U1021" s="58" t="str" cm="1">
        <f t="array" ref="U102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021" s="58">
        <f>IF(R1021="Tarif Frais de dossier",30,IF(T1021&lt;0,0,IF(AND(D1021=hypothèses!$BR$2,R1021=hypothèses!$BI$1),IF(K1021&lt;=hypothèses!$BP$2,hypothèses!$BS$2,IF(K1021&gt;=hypothèses!$BQ$2,hypothèses!$BT$2,K1021*hypothèses!$BU$2)),IF(AND(D1021=hypothèses!$BR$3,R1021=hypothèses!$BI$1),IF(K1021&lt;=hypothèses!$BP$3,hypothèses!$BS$3,IF(K1021&gt;=hypothèses!$BQ$3,hypothèses!$BT$3,K1021*hypothèses!$BU$3)),IF(AND(D1021=hypothèses!$BR$5,R1021=hypothèses!$BJ$1),IF(K1021&lt;=hypothèses!$BP$5,hypothèses!$BS$5,IF(K1021&gt;=hypothèses!$BQ$5,hypothèses!$BT$5,K1021*hypothèses!$BU$5)),IF(AND(D1021=hypothèses!$BR$6,R1021=hypothèses!$BJ$1),IF(K1021&lt;=hypothèses!$BP$6,hypothèses!$BS$6,IF(K1021&gt;=hypothèses!$BQ$6,hypothèses!$BT$6,K1021*hypothèses!$BU$6)),IF(AND(D1021=hypothèses!$BR$8,R1021=hypothèses!$BK$1),IF(K1021&lt;=hypothèses!$BP$8,hypothèses!$BS$8,IF(K1021&gt;=hypothèses!$BQ$8,hypothèses!$BT$8,K1021*hypothèses!$BU$8)),IF(AND(D1021=hypothèses!$BR$9,R1021=hypothèses!$BK$1),IF(K1021&lt;=hypothèses!$BP$9,hypothèses!$BS$9,IF(K1021&gt;=hypothèses!$BQ$9,hypothèses!$BT$9,K1021*hypothèses!$BU$9)),IF(AND(D1021=hypothèses!$BR$11,R1021=hypothèses!$BL$1),IF(K1021&lt;=hypothèses!$BP$11,hypothèses!$BS$11,IF(K1021&gt;=hypothèses!$BQ$11,hypothèses!$BT$11,K1021*hypothèses!$BU$11)),IF(AND(D1021=hypothèses!$BR$12,R1021=hypothèses!$BL$1),IF(K1021&lt;=hypothèses!$BP$12,hypothèses!$BS$12,IF(K1021&gt;=hypothèses!$BQ$12,hypothèses!$BT$12,K1021*hypothèses!$BU$12)),IF(AND(D1021=hypothèses!$BR$14,R1021=hypothèses!$BM$1),IF(K1021&lt;=hypothèses!$BP$14,hypothèses!$BS$14,IF(K1021&gt;=hypothèses!$BQ$14,hypothèses!$BT$14,K1021*hypothèses!$BU$14)),IF(AND(D1021=hypothèses!$BR$15,R1021=hypothèses!$BM$1),IF(K1021&lt;=hypothèses!$BP$15,hypothèses!$BS$15,IF(K1021&gt;=hypothèses!$BQ$15,hypothèses!$BT$15,K1021*hypothèses!$BU$15)),IF(AND(D1021=hypothèses!$BR$17,R1021=hypothèses!$BN$1),IF(K1021&lt;=hypothèses!$BP$17,hypothèses!$BS$17,IF(K1021&gt;=hypothèses!$BQ$17,hypothèses!$BT$17,K1021*hypothèses!$BU$17)),IF(AND(D1021=hypothèses!$BR$18,R1021=hypothèses!$BN$1),IF(K1021&lt;=hypothèses!$BP$18,hypothèses!$BS$18,IF(K1021&gt;=hypothèses!$BQ$18,hypothèses!$BT$18,K1021*hypothèses!$BU$18)),0))))))))))))))</f>
        <v>0</v>
      </c>
      <c r="W1021" t="str" cm="1">
        <f t="array" ref="W1021">IFERROR(IF(T1021&lt;0,0,IF(R1021="tarif frais de dossier",30,K1021*INDEX(hypothèses!$CC$2:$CR$21,MATCH(1,(K1021&gt;=hypothèses!$BX$2:$BX$21)*(K1021&lt;hypothèses!$BY$2:$BY$21)*(D1021="Villeurbanne")+(K1021&gt;=hypothèses!$BX$12:$BX$21)*(K1021&lt;hypothèses!$BY$12:$BY$21)*(D1021="Hors Villeurbanne"),0),CHOOSE(MATCH(R1021,{"tarif eveil";"tarif courant";"tarif pratiques collectives";"tarif troisième cycle renforcé PPES";"tarif cumul";"tarif location"},0),1,4,7,10,13,16)))),"")</f>
        <v/>
      </c>
    </row>
    <row r="1022" spans="1:23">
      <c r="A1022" s="71" t="s">
        <v>71</v>
      </c>
      <c r="B1022" s="71" t="s">
        <v>72</v>
      </c>
      <c r="C1022" s="71" t="s">
        <v>73</v>
      </c>
      <c r="D1022" t="s">
        <v>86</v>
      </c>
      <c r="E1022" s="59">
        <v>9196</v>
      </c>
      <c r="F1022">
        <v>4</v>
      </c>
      <c r="G1022">
        <v>1</v>
      </c>
      <c r="H1022">
        <f>IF(Tableau1[[#This Row],[Tranche RFR]]&gt;=2,Tableau1[[#This Row],[Tranche RFR]]-1,Tableau1[[#This Row],[Tranche RFR]])</f>
        <v>3</v>
      </c>
      <c r="I1022">
        <f>Tableau1[[#This Row],[RFR]]/Tableau1[[#This Row],[nb parts sans couple]]</f>
        <v>3065.3333333333335</v>
      </c>
      <c r="J1022" t="s">
        <v>77</v>
      </c>
      <c r="K1022" s="4">
        <f t="shared" si="15"/>
        <v>766.33333333333337</v>
      </c>
      <c r="L1022" s="49">
        <f>IF($K1022&lt;=hypothèses!$BG$2,1,IF(AND($K1022&gt;hypothèses!$BF$3,$K1022&lt;=hypothèses!$BG$3),2,IF(AND($K1022&gt;hypothèses!$BF$4,$K1022&lt;=hypothèses!$BG$4),3,IF(AND($K1022&gt;hypothèses!$BF$5,$K1022&lt;=hypothèses!$BG$5),4,IF(AND($K1022&gt;hypothèses!$BF$6,$K1022&lt;=hypothèses!$BG$6),5,IF(AND($K1022&gt;hypothèses!$BF$7,$K1022&lt;=hypothèses!$BG$7),6,IF(AND($K1022&gt;hypothèses!$BF$8,$K1022&lt;=hypothèses!$BG$8),7,IF(AND($K1022&gt;hypothèses!$BF$9,$K1022&lt;=hypothèses!$BG$9),8,IF(AND($K1022&gt;hypothèses!$BF$10,$K1022&lt;=hypothèses!$BG$10),9,IF(AND($K1022&gt;hypothèses!$BF$11,$K1022&lt;=hypothèses!$BG$11),10,IF(Tableau1[[#This Row],[QF mens]]&gt;hypothèses!BG1031,10,"")))))))))))</f>
        <v>5</v>
      </c>
      <c r="M1022" s="49">
        <f>IF($K1022&lt;=hypothèses!$BY$2,1,IF(AND($K1022&gt;hypothèses!$BX$3,$K1022&lt;=hypothèses!$BY$3),2,IF(AND($K1022&gt;hypothèses!$BX$4,$K1022&lt;=hypothèses!$BY$4),3,IF(AND($K1022&gt;hypothèses!$BX$5,$K1022&lt;=hypothèses!$BY$5),4,IF(AND($K1022&gt;hypothèses!$BX$6,$K1022&lt;=hypothèses!$BY$6),5,IF(AND($K1022&gt;hypothèses!$BX$7,$K1022&lt;=hypothèses!$BY$7),6,IF(AND($K1022&gt;hypothèses!$BX$8,$K1022&lt;=hypothèses!$BY$8),7,IF(AND($K1022&gt;hypothèses!$BX$9,$K1022&lt;=hypothèses!$BY$9),8,IF(AND($K1022&gt;hypothèses!$BX$10,$K1022&lt;=hypothèses!$BY$10),9,IF(AND($K1022&gt;hypothèses!$BX$11,$K1022&lt;=hypothèses!$BY$11),10,IF(Tableau1[[#This Row],[QF mens]]&gt;hypothèses!BH1031,10,"")))))))))))</f>
        <v>3</v>
      </c>
      <c r="N1022" s="49" t="s">
        <v>82</v>
      </c>
      <c r="O1022" s="49" t="s">
        <v>77</v>
      </c>
      <c r="P1022" s="49" t="s">
        <v>83</v>
      </c>
      <c r="Q1022" s="49" t="s">
        <v>82</v>
      </c>
      <c r="T1022">
        <v>0</v>
      </c>
      <c r="U1022" s="58" t="str" cm="1">
        <f t="array" ref="U102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022" s="58">
        <f>IF(R1022="Tarif Frais de dossier",30,IF(T1022&lt;0,0,IF(AND(D1022=hypothèses!$BR$2,R1022=hypothèses!$BI$1),IF(K1022&lt;=hypothèses!$BP$2,hypothèses!$BS$2,IF(K1022&gt;=hypothèses!$BQ$2,hypothèses!$BT$2,K1022*hypothèses!$BU$2)),IF(AND(D1022=hypothèses!$BR$3,R1022=hypothèses!$BI$1),IF(K1022&lt;=hypothèses!$BP$3,hypothèses!$BS$3,IF(K1022&gt;=hypothèses!$BQ$3,hypothèses!$BT$3,K1022*hypothèses!$BU$3)),IF(AND(D1022=hypothèses!$BR$5,R1022=hypothèses!$BJ$1),IF(K1022&lt;=hypothèses!$BP$5,hypothèses!$BS$5,IF(K1022&gt;=hypothèses!$BQ$5,hypothèses!$BT$5,K1022*hypothèses!$BU$5)),IF(AND(D1022=hypothèses!$BR$6,R1022=hypothèses!$BJ$1),IF(K1022&lt;=hypothèses!$BP$6,hypothèses!$BS$6,IF(K1022&gt;=hypothèses!$BQ$6,hypothèses!$BT$6,K1022*hypothèses!$BU$6)),IF(AND(D1022=hypothèses!$BR$8,R1022=hypothèses!$BK$1),IF(K1022&lt;=hypothèses!$BP$8,hypothèses!$BS$8,IF(K1022&gt;=hypothèses!$BQ$8,hypothèses!$BT$8,K1022*hypothèses!$BU$8)),IF(AND(D1022=hypothèses!$BR$9,R1022=hypothèses!$BK$1),IF(K1022&lt;=hypothèses!$BP$9,hypothèses!$BS$9,IF(K1022&gt;=hypothèses!$BQ$9,hypothèses!$BT$9,K1022*hypothèses!$BU$9)),IF(AND(D1022=hypothèses!$BR$11,R1022=hypothèses!$BL$1),IF(K1022&lt;=hypothèses!$BP$11,hypothèses!$BS$11,IF(K1022&gt;=hypothèses!$BQ$11,hypothèses!$BT$11,K1022*hypothèses!$BU$11)),IF(AND(D1022=hypothèses!$BR$12,R1022=hypothèses!$BL$1),IF(K1022&lt;=hypothèses!$BP$12,hypothèses!$BS$12,IF(K1022&gt;=hypothèses!$BQ$12,hypothèses!$BT$12,K1022*hypothèses!$BU$12)),IF(AND(D1022=hypothèses!$BR$14,R1022=hypothèses!$BM$1),IF(K1022&lt;=hypothèses!$BP$14,hypothèses!$BS$14,IF(K1022&gt;=hypothèses!$BQ$14,hypothèses!$BT$14,K1022*hypothèses!$BU$14)),IF(AND(D1022=hypothèses!$BR$15,R1022=hypothèses!$BM$1),IF(K1022&lt;=hypothèses!$BP$15,hypothèses!$BS$15,IF(K1022&gt;=hypothèses!$BQ$15,hypothèses!$BT$15,K1022*hypothèses!$BU$15)),IF(AND(D1022=hypothèses!$BR$17,R1022=hypothèses!$BN$1),IF(K1022&lt;=hypothèses!$BP$17,hypothèses!$BS$17,IF(K1022&gt;=hypothèses!$BQ$17,hypothèses!$BT$17,K1022*hypothèses!$BU$17)),IF(AND(D1022=hypothèses!$BR$18,R1022=hypothèses!$BN$1),IF(K1022&lt;=hypothèses!$BP$18,hypothèses!$BS$18,IF(K1022&gt;=hypothèses!$BQ$18,hypothèses!$BT$18,K1022*hypothèses!$BU$18)),0))))))))))))))</f>
        <v>0</v>
      </c>
      <c r="W1022" t="str" cm="1">
        <f t="array" ref="W1022">IFERROR(IF(T1022&lt;0,0,IF(R1022="tarif frais de dossier",30,K1022*INDEX(hypothèses!$CC$2:$CR$21,MATCH(1,(K1022&gt;=hypothèses!$BX$2:$BX$21)*(K1022&lt;hypothèses!$BY$2:$BY$21)*(D1022="Villeurbanne")+(K1022&gt;=hypothèses!$BX$12:$BX$21)*(K1022&lt;hypothèses!$BY$12:$BY$21)*(D1022="Hors Villeurbanne"),0),CHOOSE(MATCH(R1022,{"tarif eveil";"tarif courant";"tarif pratiques collectives";"tarif troisième cycle renforcé PPES";"tarif cumul";"tarif location"},0),1,4,7,10,13,16)))),"")</f>
        <v/>
      </c>
    </row>
    <row r="1023" spans="1:23">
      <c r="A1023" s="72" t="s">
        <v>71</v>
      </c>
      <c r="B1023" s="72" t="s">
        <v>72</v>
      </c>
      <c r="C1023" s="72" t="s">
        <v>73</v>
      </c>
      <c r="D1023" t="s">
        <v>86</v>
      </c>
      <c r="E1023" s="59">
        <v>9196</v>
      </c>
      <c r="F1023">
        <v>4</v>
      </c>
      <c r="G1023">
        <v>1</v>
      </c>
      <c r="H1023">
        <f>IF(Tableau1[[#This Row],[Tranche RFR]]&gt;=2,Tableau1[[#This Row],[Tranche RFR]]-1,Tableau1[[#This Row],[Tranche RFR]])</f>
        <v>3</v>
      </c>
      <c r="I1023">
        <f>Tableau1[[#This Row],[RFR]]/Tableau1[[#This Row],[nb parts sans couple]]</f>
        <v>3065.3333333333335</v>
      </c>
      <c r="J1023" t="s">
        <v>77</v>
      </c>
      <c r="K1023" s="4">
        <f t="shared" si="15"/>
        <v>766.33333333333337</v>
      </c>
      <c r="L1023" s="49">
        <f>IF($K1023&lt;=hypothèses!$BG$2,1,IF(AND($K1023&gt;hypothèses!$BF$3,$K1023&lt;=hypothèses!$BG$3),2,IF(AND($K1023&gt;hypothèses!$BF$4,$K1023&lt;=hypothèses!$BG$4),3,IF(AND($K1023&gt;hypothèses!$BF$5,$K1023&lt;=hypothèses!$BG$5),4,IF(AND($K1023&gt;hypothèses!$BF$6,$K1023&lt;=hypothèses!$BG$6),5,IF(AND($K1023&gt;hypothèses!$BF$7,$K1023&lt;=hypothèses!$BG$7),6,IF(AND($K1023&gt;hypothèses!$BF$8,$K1023&lt;=hypothèses!$BG$8),7,IF(AND($K1023&gt;hypothèses!$BF$9,$K1023&lt;=hypothèses!$BG$9),8,IF(AND($K1023&gt;hypothèses!$BF$10,$K1023&lt;=hypothèses!$BG$10),9,IF(AND($K1023&gt;hypothèses!$BF$11,$K1023&lt;=hypothèses!$BG$11),10,IF(Tableau1[[#This Row],[QF mens]]&gt;hypothèses!BG1032,10,"")))))))))))</f>
        <v>5</v>
      </c>
      <c r="M1023" s="49">
        <f>IF($K1023&lt;=hypothèses!$BY$2,1,IF(AND($K1023&gt;hypothèses!$BX$3,$K1023&lt;=hypothèses!$BY$3),2,IF(AND($K1023&gt;hypothèses!$BX$4,$K1023&lt;=hypothèses!$BY$4),3,IF(AND($K1023&gt;hypothèses!$BX$5,$K1023&lt;=hypothèses!$BY$5),4,IF(AND($K1023&gt;hypothèses!$BX$6,$K1023&lt;=hypothèses!$BY$6),5,IF(AND($K1023&gt;hypothèses!$BX$7,$K1023&lt;=hypothèses!$BY$7),6,IF(AND($K1023&gt;hypothèses!$BX$8,$K1023&lt;=hypothèses!$BY$8),7,IF(AND($K1023&gt;hypothèses!$BX$9,$K1023&lt;=hypothèses!$BY$9),8,IF(AND($K1023&gt;hypothèses!$BX$10,$K1023&lt;=hypothèses!$BY$10),9,IF(AND($K1023&gt;hypothèses!$BX$11,$K1023&lt;=hypothèses!$BY$11),10,IF(Tableau1[[#This Row],[QF mens]]&gt;hypothèses!BH1032,10,"")))))))))))</f>
        <v>3</v>
      </c>
      <c r="N1023" s="49" t="s">
        <v>82</v>
      </c>
      <c r="O1023" s="49" t="s">
        <v>77</v>
      </c>
      <c r="P1023" s="49" t="s">
        <v>83</v>
      </c>
      <c r="Q1023" s="49" t="s">
        <v>82</v>
      </c>
      <c r="T1023">
        <v>0</v>
      </c>
      <c r="U1023" s="58" t="str" cm="1">
        <f t="array" ref="U102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023" s="58">
        <f>IF(R1023="Tarif Frais de dossier",30,IF(T1023&lt;0,0,IF(AND(D1023=hypothèses!$BR$2,R1023=hypothèses!$BI$1),IF(K1023&lt;=hypothèses!$BP$2,hypothèses!$BS$2,IF(K1023&gt;=hypothèses!$BQ$2,hypothèses!$BT$2,K1023*hypothèses!$BU$2)),IF(AND(D1023=hypothèses!$BR$3,R1023=hypothèses!$BI$1),IF(K1023&lt;=hypothèses!$BP$3,hypothèses!$BS$3,IF(K1023&gt;=hypothèses!$BQ$3,hypothèses!$BT$3,K1023*hypothèses!$BU$3)),IF(AND(D1023=hypothèses!$BR$5,R1023=hypothèses!$BJ$1),IF(K1023&lt;=hypothèses!$BP$5,hypothèses!$BS$5,IF(K1023&gt;=hypothèses!$BQ$5,hypothèses!$BT$5,K1023*hypothèses!$BU$5)),IF(AND(D1023=hypothèses!$BR$6,R1023=hypothèses!$BJ$1),IF(K1023&lt;=hypothèses!$BP$6,hypothèses!$BS$6,IF(K1023&gt;=hypothèses!$BQ$6,hypothèses!$BT$6,K1023*hypothèses!$BU$6)),IF(AND(D1023=hypothèses!$BR$8,R1023=hypothèses!$BK$1),IF(K1023&lt;=hypothèses!$BP$8,hypothèses!$BS$8,IF(K1023&gt;=hypothèses!$BQ$8,hypothèses!$BT$8,K1023*hypothèses!$BU$8)),IF(AND(D1023=hypothèses!$BR$9,R1023=hypothèses!$BK$1),IF(K1023&lt;=hypothèses!$BP$9,hypothèses!$BS$9,IF(K1023&gt;=hypothèses!$BQ$9,hypothèses!$BT$9,K1023*hypothèses!$BU$9)),IF(AND(D1023=hypothèses!$BR$11,R1023=hypothèses!$BL$1),IF(K1023&lt;=hypothèses!$BP$11,hypothèses!$BS$11,IF(K1023&gt;=hypothèses!$BQ$11,hypothèses!$BT$11,K1023*hypothèses!$BU$11)),IF(AND(D1023=hypothèses!$BR$12,R1023=hypothèses!$BL$1),IF(K1023&lt;=hypothèses!$BP$12,hypothèses!$BS$12,IF(K1023&gt;=hypothèses!$BQ$12,hypothèses!$BT$12,K1023*hypothèses!$BU$12)),IF(AND(D1023=hypothèses!$BR$14,R1023=hypothèses!$BM$1),IF(K1023&lt;=hypothèses!$BP$14,hypothèses!$BS$14,IF(K1023&gt;=hypothèses!$BQ$14,hypothèses!$BT$14,K1023*hypothèses!$BU$14)),IF(AND(D1023=hypothèses!$BR$15,R1023=hypothèses!$BM$1),IF(K1023&lt;=hypothèses!$BP$15,hypothèses!$BS$15,IF(K1023&gt;=hypothèses!$BQ$15,hypothèses!$BT$15,K1023*hypothèses!$BU$15)),IF(AND(D1023=hypothèses!$BR$17,R1023=hypothèses!$BN$1),IF(K1023&lt;=hypothèses!$BP$17,hypothèses!$BS$17,IF(K1023&gt;=hypothèses!$BQ$17,hypothèses!$BT$17,K1023*hypothèses!$BU$17)),IF(AND(D1023=hypothèses!$BR$18,R1023=hypothèses!$BN$1),IF(K1023&lt;=hypothèses!$BP$18,hypothèses!$BS$18,IF(K1023&gt;=hypothèses!$BQ$18,hypothèses!$BT$18,K1023*hypothèses!$BU$18)),0))))))))))))))</f>
        <v>0</v>
      </c>
      <c r="W1023" t="str" cm="1">
        <f t="array" ref="W1023">IFERROR(IF(T1023&lt;0,0,IF(R1023="tarif frais de dossier",30,K1023*INDEX(hypothèses!$CC$2:$CR$21,MATCH(1,(K1023&gt;=hypothèses!$BX$2:$BX$21)*(K1023&lt;hypothèses!$BY$2:$BY$21)*(D1023="Villeurbanne")+(K1023&gt;=hypothèses!$BX$12:$BX$21)*(K1023&lt;hypothèses!$BY$12:$BY$21)*(D1023="Hors Villeurbanne"),0),CHOOSE(MATCH(R1023,{"tarif eveil";"tarif courant";"tarif pratiques collectives";"tarif troisième cycle renforcé PPES";"tarif cumul";"tarif location"},0),1,4,7,10,13,16)))),"")</f>
        <v/>
      </c>
    </row>
    <row r="1024" spans="1:23">
      <c r="A1024" s="71" t="s">
        <v>71</v>
      </c>
      <c r="B1024" s="71" t="s">
        <v>72</v>
      </c>
      <c r="C1024" s="71" t="s">
        <v>73</v>
      </c>
      <c r="D1024" t="s">
        <v>70</v>
      </c>
      <c r="E1024" s="59">
        <v>81379</v>
      </c>
      <c r="F1024">
        <v>33</v>
      </c>
      <c r="G1024">
        <v>2.5</v>
      </c>
      <c r="H1024">
        <f>IF(Tableau1[[#This Row],[Tranche RFR]]&gt;=2,Tableau1[[#This Row],[Tranche RFR]]-1,Tableau1[[#This Row],[Tranche RFR]])</f>
        <v>32</v>
      </c>
      <c r="I1024">
        <f>Tableau1[[#This Row],[RFR]]/Tableau1[[#This Row],[nb parts sans couple]]</f>
        <v>2543.09375</v>
      </c>
      <c r="J1024" t="s">
        <v>77</v>
      </c>
      <c r="K1024" s="4">
        <f t="shared" si="15"/>
        <v>2712.6333333333332</v>
      </c>
      <c r="L1024" s="49">
        <f>IF($K1024&lt;=hypothèses!$BG$2,1,IF(AND($K1024&gt;hypothèses!$BF$3,$K1024&lt;=hypothèses!$BG$3),2,IF(AND($K1024&gt;hypothèses!$BF$4,$K1024&lt;=hypothèses!$BG$4),3,IF(AND($K1024&gt;hypothèses!$BF$5,$K1024&lt;=hypothèses!$BG$5),4,IF(AND($K1024&gt;hypothèses!$BF$6,$K1024&lt;=hypothèses!$BG$6),5,IF(AND($K1024&gt;hypothèses!$BF$7,$K1024&lt;=hypothèses!$BG$7),6,IF(AND($K1024&gt;hypothèses!$BF$8,$K1024&lt;=hypothèses!$BG$8),7,IF(AND($K1024&gt;hypothèses!$BF$9,$K1024&lt;=hypothèses!$BG$9),8,IF(AND($K1024&gt;hypothèses!$BF$10,$K1024&lt;=hypothèses!$BG$10),9,IF(AND($K1024&gt;hypothèses!$BF$11,$K1024&lt;=hypothèses!$BG$11),10,IF(Tableau1[[#This Row],[QF mens]]&gt;hypothèses!BG1033,10,"")))))))))))</f>
        <v>10</v>
      </c>
      <c r="M1024" s="49">
        <f>IF($K1024&lt;=hypothèses!$BY$2,1,IF(AND($K1024&gt;hypothèses!$BX$3,$K1024&lt;=hypothèses!$BY$3),2,IF(AND($K1024&gt;hypothèses!$BX$4,$K1024&lt;=hypothèses!$BY$4),3,IF(AND($K1024&gt;hypothèses!$BX$5,$K1024&lt;=hypothèses!$BY$5),4,IF(AND($K1024&gt;hypothèses!$BX$6,$K1024&lt;=hypothèses!$BY$6),5,IF(AND($K1024&gt;hypothèses!$BX$7,$K1024&lt;=hypothèses!$BY$7),6,IF(AND($K1024&gt;hypothèses!$BX$8,$K1024&lt;=hypothèses!$BY$8),7,IF(AND($K1024&gt;hypothèses!$BX$9,$K1024&lt;=hypothèses!$BY$9),8,IF(AND($K1024&gt;hypothèses!$BX$10,$K1024&lt;=hypothèses!$BY$10),9,IF(AND($K1024&gt;hypothèses!$BX$11,$K1024&lt;=hypothèses!$BY$11),10,IF(Tableau1[[#This Row],[QF mens]]&gt;hypothèses!BH1033,10,"")))))))))))</f>
        <v>10</v>
      </c>
      <c r="N1024" s="49" t="s">
        <v>82</v>
      </c>
      <c r="O1024" s="49" t="s">
        <v>77</v>
      </c>
      <c r="P1024" s="49" t="s">
        <v>83</v>
      </c>
      <c r="Q1024" s="49" t="s">
        <v>82</v>
      </c>
      <c r="R1024" t="s">
        <v>16</v>
      </c>
      <c r="S1024">
        <v>1</v>
      </c>
      <c r="T1024">
        <v>183</v>
      </c>
      <c r="U1024" s="58" cm="1">
        <f t="array" ref="U102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201.99000000000007</v>
      </c>
      <c r="V1024" s="58">
        <f>IF(R1024="Tarif Frais de dossier",30,IF(T1024&lt;0,0,IF(AND(D1024=hypothèses!$BR$2,R1024=hypothèses!$BI$1),IF(K1024&lt;=hypothèses!$BP$2,hypothèses!$BS$2,IF(K1024&gt;=hypothèses!$BQ$2,hypothèses!$BT$2,K1024*hypothèses!$BU$2)),IF(AND(D1024=hypothèses!$BR$3,R1024=hypothèses!$BI$1),IF(K1024&lt;=hypothèses!$BP$3,hypothèses!$BS$3,IF(K1024&gt;=hypothèses!$BQ$3,hypothèses!$BT$3,K1024*hypothèses!$BU$3)),IF(AND(D1024=hypothèses!$BR$5,R1024=hypothèses!$BJ$1),IF(K1024&lt;=hypothèses!$BP$5,hypothèses!$BS$5,IF(K1024&gt;=hypothèses!$BQ$5,hypothèses!$BT$5,K1024*hypothèses!$BU$5)),IF(AND(D1024=hypothèses!$BR$6,R1024=hypothèses!$BJ$1),IF(K1024&lt;=hypothèses!$BP$6,hypothèses!$BS$6,IF(K1024&gt;=hypothèses!$BQ$6,hypothèses!$BT$6,K1024*hypothèses!$BU$6)),IF(AND(D1024=hypothèses!$BR$8,R1024=hypothèses!$BK$1),IF(K1024&lt;=hypothèses!$BP$8,hypothèses!$BS$8,IF(K1024&gt;=hypothèses!$BQ$8,hypothèses!$BT$8,K1024*hypothèses!$BU$8)),IF(AND(D1024=hypothèses!$BR$9,R1024=hypothèses!$BK$1),IF(K1024&lt;=hypothèses!$BP$9,hypothèses!$BS$9,IF(K1024&gt;=hypothèses!$BQ$9,hypothèses!$BT$9,K1024*hypothèses!$BU$9)),IF(AND(D1024=hypothèses!$BR$11,R1024=hypothèses!$BL$1),IF(K1024&lt;=hypothèses!$BP$11,hypothèses!$BS$11,IF(K1024&gt;=hypothèses!$BQ$11,hypothèses!$BT$11,K1024*hypothèses!$BU$11)),IF(AND(D1024=hypothèses!$BR$12,R1024=hypothèses!$BL$1),IF(K1024&lt;=hypothèses!$BP$12,hypothèses!$BS$12,IF(K1024&gt;=hypothèses!$BQ$12,hypothèses!$BT$12,K1024*hypothèses!$BU$12)),IF(AND(D1024=hypothèses!$BR$14,R1024=hypothèses!$BM$1),IF(K1024&lt;=hypothèses!$BP$14,hypothèses!$BS$14,IF(K1024&gt;=hypothèses!$BQ$14,hypothèses!$BT$14,K1024*hypothèses!$BU$14)),IF(AND(D1024=hypothèses!$BR$15,R1024=hypothèses!$BM$1),IF(K1024&lt;=hypothèses!$BP$15,hypothèses!$BS$15,IF(K1024&gt;=hypothèses!$BQ$15,hypothèses!$BT$15,K1024*hypothèses!$BU$15)),IF(AND(D1024=hypothèses!$BR$17,R1024=hypothèses!$BN$1),IF(K1024&lt;=hypothèses!$BP$17,hypothèses!$BS$17,IF(K1024&gt;=hypothèses!$BQ$17,hypothèses!$BT$17,K1024*hypothèses!$BU$17)),IF(AND(D1024=hypothèses!$BR$18,R1024=hypothèses!$BN$1),IF(K1024&lt;=hypothèses!$BP$18,hypothèses!$BS$18,IF(K1024&gt;=hypothèses!$BQ$18,hypothèses!$BT$18,K1024*hypothèses!$BU$18)),0))))))))))))))</f>
        <v>202</v>
      </c>
      <c r="W1024" t="str" cm="1">
        <f t="array" ref="W1024">IFERROR(IF(T1024&lt;0,0,IF(R1024="tarif frais de dossier",30,K1024*INDEX(hypothèses!$CC$2:$CR$21,MATCH(1,(K1024&gt;=hypothèses!$BX$2:$BX$21)*(K1024&lt;hypothèses!$BY$2:$BY$21)*(D1024="Villeurbanne")+(K1024&gt;=hypothèses!$BX$12:$BX$21)*(K1024&lt;hypothèses!$BY$12:$BY$21)*(D1024="Hors Villeurbanne"),0),CHOOSE(MATCH(R1024,{"tarif eveil";"tarif courant";"tarif pratiques collectives";"tarif troisième cycle renforcé PPES";"tarif cumul";"tarif location"},0),1,4,7,10,13,16)))),"")</f>
        <v/>
      </c>
    </row>
    <row r="1025" spans="1:23">
      <c r="A1025" s="72" t="s">
        <v>71</v>
      </c>
      <c r="B1025" s="72" t="s">
        <v>72</v>
      </c>
      <c r="C1025" s="72" t="s">
        <v>73</v>
      </c>
      <c r="D1025" t="s">
        <v>70</v>
      </c>
      <c r="E1025" s="59">
        <v>81379</v>
      </c>
      <c r="F1025">
        <v>33</v>
      </c>
      <c r="G1025">
        <v>2.5</v>
      </c>
      <c r="H1025">
        <f>IF(Tableau1[[#This Row],[Tranche RFR]]&gt;=2,Tableau1[[#This Row],[Tranche RFR]]-1,Tableau1[[#This Row],[Tranche RFR]])</f>
        <v>32</v>
      </c>
      <c r="I1025">
        <f>Tableau1[[#This Row],[RFR]]/Tableau1[[#This Row],[nb parts sans couple]]</f>
        <v>2543.09375</v>
      </c>
      <c r="J1025" t="s">
        <v>77</v>
      </c>
      <c r="K1025" s="4">
        <f t="shared" si="15"/>
        <v>2712.6333333333332</v>
      </c>
      <c r="L1025" s="49">
        <f>IF($K1025&lt;=hypothèses!$BG$2,1,IF(AND($K1025&gt;hypothèses!$BF$3,$K1025&lt;=hypothèses!$BG$3),2,IF(AND($K1025&gt;hypothèses!$BF$4,$K1025&lt;=hypothèses!$BG$4),3,IF(AND($K1025&gt;hypothèses!$BF$5,$K1025&lt;=hypothèses!$BG$5),4,IF(AND($K1025&gt;hypothèses!$BF$6,$K1025&lt;=hypothèses!$BG$6),5,IF(AND($K1025&gt;hypothèses!$BF$7,$K1025&lt;=hypothèses!$BG$7),6,IF(AND($K1025&gt;hypothèses!$BF$8,$K1025&lt;=hypothèses!$BG$8),7,IF(AND($K1025&gt;hypothèses!$BF$9,$K1025&lt;=hypothèses!$BG$9),8,IF(AND($K1025&gt;hypothèses!$BF$10,$K1025&lt;=hypothèses!$BG$10),9,IF(AND($K1025&gt;hypothèses!$BF$11,$K1025&lt;=hypothèses!$BG$11),10,IF(Tableau1[[#This Row],[QF mens]]&gt;hypothèses!BG1034,10,"")))))))))))</f>
        <v>10</v>
      </c>
      <c r="M1025" s="49">
        <f>IF($K1025&lt;=hypothèses!$BY$2,1,IF(AND($K1025&gt;hypothèses!$BX$3,$K1025&lt;=hypothèses!$BY$3),2,IF(AND($K1025&gt;hypothèses!$BX$4,$K1025&lt;=hypothèses!$BY$4),3,IF(AND($K1025&gt;hypothèses!$BX$5,$K1025&lt;=hypothèses!$BY$5),4,IF(AND($K1025&gt;hypothèses!$BX$6,$K1025&lt;=hypothèses!$BY$6),5,IF(AND($K1025&gt;hypothèses!$BX$7,$K1025&lt;=hypothèses!$BY$7),6,IF(AND($K1025&gt;hypothèses!$BX$8,$K1025&lt;=hypothèses!$BY$8),7,IF(AND($K1025&gt;hypothèses!$BX$9,$K1025&lt;=hypothèses!$BY$9),8,IF(AND($K1025&gt;hypothèses!$BX$10,$K1025&lt;=hypothèses!$BY$10),9,IF(AND($K1025&gt;hypothèses!$BX$11,$K1025&lt;=hypothèses!$BY$11),10,IF(Tableau1[[#This Row],[QF mens]]&gt;hypothèses!BH1034,10,"")))))))))))</f>
        <v>10</v>
      </c>
      <c r="N1025" s="49" t="s">
        <v>82</v>
      </c>
      <c r="O1025" s="49" t="s">
        <v>77</v>
      </c>
      <c r="P1025" s="49" t="s">
        <v>83</v>
      </c>
      <c r="Q1025" s="49" t="s">
        <v>82</v>
      </c>
      <c r="R1025" t="s">
        <v>14</v>
      </c>
      <c r="S1025">
        <v>1</v>
      </c>
      <c r="T1025">
        <v>30</v>
      </c>
      <c r="U1025" s="58" cm="1">
        <f t="array" ref="U102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1025" s="58">
        <f>IF(R1025="Tarif Frais de dossier",30,IF(T1025&lt;0,0,IF(AND(D1025=hypothèses!$BR$2,R1025=hypothèses!$BI$1),IF(K1025&lt;=hypothèses!$BP$2,hypothèses!$BS$2,IF(K1025&gt;=hypothèses!$BQ$2,hypothèses!$BT$2,K1025*hypothèses!$BU$2)),IF(AND(D1025=hypothèses!$BR$3,R1025=hypothèses!$BI$1),IF(K1025&lt;=hypothèses!$BP$3,hypothèses!$BS$3,IF(K1025&gt;=hypothèses!$BQ$3,hypothèses!$BT$3,K1025*hypothèses!$BU$3)),IF(AND(D1025=hypothèses!$BR$5,R1025=hypothèses!$BJ$1),IF(K1025&lt;=hypothèses!$BP$5,hypothèses!$BS$5,IF(K1025&gt;=hypothèses!$BQ$5,hypothèses!$BT$5,K1025*hypothèses!$BU$5)),IF(AND(D1025=hypothèses!$BR$6,R1025=hypothèses!$BJ$1),IF(K1025&lt;=hypothèses!$BP$6,hypothèses!$BS$6,IF(K1025&gt;=hypothèses!$BQ$6,hypothèses!$BT$6,K1025*hypothèses!$BU$6)),IF(AND(D1025=hypothèses!$BR$8,R1025=hypothèses!$BK$1),IF(K1025&lt;=hypothèses!$BP$8,hypothèses!$BS$8,IF(K1025&gt;=hypothèses!$BQ$8,hypothèses!$BT$8,K1025*hypothèses!$BU$8)),IF(AND(D1025=hypothèses!$BR$9,R1025=hypothèses!$BK$1),IF(K1025&lt;=hypothèses!$BP$9,hypothèses!$BS$9,IF(K1025&gt;=hypothèses!$BQ$9,hypothèses!$BT$9,K1025*hypothèses!$BU$9)),IF(AND(D1025=hypothèses!$BR$11,R1025=hypothèses!$BL$1),IF(K1025&lt;=hypothèses!$BP$11,hypothèses!$BS$11,IF(K1025&gt;=hypothèses!$BQ$11,hypothèses!$BT$11,K1025*hypothèses!$BU$11)),IF(AND(D1025=hypothèses!$BR$12,R1025=hypothèses!$BL$1),IF(K1025&lt;=hypothèses!$BP$12,hypothèses!$BS$12,IF(K1025&gt;=hypothèses!$BQ$12,hypothèses!$BT$12,K1025*hypothèses!$BU$12)),IF(AND(D1025=hypothèses!$BR$14,R1025=hypothèses!$BM$1),IF(K1025&lt;=hypothèses!$BP$14,hypothèses!$BS$14,IF(K1025&gt;=hypothèses!$BQ$14,hypothèses!$BT$14,K1025*hypothèses!$BU$14)),IF(AND(D1025=hypothèses!$BR$15,R1025=hypothèses!$BM$1),IF(K1025&lt;=hypothèses!$BP$15,hypothèses!$BS$15,IF(K1025&gt;=hypothèses!$BQ$15,hypothèses!$BT$15,K1025*hypothèses!$BU$15)),IF(AND(D1025=hypothèses!$BR$17,R1025=hypothèses!$BN$1),IF(K1025&lt;=hypothèses!$BP$17,hypothèses!$BS$17,IF(K1025&gt;=hypothèses!$BQ$17,hypothèses!$BT$17,K1025*hypothèses!$BU$17)),IF(AND(D1025=hypothèses!$BR$18,R1025=hypothèses!$BN$1),IF(K1025&lt;=hypothèses!$BP$18,hypothèses!$BS$18,IF(K1025&gt;=hypothèses!$BQ$18,hypothèses!$BT$18,K1025*hypothèses!$BU$18)),0))))))))))))))</f>
        <v>30</v>
      </c>
      <c r="W1025" cm="1">
        <f t="array" ref="W1025">IFERROR(IF(T1025&lt;0,0,IF(R1025="tarif frais de dossier",30,K1025*INDEX(hypothèses!$CC$2:$CR$21,MATCH(1,(K1025&gt;=hypothèses!$BX$2:$BX$21)*(K1025&lt;hypothèses!$BY$2:$BY$21)*(D1025="Villeurbanne")+(K1025&gt;=hypothèses!$BX$12:$BX$21)*(K1025&lt;hypothèses!$BY$12:$BY$21)*(D1025="Hors Villeurbanne"),0),CHOOSE(MATCH(R1025,{"tarif eveil";"tarif courant";"tarif pratiques collectives";"tarif troisième cycle renforcé PPES";"tarif cumul";"tarif location"},0),1,4,7,10,13,16)))),"")</f>
        <v>30</v>
      </c>
    </row>
    <row r="1026" spans="1:23">
      <c r="A1026" s="71" t="s">
        <v>71</v>
      </c>
      <c r="B1026" s="71" t="s">
        <v>72</v>
      </c>
      <c r="C1026" s="71" t="s">
        <v>73</v>
      </c>
      <c r="D1026" t="s">
        <v>70</v>
      </c>
      <c r="E1026" s="59">
        <v>51525</v>
      </c>
      <c r="F1026">
        <v>21</v>
      </c>
      <c r="G1026">
        <v>3</v>
      </c>
      <c r="H1026">
        <f>IF(Tableau1[[#This Row],[Tranche RFR]]&gt;=2,Tableau1[[#This Row],[Tranche RFR]]-1,Tableau1[[#This Row],[Tranche RFR]])</f>
        <v>20</v>
      </c>
      <c r="I1026">
        <f>Tableau1[[#This Row],[RFR]]/Tableau1[[#This Row],[nb parts sans couple]]</f>
        <v>2576.25</v>
      </c>
      <c r="J1026" t="s">
        <v>77</v>
      </c>
      <c r="K1026" s="4">
        <f t="shared" ref="K1026:K1089" si="16">(E1026/G1026)/12</f>
        <v>1431.25</v>
      </c>
      <c r="L1026" s="49">
        <f>IF($K1026&lt;=hypothèses!$BG$2,1,IF(AND($K1026&gt;hypothèses!$BF$3,$K1026&lt;=hypothèses!$BG$3),2,IF(AND($K1026&gt;hypothèses!$BF$4,$K1026&lt;=hypothèses!$BG$4),3,IF(AND($K1026&gt;hypothèses!$BF$5,$K1026&lt;=hypothèses!$BG$5),4,IF(AND($K1026&gt;hypothèses!$BF$6,$K1026&lt;=hypothèses!$BG$6),5,IF(AND($K1026&gt;hypothèses!$BF$7,$K1026&lt;=hypothèses!$BG$7),6,IF(AND($K1026&gt;hypothèses!$BF$8,$K1026&lt;=hypothèses!$BG$8),7,IF(AND($K1026&gt;hypothèses!$BF$9,$K1026&lt;=hypothèses!$BG$9),8,IF(AND($K1026&gt;hypothèses!$BF$10,$K1026&lt;=hypothèses!$BG$10),9,IF(AND($K1026&gt;hypothèses!$BF$11,$K1026&lt;=hypothèses!$BG$11),10,IF(Tableau1[[#This Row],[QF mens]]&gt;hypothèses!BG1035,10,"")))))))))))</f>
        <v>8</v>
      </c>
      <c r="M1026" s="49">
        <f>IF($K1026&lt;=hypothèses!$BY$2,1,IF(AND($K1026&gt;hypothèses!$BX$3,$K1026&lt;=hypothèses!$BY$3),2,IF(AND($K1026&gt;hypothèses!$BX$4,$K1026&lt;=hypothèses!$BY$4),3,IF(AND($K1026&gt;hypothèses!$BX$5,$K1026&lt;=hypothèses!$BY$5),4,IF(AND($K1026&gt;hypothèses!$BX$6,$K1026&lt;=hypothèses!$BY$6),5,IF(AND($K1026&gt;hypothèses!$BX$7,$K1026&lt;=hypothèses!$BY$7),6,IF(AND($K1026&gt;hypothèses!$BX$8,$K1026&lt;=hypothèses!$BY$8),7,IF(AND($K1026&gt;hypothèses!$BX$9,$K1026&lt;=hypothèses!$BY$9),8,IF(AND($K1026&gt;hypothèses!$BX$10,$K1026&lt;=hypothèses!$BY$10),9,IF(AND($K1026&gt;hypothèses!$BX$11,$K1026&lt;=hypothèses!$BY$11),10,IF(Tableau1[[#This Row],[QF mens]]&gt;hypothèses!BH1035,10,"")))))))))))</f>
        <v>7</v>
      </c>
      <c r="N1026" s="49" t="s">
        <v>82</v>
      </c>
      <c r="O1026" s="49" t="s">
        <v>77</v>
      </c>
      <c r="P1026" s="49" t="s">
        <v>83</v>
      </c>
      <c r="Q1026" s="49" t="s">
        <v>82</v>
      </c>
      <c r="R1026" t="s">
        <v>16</v>
      </c>
      <c r="S1026">
        <v>1</v>
      </c>
      <c r="T1026">
        <v>154</v>
      </c>
      <c r="U1026" s="58" cm="1">
        <f t="array" ref="U102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171.77000000000004</v>
      </c>
      <c r="V1026" s="58">
        <f>IF(R1026="Tarif Frais de dossier",30,IF(T1026&lt;0,0,IF(AND(D1026=hypothèses!$BR$2,R1026=hypothèses!$BI$1),IF(K1026&lt;=hypothèses!$BP$2,hypothèses!$BS$2,IF(K1026&gt;=hypothèses!$BQ$2,hypothèses!$BT$2,K1026*hypothèses!$BU$2)),IF(AND(D1026=hypothèses!$BR$3,R1026=hypothèses!$BI$1),IF(K1026&lt;=hypothèses!$BP$3,hypothèses!$BS$3,IF(K1026&gt;=hypothèses!$BQ$3,hypothèses!$BT$3,K1026*hypothèses!$BU$3)),IF(AND(D1026=hypothèses!$BR$5,R1026=hypothèses!$BJ$1),IF(K1026&lt;=hypothèses!$BP$5,hypothèses!$BS$5,IF(K1026&gt;=hypothèses!$BQ$5,hypothèses!$BT$5,K1026*hypothèses!$BU$5)),IF(AND(D1026=hypothèses!$BR$6,R1026=hypothèses!$BJ$1),IF(K1026&lt;=hypothèses!$BP$6,hypothèses!$BS$6,IF(K1026&gt;=hypothèses!$BQ$6,hypothèses!$BT$6,K1026*hypothèses!$BU$6)),IF(AND(D1026=hypothèses!$BR$8,R1026=hypothèses!$BK$1),IF(K1026&lt;=hypothèses!$BP$8,hypothèses!$BS$8,IF(K1026&gt;=hypothèses!$BQ$8,hypothèses!$BT$8,K1026*hypothèses!$BU$8)),IF(AND(D1026=hypothèses!$BR$9,R1026=hypothèses!$BK$1),IF(K1026&lt;=hypothèses!$BP$9,hypothèses!$BS$9,IF(K1026&gt;=hypothèses!$BQ$9,hypothèses!$BT$9,K1026*hypothèses!$BU$9)),IF(AND(D1026=hypothèses!$BR$11,R1026=hypothèses!$BL$1),IF(K1026&lt;=hypothèses!$BP$11,hypothèses!$BS$11,IF(K1026&gt;=hypothèses!$BQ$11,hypothèses!$BT$11,K1026*hypothèses!$BU$11)),IF(AND(D1026=hypothèses!$BR$12,R1026=hypothèses!$BL$1),IF(K1026&lt;=hypothèses!$BP$12,hypothèses!$BS$12,IF(K1026&gt;=hypothèses!$BQ$12,hypothèses!$BT$12,K1026*hypothèses!$BU$12)),IF(AND(D1026=hypothèses!$BR$14,R1026=hypothèses!$BM$1),IF(K1026&lt;=hypothèses!$BP$14,hypothèses!$BS$14,IF(K1026&gt;=hypothèses!$BQ$14,hypothèses!$BT$14,K1026*hypothèses!$BU$14)),IF(AND(D1026=hypothèses!$BR$15,R1026=hypothèses!$BM$1),IF(K1026&lt;=hypothèses!$BP$15,hypothèses!$BS$15,IF(K1026&gt;=hypothèses!$BQ$15,hypothèses!$BT$15,K1026*hypothèses!$BU$15)),IF(AND(D1026=hypothèses!$BR$17,R1026=hypothèses!$BN$1),IF(K1026&lt;=hypothèses!$BP$17,hypothèses!$BS$17,IF(K1026&gt;=hypothèses!$BQ$17,hypothèses!$BT$17,K1026*hypothèses!$BU$17)),IF(AND(D1026=hypothèses!$BR$18,R1026=hypothèses!$BN$1),IF(K1026&lt;=hypothèses!$BP$18,hypothèses!$BS$18,IF(K1026&gt;=hypothèses!$BQ$18,hypothèses!$BT$18,K1026*hypothèses!$BU$18)),0))))))))))))))</f>
        <v>145.32692307692307</v>
      </c>
      <c r="W1026" t="str" cm="1">
        <f t="array" ref="W1026">IFERROR(IF(T1026&lt;0,0,IF(R1026="tarif frais de dossier",30,K1026*INDEX(hypothèses!$CC$2:$CR$21,MATCH(1,(K1026&gt;=hypothèses!$BX$2:$BX$21)*(K1026&lt;hypothèses!$BY$2:$BY$21)*(D1026="Villeurbanne")+(K1026&gt;=hypothèses!$BX$12:$BX$21)*(K1026&lt;hypothèses!$BY$12:$BY$21)*(D1026="Hors Villeurbanne"),0),CHOOSE(MATCH(R1026,{"tarif eveil";"tarif courant";"tarif pratiques collectives";"tarif troisième cycle renforcé PPES";"tarif cumul";"tarif location"},0),1,4,7,10,13,16)))),"")</f>
        <v/>
      </c>
    </row>
    <row r="1027" spans="1:23">
      <c r="A1027" s="72" t="s">
        <v>71</v>
      </c>
      <c r="B1027" s="72" t="s">
        <v>72</v>
      </c>
      <c r="C1027" s="72" t="s">
        <v>73</v>
      </c>
      <c r="D1027" t="s">
        <v>70</v>
      </c>
      <c r="E1027" s="59">
        <v>6987</v>
      </c>
      <c r="F1027">
        <v>3</v>
      </c>
      <c r="G1027">
        <v>1</v>
      </c>
      <c r="H1027">
        <f>IF(Tableau1[[#This Row],[Tranche RFR]]&gt;=2,Tableau1[[#This Row],[Tranche RFR]]-1,Tableau1[[#This Row],[Tranche RFR]])</f>
        <v>2</v>
      </c>
      <c r="I1027">
        <f>Tableau1[[#This Row],[RFR]]/Tableau1[[#This Row],[nb parts sans couple]]</f>
        <v>3493.5</v>
      </c>
      <c r="J1027" t="s">
        <v>77</v>
      </c>
      <c r="K1027" s="4">
        <f t="shared" si="16"/>
        <v>582.25</v>
      </c>
      <c r="L1027" s="49">
        <f>IF($K1027&lt;=hypothèses!$BG$2,1,IF(AND($K1027&gt;hypothèses!$BF$3,$K1027&lt;=hypothèses!$BG$3),2,IF(AND($K1027&gt;hypothèses!$BF$4,$K1027&lt;=hypothèses!$BG$4),3,IF(AND($K1027&gt;hypothèses!$BF$5,$K1027&lt;=hypothèses!$BG$5),4,IF(AND($K1027&gt;hypothèses!$BF$6,$K1027&lt;=hypothèses!$BG$6),5,IF(AND($K1027&gt;hypothèses!$BF$7,$K1027&lt;=hypothèses!$BG$7),6,IF(AND($K1027&gt;hypothèses!$BF$8,$K1027&lt;=hypothèses!$BG$8),7,IF(AND($K1027&gt;hypothèses!$BF$9,$K1027&lt;=hypothèses!$BG$9),8,IF(AND($K1027&gt;hypothèses!$BF$10,$K1027&lt;=hypothèses!$BG$10),9,IF(AND($K1027&gt;hypothèses!$BF$11,$K1027&lt;=hypothèses!$BG$11),10,IF(Tableau1[[#This Row],[QF mens]]&gt;hypothèses!BG1036,10,"")))))))))))</f>
        <v>4</v>
      </c>
      <c r="M1027" s="49">
        <f>IF($K1027&lt;=hypothèses!$BY$2,1,IF(AND($K1027&gt;hypothèses!$BX$3,$K1027&lt;=hypothèses!$BY$3),2,IF(AND($K1027&gt;hypothèses!$BX$4,$K1027&lt;=hypothèses!$BY$4),3,IF(AND($K1027&gt;hypothèses!$BX$5,$K1027&lt;=hypothèses!$BY$5),4,IF(AND($K1027&gt;hypothèses!$BX$6,$K1027&lt;=hypothèses!$BY$6),5,IF(AND($K1027&gt;hypothèses!$BX$7,$K1027&lt;=hypothèses!$BY$7),6,IF(AND($K1027&gt;hypothèses!$BX$8,$K1027&lt;=hypothèses!$BY$8),7,IF(AND($K1027&gt;hypothèses!$BX$9,$K1027&lt;=hypothèses!$BY$9),8,IF(AND($K1027&gt;hypothèses!$BX$10,$K1027&lt;=hypothèses!$BY$10),9,IF(AND($K1027&gt;hypothèses!$BX$11,$K1027&lt;=hypothèses!$BY$11),10,IF(Tableau1[[#This Row],[QF mens]]&gt;hypothèses!BH1036,10,"")))))))))))</f>
        <v>2</v>
      </c>
      <c r="N1027" s="49" t="s">
        <v>82</v>
      </c>
      <c r="O1027" s="49" t="s">
        <v>77</v>
      </c>
      <c r="P1027" s="49" t="s">
        <v>83</v>
      </c>
      <c r="Q1027" s="49" t="s">
        <v>82</v>
      </c>
      <c r="R1027" t="s">
        <v>13</v>
      </c>
      <c r="S1027">
        <v>1.1000000000000001</v>
      </c>
      <c r="T1027">
        <v>72.599999999999994</v>
      </c>
      <c r="U1027" s="58" cm="1">
        <f t="array" ref="U102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439.62599999999998</v>
      </c>
      <c r="V1027" s="58">
        <f>IF(R1027="Tarif Frais de dossier",30,IF(T1027&lt;0,0,IF(AND(D1027=hypothèses!$BR$2,R1027=hypothèses!$BI$1),IF(K1027&lt;=hypothèses!$BP$2,hypothèses!$BS$2,IF(K1027&gt;=hypothèses!$BQ$2,hypothèses!$BT$2,K1027*hypothèses!$BU$2)),IF(AND(D1027=hypothèses!$BR$3,R1027=hypothèses!$BI$1),IF(K1027&lt;=hypothèses!$BP$3,hypothèses!$BS$3,IF(K1027&gt;=hypothèses!$BQ$3,hypothèses!$BT$3,K1027*hypothèses!$BU$3)),IF(AND(D1027=hypothèses!$BR$5,R1027=hypothèses!$BJ$1),IF(K1027&lt;=hypothèses!$BP$5,hypothèses!$BS$5,IF(K1027&gt;=hypothèses!$BQ$5,hypothèses!$BT$5,K1027*hypothèses!$BU$5)),IF(AND(D1027=hypothèses!$BR$6,R1027=hypothèses!$BJ$1),IF(K1027&lt;=hypothèses!$BP$6,hypothèses!$BS$6,IF(K1027&gt;=hypothèses!$BQ$6,hypothèses!$BT$6,K1027*hypothèses!$BU$6)),IF(AND(D1027=hypothèses!$BR$8,R1027=hypothèses!$BK$1),IF(K1027&lt;=hypothèses!$BP$8,hypothèses!$BS$8,IF(K1027&gt;=hypothèses!$BQ$8,hypothèses!$BT$8,K1027*hypothèses!$BU$8)),IF(AND(D1027=hypothèses!$BR$9,R1027=hypothèses!$BK$1),IF(K1027&lt;=hypothèses!$BP$9,hypothèses!$BS$9,IF(K1027&gt;=hypothèses!$BQ$9,hypothèses!$BT$9,K1027*hypothèses!$BU$9)),IF(AND(D1027=hypothèses!$BR$11,R1027=hypothèses!$BL$1),IF(K1027&lt;=hypothèses!$BP$11,hypothèses!$BS$11,IF(K1027&gt;=hypothèses!$BQ$11,hypothèses!$BT$11,K1027*hypothèses!$BU$11)),IF(AND(D1027=hypothèses!$BR$12,R1027=hypothèses!$BL$1),IF(K1027&lt;=hypothèses!$BP$12,hypothèses!$BS$12,IF(K1027&gt;=hypothèses!$BQ$12,hypothèses!$BT$12,K1027*hypothèses!$BU$12)),IF(AND(D1027=hypothèses!$BR$14,R1027=hypothèses!$BM$1),IF(K1027&lt;=hypothèses!$BP$14,hypothèses!$BS$14,IF(K1027&gt;=hypothèses!$BQ$14,hypothèses!$BT$14,K1027*hypothèses!$BU$14)),IF(AND(D1027=hypothèses!$BR$15,R1027=hypothèses!$BM$1),IF(K1027&lt;=hypothèses!$BP$15,hypothèses!$BS$15,IF(K1027&gt;=hypothèses!$BQ$15,hypothèses!$BT$15,K1027*hypothèses!$BU$15)),IF(AND(D1027=hypothèses!$BR$17,R1027=hypothèses!$BN$1),IF(K1027&lt;=hypothèses!$BP$17,hypothèses!$BS$17,IF(K1027&gt;=hypothèses!$BQ$17,hypothèses!$BT$17,K1027*hypothèses!$BU$17)),IF(AND(D1027=hypothèses!$BR$18,R1027=hypothèses!$BN$1),IF(K1027&lt;=hypothèses!$BP$18,hypothèses!$BS$18,IF(K1027&gt;=hypothèses!$BQ$18,hypothèses!$BT$18,K1027*hypothèses!$BU$18)),0))))))))))))))</f>
        <v>153.714</v>
      </c>
      <c r="W1027" t="str" cm="1">
        <f t="array" ref="W1027">IFERROR(IF(T1027&lt;0,0,IF(R1027="tarif frais de dossier",30,K1027*INDEX(hypothèses!$CC$2:$CR$21,MATCH(1,(K1027&gt;=hypothèses!$BX$2:$BX$21)*(K1027&lt;hypothèses!$BY$2:$BY$21)*(D1027="Villeurbanne")+(K1027&gt;=hypothèses!$BX$12:$BX$21)*(K1027&lt;hypothèses!$BY$12:$BY$21)*(D1027="Hors Villeurbanne"),0),CHOOSE(MATCH(R1027,{"tarif eveil";"tarif courant";"tarif pratiques collectives";"tarif troisième cycle renforcé PPES";"tarif cumul";"tarif location"},0),1,4,7,10,13,16)))),"")</f>
        <v/>
      </c>
    </row>
    <row r="1028" spans="1:23">
      <c r="A1028" s="71" t="s">
        <v>71</v>
      </c>
      <c r="B1028" s="71" t="s">
        <v>72</v>
      </c>
      <c r="C1028" s="71" t="s">
        <v>73</v>
      </c>
      <c r="D1028" t="s">
        <v>70</v>
      </c>
      <c r="E1028" s="59">
        <v>6987</v>
      </c>
      <c r="F1028">
        <v>3</v>
      </c>
      <c r="G1028">
        <v>1</v>
      </c>
      <c r="H1028">
        <f>IF(Tableau1[[#This Row],[Tranche RFR]]&gt;=2,Tableau1[[#This Row],[Tranche RFR]]-1,Tableau1[[#This Row],[Tranche RFR]])</f>
        <v>2</v>
      </c>
      <c r="I1028">
        <f>Tableau1[[#This Row],[RFR]]/Tableau1[[#This Row],[nb parts sans couple]]</f>
        <v>3493.5</v>
      </c>
      <c r="J1028" t="s">
        <v>77</v>
      </c>
      <c r="K1028" s="4">
        <f t="shared" si="16"/>
        <v>582.25</v>
      </c>
      <c r="L1028" s="49">
        <f>IF($K1028&lt;=hypothèses!$BG$2,1,IF(AND($K1028&gt;hypothèses!$BF$3,$K1028&lt;=hypothèses!$BG$3),2,IF(AND($K1028&gt;hypothèses!$BF$4,$K1028&lt;=hypothèses!$BG$4),3,IF(AND($K1028&gt;hypothèses!$BF$5,$K1028&lt;=hypothèses!$BG$5),4,IF(AND($K1028&gt;hypothèses!$BF$6,$K1028&lt;=hypothèses!$BG$6),5,IF(AND($K1028&gt;hypothèses!$BF$7,$K1028&lt;=hypothèses!$BG$7),6,IF(AND($K1028&gt;hypothèses!$BF$8,$K1028&lt;=hypothèses!$BG$8),7,IF(AND($K1028&gt;hypothèses!$BF$9,$K1028&lt;=hypothèses!$BG$9),8,IF(AND($K1028&gt;hypothèses!$BF$10,$K1028&lt;=hypothèses!$BG$10),9,IF(AND($K1028&gt;hypothèses!$BF$11,$K1028&lt;=hypothèses!$BG$11),10,IF(Tableau1[[#This Row],[QF mens]]&gt;hypothèses!BG1037,10,"")))))))))))</f>
        <v>4</v>
      </c>
      <c r="M1028" s="49">
        <f>IF($K1028&lt;=hypothèses!$BY$2,1,IF(AND($K1028&gt;hypothèses!$BX$3,$K1028&lt;=hypothèses!$BY$3),2,IF(AND($K1028&gt;hypothèses!$BX$4,$K1028&lt;=hypothèses!$BY$4),3,IF(AND($K1028&gt;hypothèses!$BX$5,$K1028&lt;=hypothèses!$BY$5),4,IF(AND($K1028&gt;hypothèses!$BX$6,$K1028&lt;=hypothèses!$BY$6),5,IF(AND($K1028&gt;hypothèses!$BX$7,$K1028&lt;=hypothèses!$BY$7),6,IF(AND($K1028&gt;hypothèses!$BX$8,$K1028&lt;=hypothèses!$BY$8),7,IF(AND($K1028&gt;hypothèses!$BX$9,$K1028&lt;=hypothèses!$BY$9),8,IF(AND($K1028&gt;hypothèses!$BX$10,$K1028&lt;=hypothèses!$BY$10),9,IF(AND($K1028&gt;hypothèses!$BX$11,$K1028&lt;=hypothèses!$BY$11),10,IF(Tableau1[[#This Row],[QF mens]]&gt;hypothèses!BH1037,10,"")))))))))))</f>
        <v>2</v>
      </c>
      <c r="N1028" s="49" t="s">
        <v>82</v>
      </c>
      <c r="O1028" s="49" t="s">
        <v>77</v>
      </c>
      <c r="P1028" s="49" t="s">
        <v>83</v>
      </c>
      <c r="Q1028" s="49" t="s">
        <v>82</v>
      </c>
      <c r="R1028" t="s">
        <v>66</v>
      </c>
      <c r="S1028">
        <v>1.1000000000000001</v>
      </c>
      <c r="T1028">
        <v>36.299999999999997</v>
      </c>
      <c r="U1028" s="58" cm="1">
        <f t="array" ref="U102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1028" s="58">
        <f>IF(R1028="Tarif Frais de dossier",30,IF(T1028&lt;0,0,IF(AND(D1028=hypothèses!$BR$2,R1028=hypothèses!$BI$1),IF(K1028&lt;=hypothèses!$BP$2,hypothèses!$BS$2,IF(K1028&gt;=hypothèses!$BQ$2,hypothèses!$BT$2,K1028*hypothèses!$BU$2)),IF(AND(D1028=hypothèses!$BR$3,R1028=hypothèses!$BI$1),IF(K1028&lt;=hypothèses!$BP$3,hypothèses!$BS$3,IF(K1028&gt;=hypothèses!$BQ$3,hypothèses!$BT$3,K1028*hypothèses!$BU$3)),IF(AND(D1028=hypothèses!$BR$5,R1028=hypothèses!$BJ$1),IF(K1028&lt;=hypothèses!$BP$5,hypothèses!$BS$5,IF(K1028&gt;=hypothèses!$BQ$5,hypothèses!$BT$5,K1028*hypothèses!$BU$5)),IF(AND(D1028=hypothèses!$BR$6,R1028=hypothèses!$BJ$1),IF(K1028&lt;=hypothèses!$BP$6,hypothèses!$BS$6,IF(K1028&gt;=hypothèses!$BQ$6,hypothèses!$BT$6,K1028*hypothèses!$BU$6)),IF(AND(D1028=hypothèses!$BR$8,R1028=hypothèses!$BK$1),IF(K1028&lt;=hypothèses!$BP$8,hypothèses!$BS$8,IF(K1028&gt;=hypothèses!$BQ$8,hypothèses!$BT$8,K1028*hypothèses!$BU$8)),IF(AND(D1028=hypothèses!$BR$9,R1028=hypothèses!$BK$1),IF(K1028&lt;=hypothèses!$BP$9,hypothèses!$BS$9,IF(K1028&gt;=hypothèses!$BQ$9,hypothèses!$BT$9,K1028*hypothèses!$BU$9)),IF(AND(D1028=hypothèses!$BR$11,R1028=hypothèses!$BL$1),IF(K1028&lt;=hypothèses!$BP$11,hypothèses!$BS$11,IF(K1028&gt;=hypothèses!$BQ$11,hypothèses!$BT$11,K1028*hypothèses!$BU$11)),IF(AND(D1028=hypothèses!$BR$12,R1028=hypothèses!$BL$1),IF(K1028&lt;=hypothèses!$BP$12,hypothèses!$BS$12,IF(K1028&gt;=hypothèses!$BQ$12,hypothèses!$BT$12,K1028*hypothèses!$BU$12)),IF(AND(D1028=hypothèses!$BR$14,R1028=hypothèses!$BM$1),IF(K1028&lt;=hypothèses!$BP$14,hypothèses!$BS$14,IF(K1028&gt;=hypothèses!$BQ$14,hypothèses!$BT$14,K1028*hypothèses!$BU$14)),IF(AND(D1028=hypothèses!$BR$15,R1028=hypothèses!$BM$1),IF(K1028&lt;=hypothèses!$BP$15,hypothèses!$BS$15,IF(K1028&gt;=hypothèses!$BQ$15,hypothèses!$BT$15,K1028*hypothèses!$BU$15)),IF(AND(D1028=hypothèses!$BR$17,R1028=hypothèses!$BN$1),IF(K1028&lt;=hypothèses!$BP$17,hypothèses!$BS$17,IF(K1028&gt;=hypothèses!$BQ$17,hypothèses!$BT$17,K1028*hypothèses!$BU$17)),IF(AND(D1028=hypothèses!$BR$18,R1028=hypothèses!$BN$1),IF(K1028&lt;=hypothèses!$BP$18,hypothèses!$BS$18,IF(K1028&gt;=hypothèses!$BQ$18,hypothèses!$BT$18,K1028*hypothèses!$BU$18)),0))))))))))))))</f>
        <v>0</v>
      </c>
      <c r="W1028" t="str" cm="1">
        <f t="array" ref="W1028">IFERROR(IF(T1028&lt;0,0,IF(R1028="tarif frais de dossier",30,K1028*INDEX(hypothèses!$CC$2:$CR$21,MATCH(1,(K1028&gt;=hypothèses!$BX$2:$BX$21)*(K1028&lt;hypothèses!$BY$2:$BY$21)*(D1028="Villeurbanne")+(K1028&gt;=hypothèses!$BX$12:$BX$21)*(K1028&lt;hypothèses!$BY$12:$BY$21)*(D1028="Hors Villeurbanne"),0),CHOOSE(MATCH(R1028,{"tarif eveil";"tarif courant";"tarif pratiques collectives";"tarif troisième cycle renforcé PPES";"tarif cumul";"tarif location"},0),1,4,7,10,13,16)))),"")</f>
        <v/>
      </c>
    </row>
    <row r="1029" spans="1:23">
      <c r="A1029" s="72" t="s">
        <v>71</v>
      </c>
      <c r="B1029" s="72" t="s">
        <v>72</v>
      </c>
      <c r="C1029" s="72" t="s">
        <v>73</v>
      </c>
      <c r="D1029" t="s">
        <v>70</v>
      </c>
      <c r="E1029" s="59">
        <v>6987</v>
      </c>
      <c r="F1029">
        <v>3</v>
      </c>
      <c r="G1029">
        <v>1</v>
      </c>
      <c r="H1029">
        <f>IF(Tableau1[[#This Row],[Tranche RFR]]&gt;=2,Tableau1[[#This Row],[Tranche RFR]]-1,Tableau1[[#This Row],[Tranche RFR]])</f>
        <v>2</v>
      </c>
      <c r="I1029">
        <f>Tableau1[[#This Row],[RFR]]/Tableau1[[#This Row],[nb parts sans couple]]</f>
        <v>3493.5</v>
      </c>
      <c r="J1029" t="s">
        <v>77</v>
      </c>
      <c r="K1029" s="4">
        <f t="shared" si="16"/>
        <v>582.25</v>
      </c>
      <c r="L1029" s="49">
        <f>IF($K1029&lt;=hypothèses!$BG$2,1,IF(AND($K1029&gt;hypothèses!$BF$3,$K1029&lt;=hypothèses!$BG$3),2,IF(AND($K1029&gt;hypothèses!$BF$4,$K1029&lt;=hypothèses!$BG$4),3,IF(AND($K1029&gt;hypothèses!$BF$5,$K1029&lt;=hypothèses!$BG$5),4,IF(AND($K1029&gt;hypothèses!$BF$6,$K1029&lt;=hypothèses!$BG$6),5,IF(AND($K1029&gt;hypothèses!$BF$7,$K1029&lt;=hypothèses!$BG$7),6,IF(AND($K1029&gt;hypothèses!$BF$8,$K1029&lt;=hypothèses!$BG$8),7,IF(AND($K1029&gt;hypothèses!$BF$9,$K1029&lt;=hypothèses!$BG$9),8,IF(AND($K1029&gt;hypothèses!$BF$10,$K1029&lt;=hypothèses!$BG$10),9,IF(AND($K1029&gt;hypothèses!$BF$11,$K1029&lt;=hypothèses!$BG$11),10,IF(Tableau1[[#This Row],[QF mens]]&gt;hypothèses!BG1038,10,"")))))))))))</f>
        <v>4</v>
      </c>
      <c r="M1029" s="49">
        <f>IF($K1029&lt;=hypothèses!$BY$2,1,IF(AND($K1029&gt;hypothèses!$BX$3,$K1029&lt;=hypothèses!$BY$3),2,IF(AND($K1029&gt;hypothèses!$BX$4,$K1029&lt;=hypothèses!$BY$4),3,IF(AND($K1029&gt;hypothèses!$BX$5,$K1029&lt;=hypothèses!$BY$5),4,IF(AND($K1029&gt;hypothèses!$BX$6,$K1029&lt;=hypothèses!$BY$6),5,IF(AND($K1029&gt;hypothèses!$BX$7,$K1029&lt;=hypothèses!$BY$7),6,IF(AND($K1029&gt;hypothèses!$BX$8,$K1029&lt;=hypothèses!$BY$8),7,IF(AND($K1029&gt;hypothèses!$BX$9,$K1029&lt;=hypothèses!$BY$9),8,IF(AND($K1029&gt;hypothèses!$BX$10,$K1029&lt;=hypothèses!$BY$10),9,IF(AND($K1029&gt;hypothèses!$BX$11,$K1029&lt;=hypothèses!$BY$11),10,IF(Tableau1[[#This Row],[QF mens]]&gt;hypothèses!BH1038,10,"")))))))))))</f>
        <v>2</v>
      </c>
      <c r="N1029" s="49" t="s">
        <v>82</v>
      </c>
      <c r="O1029" s="49" t="s">
        <v>77</v>
      </c>
      <c r="P1029" s="49" t="s">
        <v>83</v>
      </c>
      <c r="Q1029" s="49" t="s">
        <v>82</v>
      </c>
      <c r="T1029">
        <v>0</v>
      </c>
      <c r="U1029" s="58" t="str" cm="1">
        <f t="array" ref="U102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029" s="58">
        <f>IF(R1029="Tarif Frais de dossier",30,IF(T1029&lt;0,0,IF(AND(D1029=hypothèses!$BR$2,R1029=hypothèses!$BI$1),IF(K1029&lt;=hypothèses!$BP$2,hypothèses!$BS$2,IF(K1029&gt;=hypothèses!$BQ$2,hypothèses!$BT$2,K1029*hypothèses!$BU$2)),IF(AND(D1029=hypothèses!$BR$3,R1029=hypothèses!$BI$1),IF(K1029&lt;=hypothèses!$BP$3,hypothèses!$BS$3,IF(K1029&gt;=hypothèses!$BQ$3,hypothèses!$BT$3,K1029*hypothèses!$BU$3)),IF(AND(D1029=hypothèses!$BR$5,R1029=hypothèses!$BJ$1),IF(K1029&lt;=hypothèses!$BP$5,hypothèses!$BS$5,IF(K1029&gt;=hypothèses!$BQ$5,hypothèses!$BT$5,K1029*hypothèses!$BU$5)),IF(AND(D1029=hypothèses!$BR$6,R1029=hypothèses!$BJ$1),IF(K1029&lt;=hypothèses!$BP$6,hypothèses!$BS$6,IF(K1029&gt;=hypothèses!$BQ$6,hypothèses!$BT$6,K1029*hypothèses!$BU$6)),IF(AND(D1029=hypothèses!$BR$8,R1029=hypothèses!$BK$1),IF(K1029&lt;=hypothèses!$BP$8,hypothèses!$BS$8,IF(K1029&gt;=hypothèses!$BQ$8,hypothèses!$BT$8,K1029*hypothèses!$BU$8)),IF(AND(D1029=hypothèses!$BR$9,R1029=hypothèses!$BK$1),IF(K1029&lt;=hypothèses!$BP$9,hypothèses!$BS$9,IF(K1029&gt;=hypothèses!$BQ$9,hypothèses!$BT$9,K1029*hypothèses!$BU$9)),IF(AND(D1029=hypothèses!$BR$11,R1029=hypothèses!$BL$1),IF(K1029&lt;=hypothèses!$BP$11,hypothèses!$BS$11,IF(K1029&gt;=hypothèses!$BQ$11,hypothèses!$BT$11,K1029*hypothèses!$BU$11)),IF(AND(D1029=hypothèses!$BR$12,R1029=hypothèses!$BL$1),IF(K1029&lt;=hypothèses!$BP$12,hypothèses!$BS$12,IF(K1029&gt;=hypothèses!$BQ$12,hypothèses!$BT$12,K1029*hypothèses!$BU$12)),IF(AND(D1029=hypothèses!$BR$14,R1029=hypothèses!$BM$1),IF(K1029&lt;=hypothèses!$BP$14,hypothèses!$BS$14,IF(K1029&gt;=hypothèses!$BQ$14,hypothèses!$BT$14,K1029*hypothèses!$BU$14)),IF(AND(D1029=hypothèses!$BR$15,R1029=hypothèses!$BM$1),IF(K1029&lt;=hypothèses!$BP$15,hypothèses!$BS$15,IF(K1029&gt;=hypothèses!$BQ$15,hypothèses!$BT$15,K1029*hypothèses!$BU$15)),IF(AND(D1029=hypothèses!$BR$17,R1029=hypothèses!$BN$1),IF(K1029&lt;=hypothèses!$BP$17,hypothèses!$BS$17,IF(K1029&gt;=hypothèses!$BQ$17,hypothèses!$BT$17,K1029*hypothèses!$BU$17)),IF(AND(D1029=hypothèses!$BR$18,R1029=hypothèses!$BN$1),IF(K1029&lt;=hypothèses!$BP$18,hypothèses!$BS$18,IF(K1029&gt;=hypothèses!$BQ$18,hypothèses!$BT$18,K1029*hypothèses!$BU$18)),0))))))))))))))</f>
        <v>0</v>
      </c>
      <c r="W1029" t="str" cm="1">
        <f t="array" ref="W1029">IFERROR(IF(T1029&lt;0,0,IF(R1029="tarif frais de dossier",30,K1029*INDEX(hypothèses!$CC$2:$CR$21,MATCH(1,(K1029&gt;=hypothèses!$BX$2:$BX$21)*(K1029&lt;hypothèses!$BY$2:$BY$21)*(D1029="Villeurbanne")+(K1029&gt;=hypothèses!$BX$12:$BX$21)*(K1029&lt;hypothèses!$BY$12:$BY$21)*(D1029="Hors Villeurbanne"),0),CHOOSE(MATCH(R1029,{"tarif eveil";"tarif courant";"tarif pratiques collectives";"tarif troisième cycle renforcé PPES";"tarif cumul";"tarif location"},0),1,4,7,10,13,16)))),"")</f>
        <v/>
      </c>
    </row>
    <row r="1030" spans="1:23">
      <c r="A1030" s="71" t="s">
        <v>71</v>
      </c>
      <c r="B1030" s="71" t="s">
        <v>72</v>
      </c>
      <c r="C1030" s="71" t="s">
        <v>73</v>
      </c>
      <c r="D1030" t="s">
        <v>70</v>
      </c>
      <c r="E1030" s="59">
        <v>83167</v>
      </c>
      <c r="F1030">
        <v>34</v>
      </c>
      <c r="G1030">
        <v>3</v>
      </c>
      <c r="H1030">
        <f>IF(Tableau1[[#This Row],[Tranche RFR]]&gt;=2,Tableau1[[#This Row],[Tranche RFR]]-1,Tableau1[[#This Row],[Tranche RFR]])</f>
        <v>33</v>
      </c>
      <c r="I1030">
        <f>Tableau1[[#This Row],[RFR]]/Tableau1[[#This Row],[nb parts sans couple]]</f>
        <v>2520.212121212121</v>
      </c>
      <c r="J1030" t="s">
        <v>77</v>
      </c>
      <c r="K1030" s="4">
        <f t="shared" si="16"/>
        <v>2310.1944444444443</v>
      </c>
      <c r="L1030" s="49">
        <f>IF($K1030&lt;=hypothèses!$BG$2,1,IF(AND($K1030&gt;hypothèses!$BF$3,$K1030&lt;=hypothèses!$BG$3),2,IF(AND($K1030&gt;hypothèses!$BF$4,$K1030&lt;=hypothèses!$BG$4),3,IF(AND($K1030&gt;hypothèses!$BF$5,$K1030&lt;=hypothèses!$BG$5),4,IF(AND($K1030&gt;hypothèses!$BF$6,$K1030&lt;=hypothèses!$BG$6),5,IF(AND($K1030&gt;hypothèses!$BF$7,$K1030&lt;=hypothèses!$BG$7),6,IF(AND($K1030&gt;hypothèses!$BF$8,$K1030&lt;=hypothèses!$BG$8),7,IF(AND($K1030&gt;hypothèses!$BF$9,$K1030&lt;=hypothèses!$BG$9),8,IF(AND($K1030&gt;hypothèses!$BF$10,$K1030&lt;=hypothèses!$BG$10),9,IF(AND($K1030&gt;hypothèses!$BF$11,$K1030&lt;=hypothèses!$BG$11),10,IF(Tableau1[[#This Row],[QF mens]]&gt;hypothèses!BG1039,10,"")))))))))))</f>
        <v>9</v>
      </c>
      <c r="M1030" s="49">
        <f>IF($K1030&lt;=hypothèses!$BY$2,1,IF(AND($K1030&gt;hypothèses!$BX$3,$K1030&lt;=hypothèses!$BY$3),2,IF(AND($K1030&gt;hypothèses!$BX$4,$K1030&lt;=hypothèses!$BY$4),3,IF(AND($K1030&gt;hypothèses!$BX$5,$K1030&lt;=hypothèses!$BY$5),4,IF(AND($K1030&gt;hypothèses!$BX$6,$K1030&lt;=hypothèses!$BY$6),5,IF(AND($K1030&gt;hypothèses!$BX$7,$K1030&lt;=hypothèses!$BY$7),6,IF(AND($K1030&gt;hypothèses!$BX$8,$K1030&lt;=hypothèses!$BY$8),7,IF(AND($K1030&gt;hypothèses!$BX$9,$K1030&lt;=hypothèses!$BY$9),8,IF(AND($K1030&gt;hypothèses!$BX$10,$K1030&lt;=hypothèses!$BY$10),9,IF(AND($K1030&gt;hypothèses!$BX$11,$K1030&lt;=hypothèses!$BY$11),10,IF(Tableau1[[#This Row],[QF mens]]&gt;hypothèses!BH1039,10,"")))))))))))</f>
        <v>9</v>
      </c>
      <c r="N1030" s="49" t="s">
        <v>82</v>
      </c>
      <c r="O1030" s="49" t="s">
        <v>77</v>
      </c>
      <c r="P1030" s="49" t="s">
        <v>83</v>
      </c>
      <c r="Q1030" s="49" t="s">
        <v>82</v>
      </c>
      <c r="R1030" t="s">
        <v>14</v>
      </c>
      <c r="S1030">
        <v>1</v>
      </c>
      <c r="T1030">
        <v>30</v>
      </c>
      <c r="U1030" s="58" cm="1">
        <f t="array" ref="U103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1030" s="58">
        <f>IF(R1030="Tarif Frais de dossier",30,IF(T1030&lt;0,0,IF(AND(D1030=hypothèses!$BR$2,R1030=hypothèses!$BI$1),IF(K1030&lt;=hypothèses!$BP$2,hypothèses!$BS$2,IF(K1030&gt;=hypothèses!$BQ$2,hypothèses!$BT$2,K1030*hypothèses!$BU$2)),IF(AND(D1030=hypothèses!$BR$3,R1030=hypothèses!$BI$1),IF(K1030&lt;=hypothèses!$BP$3,hypothèses!$BS$3,IF(K1030&gt;=hypothèses!$BQ$3,hypothèses!$BT$3,K1030*hypothèses!$BU$3)),IF(AND(D1030=hypothèses!$BR$5,R1030=hypothèses!$BJ$1),IF(K1030&lt;=hypothèses!$BP$5,hypothèses!$BS$5,IF(K1030&gt;=hypothèses!$BQ$5,hypothèses!$BT$5,K1030*hypothèses!$BU$5)),IF(AND(D1030=hypothèses!$BR$6,R1030=hypothèses!$BJ$1),IF(K1030&lt;=hypothèses!$BP$6,hypothèses!$BS$6,IF(K1030&gt;=hypothèses!$BQ$6,hypothèses!$BT$6,K1030*hypothèses!$BU$6)),IF(AND(D1030=hypothèses!$BR$8,R1030=hypothèses!$BK$1),IF(K1030&lt;=hypothèses!$BP$8,hypothèses!$BS$8,IF(K1030&gt;=hypothèses!$BQ$8,hypothèses!$BT$8,K1030*hypothèses!$BU$8)),IF(AND(D1030=hypothèses!$BR$9,R1030=hypothèses!$BK$1),IF(K1030&lt;=hypothèses!$BP$9,hypothèses!$BS$9,IF(K1030&gt;=hypothèses!$BQ$9,hypothèses!$BT$9,K1030*hypothèses!$BU$9)),IF(AND(D1030=hypothèses!$BR$11,R1030=hypothèses!$BL$1),IF(K1030&lt;=hypothèses!$BP$11,hypothèses!$BS$11,IF(K1030&gt;=hypothèses!$BQ$11,hypothèses!$BT$11,K1030*hypothèses!$BU$11)),IF(AND(D1030=hypothèses!$BR$12,R1030=hypothèses!$BL$1),IF(K1030&lt;=hypothèses!$BP$12,hypothèses!$BS$12,IF(K1030&gt;=hypothèses!$BQ$12,hypothèses!$BT$12,K1030*hypothèses!$BU$12)),IF(AND(D1030=hypothèses!$BR$14,R1030=hypothèses!$BM$1),IF(K1030&lt;=hypothèses!$BP$14,hypothèses!$BS$14,IF(K1030&gt;=hypothèses!$BQ$14,hypothèses!$BT$14,K1030*hypothèses!$BU$14)),IF(AND(D1030=hypothèses!$BR$15,R1030=hypothèses!$BM$1),IF(K1030&lt;=hypothèses!$BP$15,hypothèses!$BS$15,IF(K1030&gt;=hypothèses!$BQ$15,hypothèses!$BT$15,K1030*hypothèses!$BU$15)),IF(AND(D1030=hypothèses!$BR$17,R1030=hypothèses!$BN$1),IF(K1030&lt;=hypothèses!$BP$17,hypothèses!$BS$17,IF(K1030&gt;=hypothèses!$BQ$17,hypothèses!$BT$17,K1030*hypothèses!$BU$17)),IF(AND(D1030=hypothèses!$BR$18,R1030=hypothèses!$BN$1),IF(K1030&lt;=hypothèses!$BP$18,hypothèses!$BS$18,IF(K1030&gt;=hypothèses!$BQ$18,hypothèses!$BT$18,K1030*hypothèses!$BU$18)),0))))))))))))))</f>
        <v>30</v>
      </c>
      <c r="W1030" cm="1">
        <f t="array" ref="W1030">IFERROR(IF(T1030&lt;0,0,IF(R1030="tarif frais de dossier",30,K1030*INDEX(hypothèses!$CC$2:$CR$21,MATCH(1,(K1030&gt;=hypothèses!$BX$2:$BX$21)*(K1030&lt;hypothèses!$BY$2:$BY$21)*(D1030="Villeurbanne")+(K1030&gt;=hypothèses!$BX$12:$BX$21)*(K1030&lt;hypothèses!$BY$12:$BY$21)*(D1030="Hors Villeurbanne"),0),CHOOSE(MATCH(R1030,{"tarif eveil";"tarif courant";"tarif pratiques collectives";"tarif troisième cycle renforcé PPES";"tarif cumul";"tarif location"},0),1,4,7,10,13,16)))),"")</f>
        <v>30</v>
      </c>
    </row>
    <row r="1031" spans="1:23">
      <c r="A1031" s="72" t="s">
        <v>71</v>
      </c>
      <c r="B1031" s="72" t="s">
        <v>72</v>
      </c>
      <c r="C1031" s="72" t="s">
        <v>73</v>
      </c>
      <c r="D1031" t="s">
        <v>70</v>
      </c>
      <c r="E1031" s="59">
        <v>83167</v>
      </c>
      <c r="F1031">
        <v>34</v>
      </c>
      <c r="G1031">
        <v>3</v>
      </c>
      <c r="H1031">
        <f>IF(Tableau1[[#This Row],[Tranche RFR]]&gt;=2,Tableau1[[#This Row],[Tranche RFR]]-1,Tableau1[[#This Row],[Tranche RFR]])</f>
        <v>33</v>
      </c>
      <c r="I1031">
        <f>Tableau1[[#This Row],[RFR]]/Tableau1[[#This Row],[nb parts sans couple]]</f>
        <v>2520.212121212121</v>
      </c>
      <c r="J1031" t="s">
        <v>77</v>
      </c>
      <c r="K1031" s="4">
        <f t="shared" si="16"/>
        <v>2310.1944444444443</v>
      </c>
      <c r="L1031" s="49">
        <f>IF($K1031&lt;=hypothèses!$BG$2,1,IF(AND($K1031&gt;hypothèses!$BF$3,$K1031&lt;=hypothèses!$BG$3),2,IF(AND($K1031&gt;hypothèses!$BF$4,$K1031&lt;=hypothèses!$BG$4),3,IF(AND($K1031&gt;hypothèses!$BF$5,$K1031&lt;=hypothèses!$BG$5),4,IF(AND($K1031&gt;hypothèses!$BF$6,$K1031&lt;=hypothèses!$BG$6),5,IF(AND($K1031&gt;hypothèses!$BF$7,$K1031&lt;=hypothèses!$BG$7),6,IF(AND($K1031&gt;hypothèses!$BF$8,$K1031&lt;=hypothèses!$BG$8),7,IF(AND($K1031&gt;hypothèses!$BF$9,$K1031&lt;=hypothèses!$BG$9),8,IF(AND($K1031&gt;hypothèses!$BF$10,$K1031&lt;=hypothèses!$BG$10),9,IF(AND($K1031&gt;hypothèses!$BF$11,$K1031&lt;=hypothèses!$BG$11),10,IF(Tableau1[[#This Row],[QF mens]]&gt;hypothèses!BG1040,10,"")))))))))))</f>
        <v>9</v>
      </c>
      <c r="M1031" s="49">
        <f>IF($K1031&lt;=hypothèses!$BY$2,1,IF(AND($K1031&gt;hypothèses!$BX$3,$K1031&lt;=hypothèses!$BY$3),2,IF(AND($K1031&gt;hypothèses!$BX$4,$K1031&lt;=hypothèses!$BY$4),3,IF(AND($K1031&gt;hypothèses!$BX$5,$K1031&lt;=hypothèses!$BY$5),4,IF(AND($K1031&gt;hypothèses!$BX$6,$K1031&lt;=hypothèses!$BY$6),5,IF(AND($K1031&gt;hypothèses!$BX$7,$K1031&lt;=hypothèses!$BY$7),6,IF(AND($K1031&gt;hypothèses!$BX$8,$K1031&lt;=hypothèses!$BY$8),7,IF(AND($K1031&gt;hypothèses!$BX$9,$K1031&lt;=hypothèses!$BY$9),8,IF(AND($K1031&gt;hypothèses!$BX$10,$K1031&lt;=hypothèses!$BY$10),9,IF(AND($K1031&gt;hypothèses!$BX$11,$K1031&lt;=hypothèses!$BY$11),10,IF(Tableau1[[#This Row],[QF mens]]&gt;hypothèses!BH1040,10,"")))))))))))</f>
        <v>9</v>
      </c>
      <c r="N1031" s="49" t="s">
        <v>82</v>
      </c>
      <c r="O1031" s="49" t="s">
        <v>77</v>
      </c>
      <c r="P1031" s="49" t="s">
        <v>83</v>
      </c>
      <c r="Q1031" s="49" t="s">
        <v>82</v>
      </c>
      <c r="R1031" t="s">
        <v>16</v>
      </c>
      <c r="S1031">
        <v>1</v>
      </c>
      <c r="T1031">
        <v>185</v>
      </c>
      <c r="U1031" s="58" cm="1">
        <f t="array" ref="U103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186.88000000000005</v>
      </c>
      <c r="V1031" s="58">
        <f>IF(R1031="Tarif Frais de dossier",30,IF(T1031&lt;0,0,IF(AND(D1031=hypothèses!$BR$2,R1031=hypothèses!$BI$1),IF(K1031&lt;=hypothèses!$BP$2,hypothèses!$BS$2,IF(K1031&gt;=hypothèses!$BQ$2,hypothèses!$BT$2,K1031*hypothèses!$BU$2)),IF(AND(D1031=hypothèses!$BR$3,R1031=hypothèses!$BI$1),IF(K1031&lt;=hypothèses!$BP$3,hypothèses!$BS$3,IF(K1031&gt;=hypothèses!$BQ$3,hypothèses!$BT$3,K1031*hypothèses!$BU$3)),IF(AND(D1031=hypothèses!$BR$5,R1031=hypothèses!$BJ$1),IF(K1031&lt;=hypothèses!$BP$5,hypothèses!$BS$5,IF(K1031&gt;=hypothèses!$BQ$5,hypothèses!$BT$5,K1031*hypothèses!$BU$5)),IF(AND(D1031=hypothèses!$BR$6,R1031=hypothèses!$BJ$1),IF(K1031&lt;=hypothèses!$BP$6,hypothèses!$BS$6,IF(K1031&gt;=hypothèses!$BQ$6,hypothèses!$BT$6,K1031*hypothèses!$BU$6)),IF(AND(D1031=hypothèses!$BR$8,R1031=hypothèses!$BK$1),IF(K1031&lt;=hypothèses!$BP$8,hypothèses!$BS$8,IF(K1031&gt;=hypothèses!$BQ$8,hypothèses!$BT$8,K1031*hypothèses!$BU$8)),IF(AND(D1031=hypothèses!$BR$9,R1031=hypothèses!$BK$1),IF(K1031&lt;=hypothèses!$BP$9,hypothèses!$BS$9,IF(K1031&gt;=hypothèses!$BQ$9,hypothèses!$BT$9,K1031*hypothèses!$BU$9)),IF(AND(D1031=hypothèses!$BR$11,R1031=hypothèses!$BL$1),IF(K1031&lt;=hypothèses!$BP$11,hypothèses!$BS$11,IF(K1031&gt;=hypothèses!$BQ$11,hypothèses!$BT$11,K1031*hypothèses!$BU$11)),IF(AND(D1031=hypothèses!$BR$12,R1031=hypothèses!$BL$1),IF(K1031&lt;=hypothèses!$BP$12,hypothèses!$BS$12,IF(K1031&gt;=hypothèses!$BQ$12,hypothèses!$BT$12,K1031*hypothèses!$BU$12)),IF(AND(D1031=hypothèses!$BR$14,R1031=hypothèses!$BM$1),IF(K1031&lt;=hypothèses!$BP$14,hypothèses!$BS$14,IF(K1031&gt;=hypothèses!$BQ$14,hypothèses!$BT$14,K1031*hypothèses!$BU$14)),IF(AND(D1031=hypothèses!$BR$15,R1031=hypothèses!$BM$1),IF(K1031&lt;=hypothèses!$BP$15,hypothèses!$BS$15,IF(K1031&gt;=hypothèses!$BQ$15,hypothèses!$BT$15,K1031*hypothèses!$BU$15)),IF(AND(D1031=hypothèses!$BR$17,R1031=hypothèses!$BN$1),IF(K1031&lt;=hypothèses!$BP$17,hypothèses!$BS$17,IF(K1031&gt;=hypothèses!$BQ$17,hypothèses!$BT$17,K1031*hypothèses!$BU$17)),IF(AND(D1031=hypothèses!$BR$18,R1031=hypothèses!$BN$1),IF(K1031&lt;=hypothèses!$BP$18,hypothèses!$BS$18,IF(K1031&gt;=hypothèses!$BQ$18,hypothèses!$BT$18,K1031*hypothèses!$BU$18)),0))))))))))))))</f>
        <v>202</v>
      </c>
      <c r="W1031" t="str" cm="1">
        <f t="array" ref="W1031">IFERROR(IF(T1031&lt;0,0,IF(R1031="tarif frais de dossier",30,K1031*INDEX(hypothèses!$CC$2:$CR$21,MATCH(1,(K1031&gt;=hypothèses!$BX$2:$BX$21)*(K1031&lt;hypothèses!$BY$2:$BY$21)*(D1031="Villeurbanne")+(K1031&gt;=hypothèses!$BX$12:$BX$21)*(K1031&lt;hypothèses!$BY$12:$BY$21)*(D1031="Hors Villeurbanne"),0),CHOOSE(MATCH(R1031,{"tarif eveil";"tarif courant";"tarif pratiques collectives";"tarif troisième cycle renforcé PPES";"tarif cumul";"tarif location"},0),1,4,7,10,13,16)))),"")</f>
        <v/>
      </c>
    </row>
    <row r="1032" spans="1:23">
      <c r="A1032" s="71" t="s">
        <v>71</v>
      </c>
      <c r="B1032" s="71" t="s">
        <v>72</v>
      </c>
      <c r="C1032" s="71" t="s">
        <v>73</v>
      </c>
      <c r="D1032" t="s">
        <v>86</v>
      </c>
      <c r="E1032" s="59">
        <v>50754</v>
      </c>
      <c r="F1032">
        <v>21</v>
      </c>
      <c r="G1032">
        <v>3.5</v>
      </c>
      <c r="H1032">
        <f>IF(Tableau1[[#This Row],[Tranche RFR]]&gt;=2,Tableau1[[#This Row],[Tranche RFR]]-1,Tableau1[[#This Row],[Tranche RFR]])</f>
        <v>20</v>
      </c>
      <c r="I1032">
        <f>Tableau1[[#This Row],[RFR]]/Tableau1[[#This Row],[nb parts sans couple]]</f>
        <v>2537.6999999999998</v>
      </c>
      <c r="J1032" t="s">
        <v>77</v>
      </c>
      <c r="K1032" s="4">
        <f t="shared" si="16"/>
        <v>1208.4285714285713</v>
      </c>
      <c r="L1032" s="49">
        <f>IF($K1032&lt;=hypothèses!$BG$2,1,IF(AND($K1032&gt;hypothèses!$BF$3,$K1032&lt;=hypothèses!$BG$3),2,IF(AND($K1032&gt;hypothèses!$BF$4,$K1032&lt;=hypothèses!$BG$4),3,IF(AND($K1032&gt;hypothèses!$BF$5,$K1032&lt;=hypothèses!$BG$5),4,IF(AND($K1032&gt;hypothèses!$BF$6,$K1032&lt;=hypothèses!$BG$6),5,IF(AND($K1032&gt;hypothèses!$BF$7,$K1032&lt;=hypothèses!$BG$7),6,IF(AND($K1032&gt;hypothèses!$BF$8,$K1032&lt;=hypothèses!$BG$8),7,IF(AND($K1032&gt;hypothèses!$BF$9,$K1032&lt;=hypothèses!$BG$9),8,IF(AND($K1032&gt;hypothèses!$BF$10,$K1032&lt;=hypothèses!$BG$10),9,IF(AND($K1032&gt;hypothèses!$BF$11,$K1032&lt;=hypothèses!$BG$11),10,IF(Tableau1[[#This Row],[QF mens]]&gt;hypothèses!BG1041,10,"")))))))))))</f>
        <v>7</v>
      </c>
      <c r="M1032" s="49">
        <f>IF($K1032&lt;=hypothèses!$BY$2,1,IF(AND($K1032&gt;hypothèses!$BX$3,$K1032&lt;=hypothèses!$BY$3),2,IF(AND($K1032&gt;hypothèses!$BX$4,$K1032&lt;=hypothèses!$BY$4),3,IF(AND($K1032&gt;hypothèses!$BX$5,$K1032&lt;=hypothèses!$BY$5),4,IF(AND($K1032&gt;hypothèses!$BX$6,$K1032&lt;=hypothèses!$BY$6),5,IF(AND($K1032&gt;hypothèses!$BX$7,$K1032&lt;=hypothèses!$BY$7),6,IF(AND($K1032&gt;hypothèses!$BX$8,$K1032&lt;=hypothèses!$BY$8),7,IF(AND($K1032&gt;hypothèses!$BX$9,$K1032&lt;=hypothèses!$BY$9),8,IF(AND($K1032&gt;hypothèses!$BX$10,$K1032&lt;=hypothèses!$BY$10),9,IF(AND($K1032&gt;hypothèses!$BX$11,$K1032&lt;=hypothèses!$BY$11),10,IF(Tableau1[[#This Row],[QF mens]]&gt;hypothèses!BH1041,10,"")))))))))))</f>
        <v>5</v>
      </c>
      <c r="N1032" s="49" t="s">
        <v>82</v>
      </c>
      <c r="O1032" s="49" t="s">
        <v>77</v>
      </c>
      <c r="P1032" s="49" t="s">
        <v>83</v>
      </c>
      <c r="Q1032" s="49" t="s">
        <v>82</v>
      </c>
      <c r="R1032" t="s">
        <v>14</v>
      </c>
      <c r="S1032">
        <v>1</v>
      </c>
      <c r="T1032">
        <v>30</v>
      </c>
      <c r="U1032" s="58" cm="1">
        <f t="array" ref="U103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1032" s="58">
        <f>IF(R1032="Tarif Frais de dossier",30,IF(T1032&lt;0,0,IF(AND(D1032=hypothèses!$BR$2,R1032=hypothèses!$BI$1),IF(K1032&lt;=hypothèses!$BP$2,hypothèses!$BS$2,IF(K1032&gt;=hypothèses!$BQ$2,hypothèses!$BT$2,K1032*hypothèses!$BU$2)),IF(AND(D1032=hypothèses!$BR$3,R1032=hypothèses!$BI$1),IF(K1032&lt;=hypothèses!$BP$3,hypothèses!$BS$3,IF(K1032&gt;=hypothèses!$BQ$3,hypothèses!$BT$3,K1032*hypothèses!$BU$3)),IF(AND(D1032=hypothèses!$BR$5,R1032=hypothèses!$BJ$1),IF(K1032&lt;=hypothèses!$BP$5,hypothèses!$BS$5,IF(K1032&gt;=hypothèses!$BQ$5,hypothèses!$BT$5,K1032*hypothèses!$BU$5)),IF(AND(D1032=hypothèses!$BR$6,R1032=hypothèses!$BJ$1),IF(K1032&lt;=hypothèses!$BP$6,hypothèses!$BS$6,IF(K1032&gt;=hypothèses!$BQ$6,hypothèses!$BT$6,K1032*hypothèses!$BU$6)),IF(AND(D1032=hypothèses!$BR$8,R1032=hypothèses!$BK$1),IF(K1032&lt;=hypothèses!$BP$8,hypothèses!$BS$8,IF(K1032&gt;=hypothèses!$BQ$8,hypothèses!$BT$8,K1032*hypothèses!$BU$8)),IF(AND(D1032=hypothèses!$BR$9,R1032=hypothèses!$BK$1),IF(K1032&lt;=hypothèses!$BP$9,hypothèses!$BS$9,IF(K1032&gt;=hypothèses!$BQ$9,hypothèses!$BT$9,K1032*hypothèses!$BU$9)),IF(AND(D1032=hypothèses!$BR$11,R1032=hypothèses!$BL$1),IF(K1032&lt;=hypothèses!$BP$11,hypothèses!$BS$11,IF(K1032&gt;=hypothèses!$BQ$11,hypothèses!$BT$11,K1032*hypothèses!$BU$11)),IF(AND(D1032=hypothèses!$BR$12,R1032=hypothèses!$BL$1),IF(K1032&lt;=hypothèses!$BP$12,hypothèses!$BS$12,IF(K1032&gt;=hypothèses!$BQ$12,hypothèses!$BT$12,K1032*hypothèses!$BU$12)),IF(AND(D1032=hypothèses!$BR$14,R1032=hypothèses!$BM$1),IF(K1032&lt;=hypothèses!$BP$14,hypothèses!$BS$14,IF(K1032&gt;=hypothèses!$BQ$14,hypothèses!$BT$14,K1032*hypothèses!$BU$14)),IF(AND(D1032=hypothèses!$BR$15,R1032=hypothèses!$BM$1),IF(K1032&lt;=hypothèses!$BP$15,hypothèses!$BS$15,IF(K1032&gt;=hypothèses!$BQ$15,hypothèses!$BT$15,K1032*hypothèses!$BU$15)),IF(AND(D1032=hypothèses!$BR$17,R1032=hypothèses!$BN$1),IF(K1032&lt;=hypothèses!$BP$17,hypothèses!$BS$17,IF(K1032&gt;=hypothèses!$BQ$17,hypothèses!$BT$17,K1032*hypothèses!$BU$17)),IF(AND(D1032=hypothèses!$BR$18,R1032=hypothèses!$BN$1),IF(K1032&lt;=hypothèses!$BP$18,hypothèses!$BS$18,IF(K1032&gt;=hypothèses!$BQ$18,hypothèses!$BT$18,K1032*hypothèses!$BU$18)),0))))))))))))))</f>
        <v>30</v>
      </c>
      <c r="W1032" cm="1">
        <f t="array" ref="W1032">IFERROR(IF(T1032&lt;0,0,IF(R1032="tarif frais de dossier",30,K1032*INDEX(hypothèses!$CC$2:$CR$21,MATCH(1,(K1032&gt;=hypothèses!$BX$2:$BX$21)*(K1032&lt;hypothèses!$BY$2:$BY$21)*(D1032="Villeurbanne")+(K1032&gt;=hypothèses!$BX$12:$BX$21)*(K1032&lt;hypothèses!$BY$12:$BY$21)*(D1032="Hors Villeurbanne"),0),CHOOSE(MATCH(R1032,{"tarif eveil";"tarif courant";"tarif pratiques collectives";"tarif troisième cycle renforcé PPES";"tarif cumul";"tarif location"},0),1,4,7,10,13,16)))),"")</f>
        <v>30</v>
      </c>
    </row>
    <row r="1033" spans="1:23">
      <c r="A1033" s="72" t="s">
        <v>71</v>
      </c>
      <c r="B1033" s="72" t="s">
        <v>72</v>
      </c>
      <c r="C1033" s="72" t="s">
        <v>73</v>
      </c>
      <c r="D1033" t="s">
        <v>86</v>
      </c>
      <c r="E1033" s="59">
        <v>50754</v>
      </c>
      <c r="F1033">
        <v>21</v>
      </c>
      <c r="G1033">
        <v>3.5</v>
      </c>
      <c r="H1033">
        <f>IF(Tableau1[[#This Row],[Tranche RFR]]&gt;=2,Tableau1[[#This Row],[Tranche RFR]]-1,Tableau1[[#This Row],[Tranche RFR]])</f>
        <v>20</v>
      </c>
      <c r="I1033">
        <f>Tableau1[[#This Row],[RFR]]/Tableau1[[#This Row],[nb parts sans couple]]</f>
        <v>2537.6999999999998</v>
      </c>
      <c r="J1033" t="s">
        <v>77</v>
      </c>
      <c r="K1033" s="4">
        <f t="shared" si="16"/>
        <v>1208.4285714285713</v>
      </c>
      <c r="L1033" s="49">
        <f>IF($K1033&lt;=hypothèses!$BG$2,1,IF(AND($K1033&gt;hypothèses!$BF$3,$K1033&lt;=hypothèses!$BG$3),2,IF(AND($K1033&gt;hypothèses!$BF$4,$K1033&lt;=hypothèses!$BG$4),3,IF(AND($K1033&gt;hypothèses!$BF$5,$K1033&lt;=hypothèses!$BG$5),4,IF(AND($K1033&gt;hypothèses!$BF$6,$K1033&lt;=hypothèses!$BG$6),5,IF(AND($K1033&gt;hypothèses!$BF$7,$K1033&lt;=hypothèses!$BG$7),6,IF(AND($K1033&gt;hypothèses!$BF$8,$K1033&lt;=hypothèses!$BG$8),7,IF(AND($K1033&gt;hypothèses!$BF$9,$K1033&lt;=hypothèses!$BG$9),8,IF(AND($K1033&gt;hypothèses!$BF$10,$K1033&lt;=hypothèses!$BG$10),9,IF(AND($K1033&gt;hypothèses!$BF$11,$K1033&lt;=hypothèses!$BG$11),10,IF(Tableau1[[#This Row],[QF mens]]&gt;hypothèses!BG1042,10,"")))))))))))</f>
        <v>7</v>
      </c>
      <c r="M1033" s="49">
        <f>IF($K1033&lt;=hypothèses!$BY$2,1,IF(AND($K1033&gt;hypothèses!$BX$3,$K1033&lt;=hypothèses!$BY$3),2,IF(AND($K1033&gt;hypothèses!$BX$4,$K1033&lt;=hypothèses!$BY$4),3,IF(AND($K1033&gt;hypothèses!$BX$5,$K1033&lt;=hypothèses!$BY$5),4,IF(AND($K1033&gt;hypothèses!$BX$6,$K1033&lt;=hypothèses!$BY$6),5,IF(AND($K1033&gt;hypothèses!$BX$7,$K1033&lt;=hypothèses!$BY$7),6,IF(AND($K1033&gt;hypothèses!$BX$8,$K1033&lt;=hypothèses!$BY$8),7,IF(AND($K1033&gt;hypothèses!$BX$9,$K1033&lt;=hypothèses!$BY$9),8,IF(AND($K1033&gt;hypothèses!$BX$10,$K1033&lt;=hypothèses!$BY$10),9,IF(AND($K1033&gt;hypothèses!$BX$11,$K1033&lt;=hypothèses!$BY$11),10,IF(Tableau1[[#This Row],[QF mens]]&gt;hypothèses!BH1042,10,"")))))))))))</f>
        <v>5</v>
      </c>
      <c r="N1033" s="49" t="s">
        <v>82</v>
      </c>
      <c r="O1033" s="49" t="s">
        <v>77</v>
      </c>
      <c r="P1033" s="49" t="s">
        <v>83</v>
      </c>
      <c r="Q1033" s="49" t="s">
        <v>82</v>
      </c>
      <c r="R1033" t="s">
        <v>17</v>
      </c>
      <c r="S1033">
        <v>1.1000000000000001</v>
      </c>
      <c r="T1033">
        <v>448.8</v>
      </c>
      <c r="U1033" s="58" cm="1">
        <f t="array" ref="U103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479.62200000000007</v>
      </c>
      <c r="V1033" s="58">
        <f>IF(R1033="Tarif Frais de dossier",30,IF(T1033&lt;0,0,IF(AND(D1033=hypothèses!$BR$2,R1033=hypothèses!$BI$1),IF(K1033&lt;=hypothèses!$BP$2,hypothèses!$BS$2,IF(K1033&gt;=hypothèses!$BQ$2,hypothèses!$BT$2,K1033*hypothèses!$BU$2)),IF(AND(D1033=hypothèses!$BR$3,R1033=hypothèses!$BI$1),IF(K1033&lt;=hypothèses!$BP$3,hypothèses!$BS$3,IF(K1033&gt;=hypothèses!$BQ$3,hypothèses!$BT$3,K1033*hypothèses!$BU$3)),IF(AND(D1033=hypothèses!$BR$5,R1033=hypothèses!$BJ$1),IF(K1033&lt;=hypothèses!$BP$5,hypothèses!$BS$5,IF(K1033&gt;=hypothèses!$BQ$5,hypothèses!$BT$5,K1033*hypothèses!$BU$5)),IF(AND(D1033=hypothèses!$BR$6,R1033=hypothèses!$BJ$1),IF(K1033&lt;=hypothèses!$BP$6,hypothèses!$BS$6,IF(K1033&gt;=hypothèses!$BQ$6,hypothèses!$BT$6,K1033*hypothèses!$BU$6)),IF(AND(D1033=hypothèses!$BR$8,R1033=hypothèses!$BK$1),IF(K1033&lt;=hypothèses!$BP$8,hypothèses!$BS$8,IF(K1033&gt;=hypothèses!$BQ$8,hypothèses!$BT$8,K1033*hypothèses!$BU$8)),IF(AND(D1033=hypothèses!$BR$9,R1033=hypothèses!$BK$1),IF(K1033&lt;=hypothèses!$BP$9,hypothèses!$BS$9,IF(K1033&gt;=hypothèses!$BQ$9,hypothèses!$BT$9,K1033*hypothèses!$BU$9)),IF(AND(D1033=hypothèses!$BR$11,R1033=hypothèses!$BL$1),IF(K1033&lt;=hypothèses!$BP$11,hypothèses!$BS$11,IF(K1033&gt;=hypothèses!$BQ$11,hypothèses!$BT$11,K1033*hypothèses!$BU$11)),IF(AND(D1033=hypothèses!$BR$12,R1033=hypothèses!$BL$1),IF(K1033&lt;=hypothèses!$BP$12,hypothèses!$BS$12,IF(K1033&gt;=hypothèses!$BQ$12,hypothèses!$BT$12,K1033*hypothèses!$BU$12)),IF(AND(D1033=hypothèses!$BR$14,R1033=hypothèses!$BM$1),IF(K1033&lt;=hypothèses!$BP$14,hypothèses!$BS$14,IF(K1033&gt;=hypothèses!$BQ$14,hypothèses!$BT$14,K1033*hypothèses!$BU$14)),IF(AND(D1033=hypothèses!$BR$15,R1033=hypothèses!$BM$1),IF(K1033&lt;=hypothèses!$BP$15,hypothèses!$BS$15,IF(K1033&gt;=hypothèses!$BQ$15,hypothèses!$BT$15,K1033*hypothèses!$BU$15)),IF(AND(D1033=hypothèses!$BR$17,R1033=hypothèses!$BN$1),IF(K1033&lt;=hypothèses!$BP$17,hypothèses!$BS$17,IF(K1033&gt;=hypothèses!$BQ$17,hypothèses!$BT$17,K1033*hypothèses!$BU$17)),IF(AND(D1033=hypothèses!$BR$18,R1033=hypothèses!$BN$1),IF(K1033&lt;=hypothèses!$BP$18,hypothèses!$BS$18,IF(K1033&gt;=hypothèses!$BQ$18,hypothèses!$BT$18,K1033*hypothèses!$BU$18)),0))))))))))))))</f>
        <v>199.39071428571427</v>
      </c>
      <c r="W1033" t="str" cm="1">
        <f t="array" ref="W1033">IFERROR(IF(T1033&lt;0,0,IF(R1033="tarif frais de dossier",30,K1033*INDEX(hypothèses!$CC$2:$CR$21,MATCH(1,(K1033&gt;=hypothèses!$BX$2:$BX$21)*(K1033&lt;hypothèses!$BY$2:$BY$21)*(D1033="Villeurbanne")+(K1033&gt;=hypothèses!$BX$12:$BX$21)*(K1033&lt;hypothèses!$BY$12:$BY$21)*(D1033="Hors Villeurbanne"),0),CHOOSE(MATCH(R1033,{"tarif eveil";"tarif courant";"tarif pratiques collectives";"tarif troisième cycle renforcé PPES";"tarif cumul";"tarif location"},0),1,4,7,10,13,16)))),"")</f>
        <v/>
      </c>
    </row>
    <row r="1034" spans="1:23">
      <c r="A1034" s="71" t="s">
        <v>71</v>
      </c>
      <c r="B1034" s="71" t="s">
        <v>72</v>
      </c>
      <c r="C1034" s="71" t="s">
        <v>73</v>
      </c>
      <c r="D1034" t="s">
        <v>70</v>
      </c>
      <c r="E1034" s="59">
        <v>7338</v>
      </c>
      <c r="F1034">
        <v>3</v>
      </c>
      <c r="G1034">
        <v>1</v>
      </c>
      <c r="H1034">
        <f>IF(Tableau1[[#This Row],[Tranche RFR]]&gt;=2,Tableau1[[#This Row],[Tranche RFR]]-1,Tableau1[[#This Row],[Tranche RFR]])</f>
        <v>2</v>
      </c>
      <c r="I1034">
        <f>Tableau1[[#This Row],[RFR]]/Tableau1[[#This Row],[nb parts sans couple]]</f>
        <v>3669</v>
      </c>
      <c r="J1034" t="s">
        <v>77</v>
      </c>
      <c r="K1034" s="4">
        <f t="shared" si="16"/>
        <v>611.5</v>
      </c>
      <c r="L1034" s="49">
        <f>IF($K1034&lt;=hypothèses!$BG$2,1,IF(AND($K1034&gt;hypothèses!$BF$3,$K1034&lt;=hypothèses!$BG$3),2,IF(AND($K1034&gt;hypothèses!$BF$4,$K1034&lt;=hypothèses!$BG$4),3,IF(AND($K1034&gt;hypothèses!$BF$5,$K1034&lt;=hypothèses!$BG$5),4,IF(AND($K1034&gt;hypothèses!$BF$6,$K1034&lt;=hypothèses!$BG$6),5,IF(AND($K1034&gt;hypothèses!$BF$7,$K1034&lt;=hypothèses!$BG$7),6,IF(AND($K1034&gt;hypothèses!$BF$8,$K1034&lt;=hypothèses!$BG$8),7,IF(AND($K1034&gt;hypothèses!$BF$9,$K1034&lt;=hypothèses!$BG$9),8,IF(AND($K1034&gt;hypothèses!$BF$10,$K1034&lt;=hypothèses!$BG$10),9,IF(AND($K1034&gt;hypothèses!$BF$11,$K1034&lt;=hypothèses!$BG$11),10,IF(Tableau1[[#This Row],[QF mens]]&gt;hypothèses!BG1043,10,"")))))))))))</f>
        <v>4</v>
      </c>
      <c r="M1034" s="49">
        <f>IF($K1034&lt;=hypothèses!$BY$2,1,IF(AND($K1034&gt;hypothèses!$BX$3,$K1034&lt;=hypothèses!$BY$3),2,IF(AND($K1034&gt;hypothèses!$BX$4,$K1034&lt;=hypothèses!$BY$4),3,IF(AND($K1034&gt;hypothèses!$BX$5,$K1034&lt;=hypothèses!$BY$5),4,IF(AND($K1034&gt;hypothèses!$BX$6,$K1034&lt;=hypothèses!$BY$6),5,IF(AND($K1034&gt;hypothèses!$BX$7,$K1034&lt;=hypothèses!$BY$7),6,IF(AND($K1034&gt;hypothèses!$BX$8,$K1034&lt;=hypothèses!$BY$8),7,IF(AND($K1034&gt;hypothèses!$BX$9,$K1034&lt;=hypothèses!$BY$9),8,IF(AND($K1034&gt;hypothèses!$BX$10,$K1034&lt;=hypothèses!$BY$10),9,IF(AND($K1034&gt;hypothèses!$BX$11,$K1034&lt;=hypothèses!$BY$11),10,IF(Tableau1[[#This Row],[QF mens]]&gt;hypothèses!BH1043,10,"")))))))))))</f>
        <v>2</v>
      </c>
      <c r="N1034" s="49" t="s">
        <v>82</v>
      </c>
      <c r="O1034" s="49" t="s">
        <v>77</v>
      </c>
      <c r="P1034" s="49" t="s">
        <v>83</v>
      </c>
      <c r="Q1034" s="49" t="s">
        <v>82</v>
      </c>
      <c r="R1034" t="s">
        <v>12</v>
      </c>
      <c r="S1034">
        <v>1.1000000000000001</v>
      </c>
      <c r="T1034">
        <v>870.1</v>
      </c>
      <c r="U1034" s="58" cm="1">
        <f t="array" ref="U103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1042.0630000000001</v>
      </c>
      <c r="V1034" s="58">
        <f>IF(R1034="Tarif Frais de dossier",30,IF(T1034&lt;0,0,IF(AND(D1034=hypothèses!$BR$2,R1034=hypothèses!$BI$1),IF(K1034&lt;=hypothèses!$BP$2,hypothèses!$BS$2,IF(K1034&gt;=hypothèses!$BQ$2,hypothèses!$BT$2,K1034*hypothèses!$BU$2)),IF(AND(D1034=hypothèses!$BR$3,R1034=hypothèses!$BI$1),IF(K1034&lt;=hypothèses!$BP$3,hypothèses!$BS$3,IF(K1034&gt;=hypothèses!$BQ$3,hypothèses!$BT$3,K1034*hypothèses!$BU$3)),IF(AND(D1034=hypothèses!$BR$5,R1034=hypothèses!$BJ$1),IF(K1034&lt;=hypothèses!$BP$5,hypothèses!$BS$5,IF(K1034&gt;=hypothèses!$BQ$5,hypothèses!$BT$5,K1034*hypothèses!$BU$5)),IF(AND(D1034=hypothèses!$BR$6,R1034=hypothèses!$BJ$1),IF(K1034&lt;=hypothèses!$BP$6,hypothèses!$BS$6,IF(K1034&gt;=hypothèses!$BQ$6,hypothèses!$BT$6,K1034*hypothèses!$BU$6)),IF(AND(D1034=hypothèses!$BR$8,R1034=hypothèses!$BK$1),IF(K1034&lt;=hypothèses!$BP$8,hypothèses!$BS$8,IF(K1034&gt;=hypothèses!$BQ$8,hypothèses!$BT$8,K1034*hypothèses!$BU$8)),IF(AND(D1034=hypothèses!$BR$9,R1034=hypothèses!$BK$1),IF(K1034&lt;=hypothèses!$BP$9,hypothèses!$BS$9,IF(K1034&gt;=hypothèses!$BQ$9,hypothèses!$BT$9,K1034*hypothèses!$BU$9)),IF(AND(D1034=hypothèses!$BR$11,R1034=hypothèses!$BL$1),IF(K1034&lt;=hypothèses!$BP$11,hypothèses!$BS$11,IF(K1034&gt;=hypothèses!$BQ$11,hypothèses!$BT$11,K1034*hypothèses!$BU$11)),IF(AND(D1034=hypothèses!$BR$12,R1034=hypothèses!$BL$1),IF(K1034&lt;=hypothèses!$BP$12,hypothèses!$BS$12,IF(K1034&gt;=hypothèses!$BQ$12,hypothèses!$BT$12,K1034*hypothèses!$BU$12)),IF(AND(D1034=hypothèses!$BR$14,R1034=hypothèses!$BM$1),IF(K1034&lt;=hypothèses!$BP$14,hypothèses!$BS$14,IF(K1034&gt;=hypothèses!$BQ$14,hypothèses!$BT$14,K1034*hypothèses!$BU$14)),IF(AND(D1034=hypothèses!$BR$15,R1034=hypothèses!$BM$1),IF(K1034&lt;=hypothèses!$BP$15,hypothèses!$BS$15,IF(K1034&gt;=hypothèses!$BQ$15,hypothèses!$BT$15,K1034*hypothèses!$BU$15)),IF(AND(D1034=hypothèses!$BR$17,R1034=hypothèses!$BN$1),IF(K1034&lt;=hypothèses!$BP$17,hypothèses!$BS$17,IF(K1034&gt;=hypothèses!$BQ$17,hypothèses!$BT$17,K1034*hypothèses!$BU$17)),IF(AND(D1034=hypothèses!$BR$18,R1034=hypothèses!$BN$1),IF(K1034&lt;=hypothèses!$BP$18,hypothèses!$BS$18,IF(K1034&gt;=hypothèses!$BQ$18,hypothèses!$BT$18,K1034*hypothèses!$BU$18)),0))))))))))))))</f>
        <v>791</v>
      </c>
      <c r="W1034" t="str" cm="1">
        <f t="array" ref="W1034">IFERROR(IF(T1034&lt;0,0,IF(R1034="tarif frais de dossier",30,K1034*INDEX(hypothèses!$CC$2:$CR$21,MATCH(1,(K1034&gt;=hypothèses!$BX$2:$BX$21)*(K1034&lt;hypothèses!$BY$2:$BY$21)*(D1034="Villeurbanne")+(K1034&gt;=hypothèses!$BX$12:$BX$21)*(K1034&lt;hypothèses!$BY$12:$BY$21)*(D1034="Hors Villeurbanne"),0),CHOOSE(MATCH(R1034,{"tarif eveil";"tarif courant";"tarif pratiques collectives";"tarif troisième cycle renforcé PPES";"tarif cumul";"tarif location"},0),1,4,7,10,13,16)))),"")</f>
        <v/>
      </c>
    </row>
    <row r="1035" spans="1:23">
      <c r="A1035" s="72" t="s">
        <v>71</v>
      </c>
      <c r="B1035" s="72" t="s">
        <v>72</v>
      </c>
      <c r="C1035" s="72" t="s">
        <v>73</v>
      </c>
      <c r="D1035" t="s">
        <v>70</v>
      </c>
      <c r="E1035" s="59">
        <v>7338</v>
      </c>
      <c r="F1035">
        <v>3</v>
      </c>
      <c r="G1035">
        <v>1</v>
      </c>
      <c r="H1035">
        <f>IF(Tableau1[[#This Row],[Tranche RFR]]&gt;=2,Tableau1[[#This Row],[Tranche RFR]]-1,Tableau1[[#This Row],[Tranche RFR]])</f>
        <v>2</v>
      </c>
      <c r="I1035">
        <f>Tableau1[[#This Row],[RFR]]/Tableau1[[#This Row],[nb parts sans couple]]</f>
        <v>3669</v>
      </c>
      <c r="J1035" t="s">
        <v>77</v>
      </c>
      <c r="K1035" s="4">
        <f t="shared" si="16"/>
        <v>611.5</v>
      </c>
      <c r="L1035" s="49">
        <f>IF($K1035&lt;=hypothèses!$BG$2,1,IF(AND($K1035&gt;hypothèses!$BF$3,$K1035&lt;=hypothèses!$BG$3),2,IF(AND($K1035&gt;hypothèses!$BF$4,$K1035&lt;=hypothèses!$BG$4),3,IF(AND($K1035&gt;hypothèses!$BF$5,$K1035&lt;=hypothèses!$BG$5),4,IF(AND($K1035&gt;hypothèses!$BF$6,$K1035&lt;=hypothèses!$BG$6),5,IF(AND($K1035&gt;hypothèses!$BF$7,$K1035&lt;=hypothèses!$BG$7),6,IF(AND($K1035&gt;hypothèses!$BF$8,$K1035&lt;=hypothèses!$BG$8),7,IF(AND($K1035&gt;hypothèses!$BF$9,$K1035&lt;=hypothèses!$BG$9),8,IF(AND($K1035&gt;hypothèses!$BF$10,$K1035&lt;=hypothèses!$BG$10),9,IF(AND($K1035&gt;hypothèses!$BF$11,$K1035&lt;=hypothèses!$BG$11),10,IF(Tableau1[[#This Row],[QF mens]]&gt;hypothèses!BG1044,10,"")))))))))))</f>
        <v>4</v>
      </c>
      <c r="M1035" s="49">
        <f>IF($K1035&lt;=hypothèses!$BY$2,1,IF(AND($K1035&gt;hypothèses!$BX$3,$K1035&lt;=hypothèses!$BY$3),2,IF(AND($K1035&gt;hypothèses!$BX$4,$K1035&lt;=hypothèses!$BY$4),3,IF(AND($K1035&gt;hypothèses!$BX$5,$K1035&lt;=hypothèses!$BY$5),4,IF(AND($K1035&gt;hypothèses!$BX$6,$K1035&lt;=hypothèses!$BY$6),5,IF(AND($K1035&gt;hypothèses!$BX$7,$K1035&lt;=hypothèses!$BY$7),6,IF(AND($K1035&gt;hypothèses!$BX$8,$K1035&lt;=hypothèses!$BY$8),7,IF(AND($K1035&gt;hypothèses!$BX$9,$K1035&lt;=hypothèses!$BY$9),8,IF(AND($K1035&gt;hypothèses!$BX$10,$K1035&lt;=hypothèses!$BY$10),9,IF(AND($K1035&gt;hypothèses!$BX$11,$K1035&lt;=hypothèses!$BY$11),10,IF(Tableau1[[#This Row],[QF mens]]&gt;hypothèses!BH1044,10,"")))))))))))</f>
        <v>2</v>
      </c>
      <c r="N1035" s="49" t="s">
        <v>82</v>
      </c>
      <c r="O1035" s="49" t="s">
        <v>77</v>
      </c>
      <c r="P1035" s="49" t="s">
        <v>83</v>
      </c>
      <c r="Q1035" s="49" t="s">
        <v>82</v>
      </c>
      <c r="T1035">
        <v>0</v>
      </c>
      <c r="U1035" s="58" t="str" cm="1">
        <f t="array" ref="U103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035" s="58">
        <f>IF(R1035="Tarif Frais de dossier",30,IF(T1035&lt;0,0,IF(AND(D1035=hypothèses!$BR$2,R1035=hypothèses!$BI$1),IF(K1035&lt;=hypothèses!$BP$2,hypothèses!$BS$2,IF(K1035&gt;=hypothèses!$BQ$2,hypothèses!$BT$2,K1035*hypothèses!$BU$2)),IF(AND(D1035=hypothèses!$BR$3,R1035=hypothèses!$BI$1),IF(K1035&lt;=hypothèses!$BP$3,hypothèses!$BS$3,IF(K1035&gt;=hypothèses!$BQ$3,hypothèses!$BT$3,K1035*hypothèses!$BU$3)),IF(AND(D1035=hypothèses!$BR$5,R1035=hypothèses!$BJ$1),IF(K1035&lt;=hypothèses!$BP$5,hypothèses!$BS$5,IF(K1035&gt;=hypothèses!$BQ$5,hypothèses!$BT$5,K1035*hypothèses!$BU$5)),IF(AND(D1035=hypothèses!$BR$6,R1035=hypothèses!$BJ$1),IF(K1035&lt;=hypothèses!$BP$6,hypothèses!$BS$6,IF(K1035&gt;=hypothèses!$BQ$6,hypothèses!$BT$6,K1035*hypothèses!$BU$6)),IF(AND(D1035=hypothèses!$BR$8,R1035=hypothèses!$BK$1),IF(K1035&lt;=hypothèses!$BP$8,hypothèses!$BS$8,IF(K1035&gt;=hypothèses!$BQ$8,hypothèses!$BT$8,K1035*hypothèses!$BU$8)),IF(AND(D1035=hypothèses!$BR$9,R1035=hypothèses!$BK$1),IF(K1035&lt;=hypothèses!$BP$9,hypothèses!$BS$9,IF(K1035&gt;=hypothèses!$BQ$9,hypothèses!$BT$9,K1035*hypothèses!$BU$9)),IF(AND(D1035=hypothèses!$BR$11,R1035=hypothèses!$BL$1),IF(K1035&lt;=hypothèses!$BP$11,hypothèses!$BS$11,IF(K1035&gt;=hypothèses!$BQ$11,hypothèses!$BT$11,K1035*hypothèses!$BU$11)),IF(AND(D1035=hypothèses!$BR$12,R1035=hypothèses!$BL$1),IF(K1035&lt;=hypothèses!$BP$12,hypothèses!$BS$12,IF(K1035&gt;=hypothèses!$BQ$12,hypothèses!$BT$12,K1035*hypothèses!$BU$12)),IF(AND(D1035=hypothèses!$BR$14,R1035=hypothèses!$BM$1),IF(K1035&lt;=hypothèses!$BP$14,hypothèses!$BS$14,IF(K1035&gt;=hypothèses!$BQ$14,hypothèses!$BT$14,K1035*hypothèses!$BU$14)),IF(AND(D1035=hypothèses!$BR$15,R1035=hypothèses!$BM$1),IF(K1035&lt;=hypothèses!$BP$15,hypothèses!$BS$15,IF(K1035&gt;=hypothèses!$BQ$15,hypothèses!$BT$15,K1035*hypothèses!$BU$15)),IF(AND(D1035=hypothèses!$BR$17,R1035=hypothèses!$BN$1),IF(K1035&lt;=hypothèses!$BP$17,hypothèses!$BS$17,IF(K1035&gt;=hypothèses!$BQ$17,hypothèses!$BT$17,K1035*hypothèses!$BU$17)),IF(AND(D1035=hypothèses!$BR$18,R1035=hypothèses!$BN$1),IF(K1035&lt;=hypothèses!$BP$18,hypothèses!$BS$18,IF(K1035&gt;=hypothèses!$BQ$18,hypothèses!$BT$18,K1035*hypothèses!$BU$18)),0))))))))))))))</f>
        <v>0</v>
      </c>
      <c r="W1035" t="str" cm="1">
        <f t="array" ref="W1035">IFERROR(IF(T1035&lt;0,0,IF(R1035="tarif frais de dossier",30,K1035*INDEX(hypothèses!$CC$2:$CR$21,MATCH(1,(K1035&gt;=hypothèses!$BX$2:$BX$21)*(K1035&lt;hypothèses!$BY$2:$BY$21)*(D1035="Villeurbanne")+(K1035&gt;=hypothèses!$BX$12:$BX$21)*(K1035&lt;hypothèses!$BY$12:$BY$21)*(D1035="Hors Villeurbanne"),0),CHOOSE(MATCH(R1035,{"tarif eveil";"tarif courant";"tarif pratiques collectives";"tarif troisième cycle renforcé PPES";"tarif cumul";"tarif location"},0),1,4,7,10,13,16)))),"")</f>
        <v/>
      </c>
    </row>
    <row r="1036" spans="1:23">
      <c r="A1036" s="71" t="s">
        <v>71</v>
      </c>
      <c r="B1036" s="71" t="s">
        <v>72</v>
      </c>
      <c r="C1036" s="71" t="s">
        <v>73</v>
      </c>
      <c r="D1036" t="s">
        <v>70</v>
      </c>
      <c r="E1036" s="59">
        <v>7338</v>
      </c>
      <c r="F1036">
        <v>3</v>
      </c>
      <c r="G1036">
        <v>1</v>
      </c>
      <c r="H1036">
        <f>IF(Tableau1[[#This Row],[Tranche RFR]]&gt;=2,Tableau1[[#This Row],[Tranche RFR]]-1,Tableau1[[#This Row],[Tranche RFR]])</f>
        <v>2</v>
      </c>
      <c r="I1036">
        <f>Tableau1[[#This Row],[RFR]]/Tableau1[[#This Row],[nb parts sans couple]]</f>
        <v>3669</v>
      </c>
      <c r="J1036" t="s">
        <v>77</v>
      </c>
      <c r="K1036" s="4">
        <f t="shared" si="16"/>
        <v>611.5</v>
      </c>
      <c r="L1036" s="49">
        <f>IF($K1036&lt;=hypothèses!$BG$2,1,IF(AND($K1036&gt;hypothèses!$BF$3,$K1036&lt;=hypothèses!$BG$3),2,IF(AND($K1036&gt;hypothèses!$BF$4,$K1036&lt;=hypothèses!$BG$4),3,IF(AND($K1036&gt;hypothèses!$BF$5,$K1036&lt;=hypothèses!$BG$5),4,IF(AND($K1036&gt;hypothèses!$BF$6,$K1036&lt;=hypothèses!$BG$6),5,IF(AND($K1036&gt;hypothèses!$BF$7,$K1036&lt;=hypothèses!$BG$7),6,IF(AND($K1036&gt;hypothèses!$BF$8,$K1036&lt;=hypothèses!$BG$8),7,IF(AND($K1036&gt;hypothèses!$BF$9,$K1036&lt;=hypothèses!$BG$9),8,IF(AND($K1036&gt;hypothèses!$BF$10,$K1036&lt;=hypothèses!$BG$10),9,IF(AND($K1036&gt;hypothèses!$BF$11,$K1036&lt;=hypothèses!$BG$11),10,IF(Tableau1[[#This Row],[QF mens]]&gt;hypothèses!BG1045,10,"")))))))))))</f>
        <v>4</v>
      </c>
      <c r="M1036" s="49">
        <f>IF($K1036&lt;=hypothèses!$BY$2,1,IF(AND($K1036&gt;hypothèses!$BX$3,$K1036&lt;=hypothèses!$BY$3),2,IF(AND($K1036&gt;hypothèses!$BX$4,$K1036&lt;=hypothèses!$BY$4),3,IF(AND($K1036&gt;hypothèses!$BX$5,$K1036&lt;=hypothèses!$BY$5),4,IF(AND($K1036&gt;hypothèses!$BX$6,$K1036&lt;=hypothèses!$BY$6),5,IF(AND($K1036&gt;hypothèses!$BX$7,$K1036&lt;=hypothèses!$BY$7),6,IF(AND($K1036&gt;hypothèses!$BX$8,$K1036&lt;=hypothèses!$BY$8),7,IF(AND($K1036&gt;hypothèses!$BX$9,$K1036&lt;=hypothèses!$BY$9),8,IF(AND($K1036&gt;hypothèses!$BX$10,$K1036&lt;=hypothèses!$BY$10),9,IF(AND($K1036&gt;hypothèses!$BX$11,$K1036&lt;=hypothèses!$BY$11),10,IF(Tableau1[[#This Row],[QF mens]]&gt;hypothèses!BH1045,10,"")))))))))))</f>
        <v>2</v>
      </c>
      <c r="N1036" s="49" t="s">
        <v>82</v>
      </c>
      <c r="O1036" s="49" t="s">
        <v>77</v>
      </c>
      <c r="P1036" s="49" t="s">
        <v>83</v>
      </c>
      <c r="Q1036" s="49" t="s">
        <v>82</v>
      </c>
      <c r="T1036">
        <v>0</v>
      </c>
      <c r="U1036" s="58" t="str" cm="1">
        <f t="array" ref="U103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036" s="58">
        <f>IF(R1036="Tarif Frais de dossier",30,IF(T1036&lt;0,0,IF(AND(D1036=hypothèses!$BR$2,R1036=hypothèses!$BI$1),IF(K1036&lt;=hypothèses!$BP$2,hypothèses!$BS$2,IF(K1036&gt;=hypothèses!$BQ$2,hypothèses!$BT$2,K1036*hypothèses!$BU$2)),IF(AND(D1036=hypothèses!$BR$3,R1036=hypothèses!$BI$1),IF(K1036&lt;=hypothèses!$BP$3,hypothèses!$BS$3,IF(K1036&gt;=hypothèses!$BQ$3,hypothèses!$BT$3,K1036*hypothèses!$BU$3)),IF(AND(D1036=hypothèses!$BR$5,R1036=hypothèses!$BJ$1),IF(K1036&lt;=hypothèses!$BP$5,hypothèses!$BS$5,IF(K1036&gt;=hypothèses!$BQ$5,hypothèses!$BT$5,K1036*hypothèses!$BU$5)),IF(AND(D1036=hypothèses!$BR$6,R1036=hypothèses!$BJ$1),IF(K1036&lt;=hypothèses!$BP$6,hypothèses!$BS$6,IF(K1036&gt;=hypothèses!$BQ$6,hypothèses!$BT$6,K1036*hypothèses!$BU$6)),IF(AND(D1036=hypothèses!$BR$8,R1036=hypothèses!$BK$1),IF(K1036&lt;=hypothèses!$BP$8,hypothèses!$BS$8,IF(K1036&gt;=hypothèses!$BQ$8,hypothèses!$BT$8,K1036*hypothèses!$BU$8)),IF(AND(D1036=hypothèses!$BR$9,R1036=hypothèses!$BK$1),IF(K1036&lt;=hypothèses!$BP$9,hypothèses!$BS$9,IF(K1036&gt;=hypothèses!$BQ$9,hypothèses!$BT$9,K1036*hypothèses!$BU$9)),IF(AND(D1036=hypothèses!$BR$11,R1036=hypothèses!$BL$1),IF(K1036&lt;=hypothèses!$BP$11,hypothèses!$BS$11,IF(K1036&gt;=hypothèses!$BQ$11,hypothèses!$BT$11,K1036*hypothèses!$BU$11)),IF(AND(D1036=hypothèses!$BR$12,R1036=hypothèses!$BL$1),IF(K1036&lt;=hypothèses!$BP$12,hypothèses!$BS$12,IF(K1036&gt;=hypothèses!$BQ$12,hypothèses!$BT$12,K1036*hypothèses!$BU$12)),IF(AND(D1036=hypothèses!$BR$14,R1036=hypothèses!$BM$1),IF(K1036&lt;=hypothèses!$BP$14,hypothèses!$BS$14,IF(K1036&gt;=hypothèses!$BQ$14,hypothèses!$BT$14,K1036*hypothèses!$BU$14)),IF(AND(D1036=hypothèses!$BR$15,R1036=hypothèses!$BM$1),IF(K1036&lt;=hypothèses!$BP$15,hypothèses!$BS$15,IF(K1036&gt;=hypothèses!$BQ$15,hypothèses!$BT$15,K1036*hypothèses!$BU$15)),IF(AND(D1036=hypothèses!$BR$17,R1036=hypothèses!$BN$1),IF(K1036&lt;=hypothèses!$BP$17,hypothèses!$BS$17,IF(K1036&gt;=hypothèses!$BQ$17,hypothèses!$BT$17,K1036*hypothèses!$BU$17)),IF(AND(D1036=hypothèses!$BR$18,R1036=hypothèses!$BN$1),IF(K1036&lt;=hypothèses!$BP$18,hypothèses!$BS$18,IF(K1036&gt;=hypothèses!$BQ$18,hypothèses!$BT$18,K1036*hypothèses!$BU$18)),0))))))))))))))</f>
        <v>0</v>
      </c>
      <c r="W1036" t="str" cm="1">
        <f t="array" ref="W1036">IFERROR(IF(T1036&lt;0,0,IF(R1036="tarif frais de dossier",30,K1036*INDEX(hypothèses!$CC$2:$CR$21,MATCH(1,(K1036&gt;=hypothèses!$BX$2:$BX$21)*(K1036&lt;hypothèses!$BY$2:$BY$21)*(D1036="Villeurbanne")+(K1036&gt;=hypothèses!$BX$12:$BX$21)*(K1036&lt;hypothèses!$BY$12:$BY$21)*(D1036="Hors Villeurbanne"),0),CHOOSE(MATCH(R1036,{"tarif eveil";"tarif courant";"tarif pratiques collectives";"tarif troisième cycle renforcé PPES";"tarif cumul";"tarif location"},0),1,4,7,10,13,16)))),"")</f>
        <v/>
      </c>
    </row>
    <row r="1037" spans="1:23">
      <c r="A1037" s="72" t="s">
        <v>71</v>
      </c>
      <c r="B1037" s="72" t="s">
        <v>72</v>
      </c>
      <c r="C1037" s="72" t="s">
        <v>73</v>
      </c>
      <c r="D1037" t="s">
        <v>70</v>
      </c>
      <c r="E1037" s="59">
        <v>7338</v>
      </c>
      <c r="F1037">
        <v>3</v>
      </c>
      <c r="G1037">
        <v>1</v>
      </c>
      <c r="H1037">
        <f>IF(Tableau1[[#This Row],[Tranche RFR]]&gt;=2,Tableau1[[#This Row],[Tranche RFR]]-1,Tableau1[[#This Row],[Tranche RFR]])</f>
        <v>2</v>
      </c>
      <c r="I1037">
        <f>Tableau1[[#This Row],[RFR]]/Tableau1[[#This Row],[nb parts sans couple]]</f>
        <v>3669</v>
      </c>
      <c r="J1037" t="s">
        <v>77</v>
      </c>
      <c r="K1037" s="4">
        <f t="shared" si="16"/>
        <v>611.5</v>
      </c>
      <c r="L1037" s="49">
        <f>IF($K1037&lt;=hypothèses!$BG$2,1,IF(AND($K1037&gt;hypothèses!$BF$3,$K1037&lt;=hypothèses!$BG$3),2,IF(AND($K1037&gt;hypothèses!$BF$4,$K1037&lt;=hypothèses!$BG$4),3,IF(AND($K1037&gt;hypothèses!$BF$5,$K1037&lt;=hypothèses!$BG$5),4,IF(AND($K1037&gt;hypothèses!$BF$6,$K1037&lt;=hypothèses!$BG$6),5,IF(AND($K1037&gt;hypothèses!$BF$7,$K1037&lt;=hypothèses!$BG$7),6,IF(AND($K1037&gt;hypothèses!$BF$8,$K1037&lt;=hypothèses!$BG$8),7,IF(AND($K1037&gt;hypothèses!$BF$9,$K1037&lt;=hypothèses!$BG$9),8,IF(AND($K1037&gt;hypothèses!$BF$10,$K1037&lt;=hypothèses!$BG$10),9,IF(AND($K1037&gt;hypothèses!$BF$11,$K1037&lt;=hypothèses!$BG$11),10,IF(Tableau1[[#This Row],[QF mens]]&gt;hypothèses!BG1046,10,"")))))))))))</f>
        <v>4</v>
      </c>
      <c r="M1037" s="49">
        <f>IF($K1037&lt;=hypothèses!$BY$2,1,IF(AND($K1037&gt;hypothèses!$BX$3,$K1037&lt;=hypothèses!$BY$3),2,IF(AND($K1037&gt;hypothèses!$BX$4,$K1037&lt;=hypothèses!$BY$4),3,IF(AND($K1037&gt;hypothèses!$BX$5,$K1037&lt;=hypothèses!$BY$5),4,IF(AND($K1037&gt;hypothèses!$BX$6,$K1037&lt;=hypothèses!$BY$6),5,IF(AND($K1037&gt;hypothèses!$BX$7,$K1037&lt;=hypothèses!$BY$7),6,IF(AND($K1037&gt;hypothèses!$BX$8,$K1037&lt;=hypothèses!$BY$8),7,IF(AND($K1037&gt;hypothèses!$BX$9,$K1037&lt;=hypothèses!$BY$9),8,IF(AND($K1037&gt;hypothèses!$BX$10,$K1037&lt;=hypothèses!$BY$10),9,IF(AND($K1037&gt;hypothèses!$BX$11,$K1037&lt;=hypothèses!$BY$11),10,IF(Tableau1[[#This Row],[QF mens]]&gt;hypothèses!BH1046,10,"")))))))))))</f>
        <v>2</v>
      </c>
      <c r="N1037" s="49" t="s">
        <v>82</v>
      </c>
      <c r="O1037" s="49" t="s">
        <v>77</v>
      </c>
      <c r="P1037" s="49" t="s">
        <v>83</v>
      </c>
      <c r="Q1037" s="49" t="s">
        <v>82</v>
      </c>
      <c r="T1037">
        <v>0</v>
      </c>
      <c r="U1037" s="58" t="str" cm="1">
        <f t="array" ref="U103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037" s="58">
        <f>IF(R1037="Tarif Frais de dossier",30,IF(T1037&lt;0,0,IF(AND(D1037=hypothèses!$BR$2,R1037=hypothèses!$BI$1),IF(K1037&lt;=hypothèses!$BP$2,hypothèses!$BS$2,IF(K1037&gt;=hypothèses!$BQ$2,hypothèses!$BT$2,K1037*hypothèses!$BU$2)),IF(AND(D1037=hypothèses!$BR$3,R1037=hypothèses!$BI$1),IF(K1037&lt;=hypothèses!$BP$3,hypothèses!$BS$3,IF(K1037&gt;=hypothèses!$BQ$3,hypothèses!$BT$3,K1037*hypothèses!$BU$3)),IF(AND(D1037=hypothèses!$BR$5,R1037=hypothèses!$BJ$1),IF(K1037&lt;=hypothèses!$BP$5,hypothèses!$BS$5,IF(K1037&gt;=hypothèses!$BQ$5,hypothèses!$BT$5,K1037*hypothèses!$BU$5)),IF(AND(D1037=hypothèses!$BR$6,R1037=hypothèses!$BJ$1),IF(K1037&lt;=hypothèses!$BP$6,hypothèses!$BS$6,IF(K1037&gt;=hypothèses!$BQ$6,hypothèses!$BT$6,K1037*hypothèses!$BU$6)),IF(AND(D1037=hypothèses!$BR$8,R1037=hypothèses!$BK$1),IF(K1037&lt;=hypothèses!$BP$8,hypothèses!$BS$8,IF(K1037&gt;=hypothèses!$BQ$8,hypothèses!$BT$8,K1037*hypothèses!$BU$8)),IF(AND(D1037=hypothèses!$BR$9,R1037=hypothèses!$BK$1),IF(K1037&lt;=hypothèses!$BP$9,hypothèses!$BS$9,IF(K1037&gt;=hypothèses!$BQ$9,hypothèses!$BT$9,K1037*hypothèses!$BU$9)),IF(AND(D1037=hypothèses!$BR$11,R1037=hypothèses!$BL$1),IF(K1037&lt;=hypothèses!$BP$11,hypothèses!$BS$11,IF(K1037&gt;=hypothèses!$BQ$11,hypothèses!$BT$11,K1037*hypothèses!$BU$11)),IF(AND(D1037=hypothèses!$BR$12,R1037=hypothèses!$BL$1),IF(K1037&lt;=hypothèses!$BP$12,hypothèses!$BS$12,IF(K1037&gt;=hypothèses!$BQ$12,hypothèses!$BT$12,K1037*hypothèses!$BU$12)),IF(AND(D1037=hypothèses!$BR$14,R1037=hypothèses!$BM$1),IF(K1037&lt;=hypothèses!$BP$14,hypothèses!$BS$14,IF(K1037&gt;=hypothèses!$BQ$14,hypothèses!$BT$14,K1037*hypothèses!$BU$14)),IF(AND(D1037=hypothèses!$BR$15,R1037=hypothèses!$BM$1),IF(K1037&lt;=hypothèses!$BP$15,hypothèses!$BS$15,IF(K1037&gt;=hypothèses!$BQ$15,hypothèses!$BT$15,K1037*hypothèses!$BU$15)),IF(AND(D1037=hypothèses!$BR$17,R1037=hypothèses!$BN$1),IF(K1037&lt;=hypothèses!$BP$17,hypothèses!$BS$17,IF(K1037&gt;=hypothèses!$BQ$17,hypothèses!$BT$17,K1037*hypothèses!$BU$17)),IF(AND(D1037=hypothèses!$BR$18,R1037=hypothèses!$BN$1),IF(K1037&lt;=hypothèses!$BP$18,hypothèses!$BS$18,IF(K1037&gt;=hypothèses!$BQ$18,hypothèses!$BT$18,K1037*hypothèses!$BU$18)),0))))))))))))))</f>
        <v>0</v>
      </c>
      <c r="W1037" t="str" cm="1">
        <f t="array" ref="W1037">IFERROR(IF(T1037&lt;0,0,IF(R1037="tarif frais de dossier",30,K1037*INDEX(hypothèses!$CC$2:$CR$21,MATCH(1,(K1037&gt;=hypothèses!$BX$2:$BX$21)*(K1037&lt;hypothèses!$BY$2:$BY$21)*(D1037="Villeurbanne")+(K1037&gt;=hypothèses!$BX$12:$BX$21)*(K1037&lt;hypothèses!$BY$12:$BY$21)*(D1037="Hors Villeurbanne"),0),CHOOSE(MATCH(R1037,{"tarif eveil";"tarif courant";"tarif pratiques collectives";"tarif troisième cycle renforcé PPES";"tarif cumul";"tarif location"},0),1,4,7,10,13,16)))),"")</f>
        <v/>
      </c>
    </row>
    <row r="1038" spans="1:23">
      <c r="A1038" s="71" t="s">
        <v>71</v>
      </c>
      <c r="B1038" s="71" t="s">
        <v>72</v>
      </c>
      <c r="C1038" s="71" t="s">
        <v>73</v>
      </c>
      <c r="D1038" t="s">
        <v>70</v>
      </c>
      <c r="E1038" s="59">
        <v>7338</v>
      </c>
      <c r="F1038">
        <v>3</v>
      </c>
      <c r="G1038">
        <v>1</v>
      </c>
      <c r="H1038">
        <f>IF(Tableau1[[#This Row],[Tranche RFR]]&gt;=2,Tableau1[[#This Row],[Tranche RFR]]-1,Tableau1[[#This Row],[Tranche RFR]])</f>
        <v>2</v>
      </c>
      <c r="I1038">
        <f>Tableau1[[#This Row],[RFR]]/Tableau1[[#This Row],[nb parts sans couple]]</f>
        <v>3669</v>
      </c>
      <c r="J1038" t="s">
        <v>77</v>
      </c>
      <c r="K1038" s="4">
        <f t="shared" si="16"/>
        <v>611.5</v>
      </c>
      <c r="L1038" s="49">
        <f>IF($K1038&lt;=hypothèses!$BG$2,1,IF(AND($K1038&gt;hypothèses!$BF$3,$K1038&lt;=hypothèses!$BG$3),2,IF(AND($K1038&gt;hypothèses!$BF$4,$K1038&lt;=hypothèses!$BG$4),3,IF(AND($K1038&gt;hypothèses!$BF$5,$K1038&lt;=hypothèses!$BG$5),4,IF(AND($K1038&gt;hypothèses!$BF$6,$K1038&lt;=hypothèses!$BG$6),5,IF(AND($K1038&gt;hypothèses!$BF$7,$K1038&lt;=hypothèses!$BG$7),6,IF(AND($K1038&gt;hypothèses!$BF$8,$K1038&lt;=hypothèses!$BG$8),7,IF(AND($K1038&gt;hypothèses!$BF$9,$K1038&lt;=hypothèses!$BG$9),8,IF(AND($K1038&gt;hypothèses!$BF$10,$K1038&lt;=hypothèses!$BG$10),9,IF(AND($K1038&gt;hypothèses!$BF$11,$K1038&lt;=hypothèses!$BG$11),10,IF(Tableau1[[#This Row],[QF mens]]&gt;hypothèses!BG1047,10,"")))))))))))</f>
        <v>4</v>
      </c>
      <c r="M1038" s="49">
        <f>IF($K1038&lt;=hypothèses!$BY$2,1,IF(AND($K1038&gt;hypothèses!$BX$3,$K1038&lt;=hypothèses!$BY$3),2,IF(AND($K1038&gt;hypothèses!$BX$4,$K1038&lt;=hypothèses!$BY$4),3,IF(AND($K1038&gt;hypothèses!$BX$5,$K1038&lt;=hypothèses!$BY$5),4,IF(AND($K1038&gt;hypothèses!$BX$6,$K1038&lt;=hypothèses!$BY$6),5,IF(AND($K1038&gt;hypothèses!$BX$7,$K1038&lt;=hypothèses!$BY$7),6,IF(AND($K1038&gt;hypothèses!$BX$8,$K1038&lt;=hypothèses!$BY$8),7,IF(AND($K1038&gt;hypothèses!$BX$9,$K1038&lt;=hypothèses!$BY$9),8,IF(AND($K1038&gt;hypothèses!$BX$10,$K1038&lt;=hypothèses!$BY$10),9,IF(AND($K1038&gt;hypothèses!$BX$11,$K1038&lt;=hypothèses!$BY$11),10,IF(Tableau1[[#This Row],[QF mens]]&gt;hypothèses!BH1047,10,"")))))))))))</f>
        <v>2</v>
      </c>
      <c r="N1038" s="49" t="s">
        <v>82</v>
      </c>
      <c r="O1038" s="49" t="s">
        <v>77</v>
      </c>
      <c r="P1038" s="49" t="s">
        <v>83</v>
      </c>
      <c r="Q1038" s="49" t="s">
        <v>82</v>
      </c>
      <c r="T1038">
        <v>0</v>
      </c>
      <c r="U1038" s="58" t="str" cm="1">
        <f t="array" ref="U103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038" s="58">
        <f>IF(R1038="Tarif Frais de dossier",30,IF(T1038&lt;0,0,IF(AND(D1038=hypothèses!$BR$2,R1038=hypothèses!$BI$1),IF(K1038&lt;=hypothèses!$BP$2,hypothèses!$BS$2,IF(K1038&gt;=hypothèses!$BQ$2,hypothèses!$BT$2,K1038*hypothèses!$BU$2)),IF(AND(D1038=hypothèses!$BR$3,R1038=hypothèses!$BI$1),IF(K1038&lt;=hypothèses!$BP$3,hypothèses!$BS$3,IF(K1038&gt;=hypothèses!$BQ$3,hypothèses!$BT$3,K1038*hypothèses!$BU$3)),IF(AND(D1038=hypothèses!$BR$5,R1038=hypothèses!$BJ$1),IF(K1038&lt;=hypothèses!$BP$5,hypothèses!$BS$5,IF(K1038&gt;=hypothèses!$BQ$5,hypothèses!$BT$5,K1038*hypothèses!$BU$5)),IF(AND(D1038=hypothèses!$BR$6,R1038=hypothèses!$BJ$1),IF(K1038&lt;=hypothèses!$BP$6,hypothèses!$BS$6,IF(K1038&gt;=hypothèses!$BQ$6,hypothèses!$BT$6,K1038*hypothèses!$BU$6)),IF(AND(D1038=hypothèses!$BR$8,R1038=hypothèses!$BK$1),IF(K1038&lt;=hypothèses!$BP$8,hypothèses!$BS$8,IF(K1038&gt;=hypothèses!$BQ$8,hypothèses!$BT$8,K1038*hypothèses!$BU$8)),IF(AND(D1038=hypothèses!$BR$9,R1038=hypothèses!$BK$1),IF(K1038&lt;=hypothèses!$BP$9,hypothèses!$BS$9,IF(K1038&gt;=hypothèses!$BQ$9,hypothèses!$BT$9,K1038*hypothèses!$BU$9)),IF(AND(D1038=hypothèses!$BR$11,R1038=hypothèses!$BL$1),IF(K1038&lt;=hypothèses!$BP$11,hypothèses!$BS$11,IF(K1038&gt;=hypothèses!$BQ$11,hypothèses!$BT$11,K1038*hypothèses!$BU$11)),IF(AND(D1038=hypothèses!$BR$12,R1038=hypothèses!$BL$1),IF(K1038&lt;=hypothèses!$BP$12,hypothèses!$BS$12,IF(K1038&gt;=hypothèses!$BQ$12,hypothèses!$BT$12,K1038*hypothèses!$BU$12)),IF(AND(D1038=hypothèses!$BR$14,R1038=hypothèses!$BM$1),IF(K1038&lt;=hypothèses!$BP$14,hypothèses!$BS$14,IF(K1038&gt;=hypothèses!$BQ$14,hypothèses!$BT$14,K1038*hypothèses!$BU$14)),IF(AND(D1038=hypothèses!$BR$15,R1038=hypothèses!$BM$1),IF(K1038&lt;=hypothèses!$BP$15,hypothèses!$BS$15,IF(K1038&gt;=hypothèses!$BQ$15,hypothèses!$BT$15,K1038*hypothèses!$BU$15)),IF(AND(D1038=hypothèses!$BR$17,R1038=hypothèses!$BN$1),IF(K1038&lt;=hypothèses!$BP$17,hypothèses!$BS$17,IF(K1038&gt;=hypothèses!$BQ$17,hypothèses!$BT$17,K1038*hypothèses!$BU$17)),IF(AND(D1038=hypothèses!$BR$18,R1038=hypothèses!$BN$1),IF(K1038&lt;=hypothèses!$BP$18,hypothèses!$BS$18,IF(K1038&gt;=hypothèses!$BQ$18,hypothèses!$BT$18,K1038*hypothèses!$BU$18)),0))))))))))))))</f>
        <v>0</v>
      </c>
      <c r="W1038" t="str" cm="1">
        <f t="array" ref="W1038">IFERROR(IF(T1038&lt;0,0,IF(R1038="tarif frais de dossier",30,K1038*INDEX(hypothèses!$CC$2:$CR$21,MATCH(1,(K1038&gt;=hypothèses!$BX$2:$BX$21)*(K1038&lt;hypothèses!$BY$2:$BY$21)*(D1038="Villeurbanne")+(K1038&gt;=hypothèses!$BX$12:$BX$21)*(K1038&lt;hypothèses!$BY$12:$BY$21)*(D1038="Hors Villeurbanne"),0),CHOOSE(MATCH(R1038,{"tarif eveil";"tarif courant";"tarif pratiques collectives";"tarif troisième cycle renforcé PPES";"tarif cumul";"tarif location"},0),1,4,7,10,13,16)))),"")</f>
        <v/>
      </c>
    </row>
    <row r="1039" spans="1:23">
      <c r="A1039" s="72" t="s">
        <v>71</v>
      </c>
      <c r="B1039" s="72" t="s">
        <v>72</v>
      </c>
      <c r="C1039" s="72" t="s">
        <v>73</v>
      </c>
      <c r="D1039" t="s">
        <v>70</v>
      </c>
      <c r="E1039" s="59">
        <v>7338</v>
      </c>
      <c r="F1039">
        <v>3</v>
      </c>
      <c r="G1039">
        <v>1</v>
      </c>
      <c r="H1039">
        <f>IF(Tableau1[[#This Row],[Tranche RFR]]&gt;=2,Tableau1[[#This Row],[Tranche RFR]]-1,Tableau1[[#This Row],[Tranche RFR]])</f>
        <v>2</v>
      </c>
      <c r="I1039">
        <f>Tableau1[[#This Row],[RFR]]/Tableau1[[#This Row],[nb parts sans couple]]</f>
        <v>3669</v>
      </c>
      <c r="J1039" t="s">
        <v>77</v>
      </c>
      <c r="K1039" s="4">
        <f t="shared" si="16"/>
        <v>611.5</v>
      </c>
      <c r="L1039" s="49">
        <f>IF($K1039&lt;=hypothèses!$BG$2,1,IF(AND($K1039&gt;hypothèses!$BF$3,$K1039&lt;=hypothèses!$BG$3),2,IF(AND($K1039&gt;hypothèses!$BF$4,$K1039&lt;=hypothèses!$BG$4),3,IF(AND($K1039&gt;hypothèses!$BF$5,$K1039&lt;=hypothèses!$BG$5),4,IF(AND($K1039&gt;hypothèses!$BF$6,$K1039&lt;=hypothèses!$BG$6),5,IF(AND($K1039&gt;hypothèses!$BF$7,$K1039&lt;=hypothèses!$BG$7),6,IF(AND($K1039&gt;hypothèses!$BF$8,$K1039&lt;=hypothèses!$BG$8),7,IF(AND($K1039&gt;hypothèses!$BF$9,$K1039&lt;=hypothèses!$BG$9),8,IF(AND($K1039&gt;hypothèses!$BF$10,$K1039&lt;=hypothèses!$BG$10),9,IF(AND($K1039&gt;hypothèses!$BF$11,$K1039&lt;=hypothèses!$BG$11),10,IF(Tableau1[[#This Row],[QF mens]]&gt;hypothèses!BG1048,10,"")))))))))))</f>
        <v>4</v>
      </c>
      <c r="M1039" s="49">
        <f>IF($K1039&lt;=hypothèses!$BY$2,1,IF(AND($K1039&gt;hypothèses!$BX$3,$K1039&lt;=hypothèses!$BY$3),2,IF(AND($K1039&gt;hypothèses!$BX$4,$K1039&lt;=hypothèses!$BY$4),3,IF(AND($K1039&gt;hypothèses!$BX$5,$K1039&lt;=hypothèses!$BY$5),4,IF(AND($K1039&gt;hypothèses!$BX$6,$K1039&lt;=hypothèses!$BY$6),5,IF(AND($K1039&gt;hypothèses!$BX$7,$K1039&lt;=hypothèses!$BY$7),6,IF(AND($K1039&gt;hypothèses!$BX$8,$K1039&lt;=hypothèses!$BY$8),7,IF(AND($K1039&gt;hypothèses!$BX$9,$K1039&lt;=hypothèses!$BY$9),8,IF(AND($K1039&gt;hypothèses!$BX$10,$K1039&lt;=hypothèses!$BY$10),9,IF(AND($K1039&gt;hypothèses!$BX$11,$K1039&lt;=hypothèses!$BY$11),10,IF(Tableau1[[#This Row],[QF mens]]&gt;hypothèses!BH1048,10,"")))))))))))</f>
        <v>2</v>
      </c>
      <c r="N1039" s="49" t="s">
        <v>82</v>
      </c>
      <c r="O1039" s="49" t="s">
        <v>77</v>
      </c>
      <c r="P1039" s="49" t="s">
        <v>83</v>
      </c>
      <c r="Q1039" s="49" t="s">
        <v>82</v>
      </c>
      <c r="T1039">
        <v>0</v>
      </c>
      <c r="U1039" s="58" t="str" cm="1">
        <f t="array" ref="U103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039" s="58">
        <f>IF(R1039="Tarif Frais de dossier",30,IF(T1039&lt;0,0,IF(AND(D1039=hypothèses!$BR$2,R1039=hypothèses!$BI$1),IF(K1039&lt;=hypothèses!$BP$2,hypothèses!$BS$2,IF(K1039&gt;=hypothèses!$BQ$2,hypothèses!$BT$2,K1039*hypothèses!$BU$2)),IF(AND(D1039=hypothèses!$BR$3,R1039=hypothèses!$BI$1),IF(K1039&lt;=hypothèses!$BP$3,hypothèses!$BS$3,IF(K1039&gt;=hypothèses!$BQ$3,hypothèses!$BT$3,K1039*hypothèses!$BU$3)),IF(AND(D1039=hypothèses!$BR$5,R1039=hypothèses!$BJ$1),IF(K1039&lt;=hypothèses!$BP$5,hypothèses!$BS$5,IF(K1039&gt;=hypothèses!$BQ$5,hypothèses!$BT$5,K1039*hypothèses!$BU$5)),IF(AND(D1039=hypothèses!$BR$6,R1039=hypothèses!$BJ$1),IF(K1039&lt;=hypothèses!$BP$6,hypothèses!$BS$6,IF(K1039&gt;=hypothèses!$BQ$6,hypothèses!$BT$6,K1039*hypothèses!$BU$6)),IF(AND(D1039=hypothèses!$BR$8,R1039=hypothèses!$BK$1),IF(K1039&lt;=hypothèses!$BP$8,hypothèses!$BS$8,IF(K1039&gt;=hypothèses!$BQ$8,hypothèses!$BT$8,K1039*hypothèses!$BU$8)),IF(AND(D1039=hypothèses!$BR$9,R1039=hypothèses!$BK$1),IF(K1039&lt;=hypothèses!$BP$9,hypothèses!$BS$9,IF(K1039&gt;=hypothèses!$BQ$9,hypothèses!$BT$9,K1039*hypothèses!$BU$9)),IF(AND(D1039=hypothèses!$BR$11,R1039=hypothèses!$BL$1),IF(K1039&lt;=hypothèses!$BP$11,hypothèses!$BS$11,IF(K1039&gt;=hypothèses!$BQ$11,hypothèses!$BT$11,K1039*hypothèses!$BU$11)),IF(AND(D1039=hypothèses!$BR$12,R1039=hypothèses!$BL$1),IF(K1039&lt;=hypothèses!$BP$12,hypothèses!$BS$12,IF(K1039&gt;=hypothèses!$BQ$12,hypothèses!$BT$12,K1039*hypothèses!$BU$12)),IF(AND(D1039=hypothèses!$BR$14,R1039=hypothèses!$BM$1),IF(K1039&lt;=hypothèses!$BP$14,hypothèses!$BS$14,IF(K1039&gt;=hypothèses!$BQ$14,hypothèses!$BT$14,K1039*hypothèses!$BU$14)),IF(AND(D1039=hypothèses!$BR$15,R1039=hypothèses!$BM$1),IF(K1039&lt;=hypothèses!$BP$15,hypothèses!$BS$15,IF(K1039&gt;=hypothèses!$BQ$15,hypothèses!$BT$15,K1039*hypothèses!$BU$15)),IF(AND(D1039=hypothèses!$BR$17,R1039=hypothèses!$BN$1),IF(K1039&lt;=hypothèses!$BP$17,hypothèses!$BS$17,IF(K1039&gt;=hypothèses!$BQ$17,hypothèses!$BT$17,K1039*hypothèses!$BU$17)),IF(AND(D1039=hypothèses!$BR$18,R1039=hypothèses!$BN$1),IF(K1039&lt;=hypothèses!$BP$18,hypothèses!$BS$18,IF(K1039&gt;=hypothèses!$BQ$18,hypothèses!$BT$18,K1039*hypothèses!$BU$18)),0))))))))))))))</f>
        <v>0</v>
      </c>
      <c r="W1039" t="str" cm="1">
        <f t="array" ref="W1039">IFERROR(IF(T1039&lt;0,0,IF(R1039="tarif frais de dossier",30,K1039*INDEX(hypothèses!$CC$2:$CR$21,MATCH(1,(K1039&gt;=hypothèses!$BX$2:$BX$21)*(K1039&lt;hypothèses!$BY$2:$BY$21)*(D1039="Villeurbanne")+(K1039&gt;=hypothèses!$BX$12:$BX$21)*(K1039&lt;hypothèses!$BY$12:$BY$21)*(D1039="Hors Villeurbanne"),0),CHOOSE(MATCH(R1039,{"tarif eveil";"tarif courant";"tarif pratiques collectives";"tarif troisième cycle renforcé PPES";"tarif cumul";"tarif location"},0),1,4,7,10,13,16)))),"")</f>
        <v/>
      </c>
    </row>
    <row r="1040" spans="1:23">
      <c r="A1040" s="71" t="s">
        <v>71</v>
      </c>
      <c r="B1040" s="71" t="s">
        <v>72</v>
      </c>
      <c r="C1040" s="71" t="s">
        <v>73</v>
      </c>
      <c r="D1040" t="s">
        <v>70</v>
      </c>
      <c r="E1040" s="59">
        <v>7338</v>
      </c>
      <c r="F1040">
        <v>3</v>
      </c>
      <c r="G1040">
        <v>1</v>
      </c>
      <c r="H1040">
        <f>IF(Tableau1[[#This Row],[Tranche RFR]]&gt;=2,Tableau1[[#This Row],[Tranche RFR]]-1,Tableau1[[#This Row],[Tranche RFR]])</f>
        <v>2</v>
      </c>
      <c r="I1040">
        <f>Tableau1[[#This Row],[RFR]]/Tableau1[[#This Row],[nb parts sans couple]]</f>
        <v>3669</v>
      </c>
      <c r="J1040" t="s">
        <v>77</v>
      </c>
      <c r="K1040" s="4">
        <f t="shared" si="16"/>
        <v>611.5</v>
      </c>
      <c r="L1040" s="49">
        <f>IF($K1040&lt;=hypothèses!$BG$2,1,IF(AND($K1040&gt;hypothèses!$BF$3,$K1040&lt;=hypothèses!$BG$3),2,IF(AND($K1040&gt;hypothèses!$BF$4,$K1040&lt;=hypothèses!$BG$4),3,IF(AND($K1040&gt;hypothèses!$BF$5,$K1040&lt;=hypothèses!$BG$5),4,IF(AND($K1040&gt;hypothèses!$BF$6,$K1040&lt;=hypothèses!$BG$6),5,IF(AND($K1040&gt;hypothèses!$BF$7,$K1040&lt;=hypothèses!$BG$7),6,IF(AND($K1040&gt;hypothèses!$BF$8,$K1040&lt;=hypothèses!$BG$8),7,IF(AND($K1040&gt;hypothèses!$BF$9,$K1040&lt;=hypothèses!$BG$9),8,IF(AND($K1040&gt;hypothèses!$BF$10,$K1040&lt;=hypothèses!$BG$10),9,IF(AND($K1040&gt;hypothèses!$BF$11,$K1040&lt;=hypothèses!$BG$11),10,IF(Tableau1[[#This Row],[QF mens]]&gt;hypothèses!BG1049,10,"")))))))))))</f>
        <v>4</v>
      </c>
      <c r="M1040" s="49">
        <f>IF($K1040&lt;=hypothèses!$BY$2,1,IF(AND($K1040&gt;hypothèses!$BX$3,$K1040&lt;=hypothèses!$BY$3),2,IF(AND($K1040&gt;hypothèses!$BX$4,$K1040&lt;=hypothèses!$BY$4),3,IF(AND($K1040&gt;hypothèses!$BX$5,$K1040&lt;=hypothèses!$BY$5),4,IF(AND($K1040&gt;hypothèses!$BX$6,$K1040&lt;=hypothèses!$BY$6),5,IF(AND($K1040&gt;hypothèses!$BX$7,$K1040&lt;=hypothèses!$BY$7),6,IF(AND($K1040&gt;hypothèses!$BX$8,$K1040&lt;=hypothèses!$BY$8),7,IF(AND($K1040&gt;hypothèses!$BX$9,$K1040&lt;=hypothèses!$BY$9),8,IF(AND($K1040&gt;hypothèses!$BX$10,$K1040&lt;=hypothèses!$BY$10),9,IF(AND($K1040&gt;hypothèses!$BX$11,$K1040&lt;=hypothèses!$BY$11),10,IF(Tableau1[[#This Row],[QF mens]]&gt;hypothèses!BH1049,10,"")))))))))))</f>
        <v>2</v>
      </c>
      <c r="N1040" s="49" t="s">
        <v>82</v>
      </c>
      <c r="O1040" s="49" t="s">
        <v>77</v>
      </c>
      <c r="P1040" s="49" t="s">
        <v>83</v>
      </c>
      <c r="Q1040" s="49" t="s">
        <v>82</v>
      </c>
      <c r="T1040">
        <v>0</v>
      </c>
      <c r="U1040" s="58" t="str" cm="1">
        <f t="array" ref="U104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040" s="58">
        <f>IF(R1040="Tarif Frais de dossier",30,IF(T1040&lt;0,0,IF(AND(D1040=hypothèses!$BR$2,R1040=hypothèses!$BI$1),IF(K1040&lt;=hypothèses!$BP$2,hypothèses!$BS$2,IF(K1040&gt;=hypothèses!$BQ$2,hypothèses!$BT$2,K1040*hypothèses!$BU$2)),IF(AND(D1040=hypothèses!$BR$3,R1040=hypothèses!$BI$1),IF(K1040&lt;=hypothèses!$BP$3,hypothèses!$BS$3,IF(K1040&gt;=hypothèses!$BQ$3,hypothèses!$BT$3,K1040*hypothèses!$BU$3)),IF(AND(D1040=hypothèses!$BR$5,R1040=hypothèses!$BJ$1),IF(K1040&lt;=hypothèses!$BP$5,hypothèses!$BS$5,IF(K1040&gt;=hypothèses!$BQ$5,hypothèses!$BT$5,K1040*hypothèses!$BU$5)),IF(AND(D1040=hypothèses!$BR$6,R1040=hypothèses!$BJ$1),IF(K1040&lt;=hypothèses!$BP$6,hypothèses!$BS$6,IF(K1040&gt;=hypothèses!$BQ$6,hypothèses!$BT$6,K1040*hypothèses!$BU$6)),IF(AND(D1040=hypothèses!$BR$8,R1040=hypothèses!$BK$1),IF(K1040&lt;=hypothèses!$BP$8,hypothèses!$BS$8,IF(K1040&gt;=hypothèses!$BQ$8,hypothèses!$BT$8,K1040*hypothèses!$BU$8)),IF(AND(D1040=hypothèses!$BR$9,R1040=hypothèses!$BK$1),IF(K1040&lt;=hypothèses!$BP$9,hypothèses!$BS$9,IF(K1040&gt;=hypothèses!$BQ$9,hypothèses!$BT$9,K1040*hypothèses!$BU$9)),IF(AND(D1040=hypothèses!$BR$11,R1040=hypothèses!$BL$1),IF(K1040&lt;=hypothèses!$BP$11,hypothèses!$BS$11,IF(K1040&gt;=hypothèses!$BQ$11,hypothèses!$BT$11,K1040*hypothèses!$BU$11)),IF(AND(D1040=hypothèses!$BR$12,R1040=hypothèses!$BL$1),IF(K1040&lt;=hypothèses!$BP$12,hypothèses!$BS$12,IF(K1040&gt;=hypothèses!$BQ$12,hypothèses!$BT$12,K1040*hypothèses!$BU$12)),IF(AND(D1040=hypothèses!$BR$14,R1040=hypothèses!$BM$1),IF(K1040&lt;=hypothèses!$BP$14,hypothèses!$BS$14,IF(K1040&gt;=hypothèses!$BQ$14,hypothèses!$BT$14,K1040*hypothèses!$BU$14)),IF(AND(D1040=hypothèses!$BR$15,R1040=hypothèses!$BM$1),IF(K1040&lt;=hypothèses!$BP$15,hypothèses!$BS$15,IF(K1040&gt;=hypothèses!$BQ$15,hypothèses!$BT$15,K1040*hypothèses!$BU$15)),IF(AND(D1040=hypothèses!$BR$17,R1040=hypothèses!$BN$1),IF(K1040&lt;=hypothèses!$BP$17,hypothèses!$BS$17,IF(K1040&gt;=hypothèses!$BQ$17,hypothèses!$BT$17,K1040*hypothèses!$BU$17)),IF(AND(D1040=hypothèses!$BR$18,R1040=hypothèses!$BN$1),IF(K1040&lt;=hypothèses!$BP$18,hypothèses!$BS$18,IF(K1040&gt;=hypothèses!$BQ$18,hypothèses!$BT$18,K1040*hypothèses!$BU$18)),0))))))))))))))</f>
        <v>0</v>
      </c>
      <c r="W1040" t="str" cm="1">
        <f t="array" ref="W1040">IFERROR(IF(T1040&lt;0,0,IF(R1040="tarif frais de dossier",30,K1040*INDEX(hypothèses!$CC$2:$CR$21,MATCH(1,(K1040&gt;=hypothèses!$BX$2:$BX$21)*(K1040&lt;hypothèses!$BY$2:$BY$21)*(D1040="Villeurbanne")+(K1040&gt;=hypothèses!$BX$12:$BX$21)*(K1040&lt;hypothèses!$BY$12:$BY$21)*(D1040="Hors Villeurbanne"),0),CHOOSE(MATCH(R1040,{"tarif eveil";"tarif courant";"tarif pratiques collectives";"tarif troisième cycle renforcé PPES";"tarif cumul";"tarif location"},0),1,4,7,10,13,16)))),"")</f>
        <v/>
      </c>
    </row>
    <row r="1041" spans="1:23">
      <c r="A1041" s="72" t="s">
        <v>71</v>
      </c>
      <c r="B1041" s="72" t="s">
        <v>72</v>
      </c>
      <c r="C1041" s="72" t="s">
        <v>73</v>
      </c>
      <c r="D1041" t="s">
        <v>70</v>
      </c>
      <c r="E1041" s="59">
        <v>7338</v>
      </c>
      <c r="F1041">
        <v>3</v>
      </c>
      <c r="G1041">
        <v>1</v>
      </c>
      <c r="H1041">
        <f>IF(Tableau1[[#This Row],[Tranche RFR]]&gt;=2,Tableau1[[#This Row],[Tranche RFR]]-1,Tableau1[[#This Row],[Tranche RFR]])</f>
        <v>2</v>
      </c>
      <c r="I1041">
        <f>Tableau1[[#This Row],[RFR]]/Tableau1[[#This Row],[nb parts sans couple]]</f>
        <v>3669</v>
      </c>
      <c r="J1041" t="s">
        <v>77</v>
      </c>
      <c r="K1041" s="4">
        <f t="shared" si="16"/>
        <v>611.5</v>
      </c>
      <c r="L1041" s="49">
        <f>IF($K1041&lt;=hypothèses!$BG$2,1,IF(AND($K1041&gt;hypothèses!$BF$3,$K1041&lt;=hypothèses!$BG$3),2,IF(AND($K1041&gt;hypothèses!$BF$4,$K1041&lt;=hypothèses!$BG$4),3,IF(AND($K1041&gt;hypothèses!$BF$5,$K1041&lt;=hypothèses!$BG$5),4,IF(AND($K1041&gt;hypothèses!$BF$6,$K1041&lt;=hypothèses!$BG$6),5,IF(AND($K1041&gt;hypothèses!$BF$7,$K1041&lt;=hypothèses!$BG$7),6,IF(AND($K1041&gt;hypothèses!$BF$8,$K1041&lt;=hypothèses!$BG$8),7,IF(AND($K1041&gt;hypothèses!$BF$9,$K1041&lt;=hypothèses!$BG$9),8,IF(AND($K1041&gt;hypothèses!$BF$10,$K1041&lt;=hypothèses!$BG$10),9,IF(AND($K1041&gt;hypothèses!$BF$11,$K1041&lt;=hypothèses!$BG$11),10,IF(Tableau1[[#This Row],[QF mens]]&gt;hypothèses!BG1050,10,"")))))))))))</f>
        <v>4</v>
      </c>
      <c r="M1041" s="49">
        <f>IF($K1041&lt;=hypothèses!$BY$2,1,IF(AND($K1041&gt;hypothèses!$BX$3,$K1041&lt;=hypothèses!$BY$3),2,IF(AND($K1041&gt;hypothèses!$BX$4,$K1041&lt;=hypothèses!$BY$4),3,IF(AND($K1041&gt;hypothèses!$BX$5,$K1041&lt;=hypothèses!$BY$5),4,IF(AND($K1041&gt;hypothèses!$BX$6,$K1041&lt;=hypothèses!$BY$6),5,IF(AND($K1041&gt;hypothèses!$BX$7,$K1041&lt;=hypothèses!$BY$7),6,IF(AND($K1041&gt;hypothèses!$BX$8,$K1041&lt;=hypothèses!$BY$8),7,IF(AND($K1041&gt;hypothèses!$BX$9,$K1041&lt;=hypothèses!$BY$9),8,IF(AND($K1041&gt;hypothèses!$BX$10,$K1041&lt;=hypothèses!$BY$10),9,IF(AND($K1041&gt;hypothèses!$BX$11,$K1041&lt;=hypothèses!$BY$11),10,IF(Tableau1[[#This Row],[QF mens]]&gt;hypothèses!BH1050,10,"")))))))))))</f>
        <v>2</v>
      </c>
      <c r="N1041" s="49" t="s">
        <v>82</v>
      </c>
      <c r="O1041" s="49" t="s">
        <v>77</v>
      </c>
      <c r="P1041" s="49" t="s">
        <v>83</v>
      </c>
      <c r="Q1041" s="49" t="s">
        <v>82</v>
      </c>
      <c r="T1041">
        <v>0</v>
      </c>
      <c r="U1041" s="58" t="str" cm="1">
        <f t="array" ref="U104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041" s="58">
        <f>IF(R1041="Tarif Frais de dossier",30,IF(T1041&lt;0,0,IF(AND(D1041=hypothèses!$BR$2,R1041=hypothèses!$BI$1),IF(K1041&lt;=hypothèses!$BP$2,hypothèses!$BS$2,IF(K1041&gt;=hypothèses!$BQ$2,hypothèses!$BT$2,K1041*hypothèses!$BU$2)),IF(AND(D1041=hypothèses!$BR$3,R1041=hypothèses!$BI$1),IF(K1041&lt;=hypothèses!$BP$3,hypothèses!$BS$3,IF(K1041&gt;=hypothèses!$BQ$3,hypothèses!$BT$3,K1041*hypothèses!$BU$3)),IF(AND(D1041=hypothèses!$BR$5,R1041=hypothèses!$BJ$1),IF(K1041&lt;=hypothèses!$BP$5,hypothèses!$BS$5,IF(K1041&gt;=hypothèses!$BQ$5,hypothèses!$BT$5,K1041*hypothèses!$BU$5)),IF(AND(D1041=hypothèses!$BR$6,R1041=hypothèses!$BJ$1),IF(K1041&lt;=hypothèses!$BP$6,hypothèses!$BS$6,IF(K1041&gt;=hypothèses!$BQ$6,hypothèses!$BT$6,K1041*hypothèses!$BU$6)),IF(AND(D1041=hypothèses!$BR$8,R1041=hypothèses!$BK$1),IF(K1041&lt;=hypothèses!$BP$8,hypothèses!$BS$8,IF(K1041&gt;=hypothèses!$BQ$8,hypothèses!$BT$8,K1041*hypothèses!$BU$8)),IF(AND(D1041=hypothèses!$BR$9,R1041=hypothèses!$BK$1),IF(K1041&lt;=hypothèses!$BP$9,hypothèses!$BS$9,IF(K1041&gt;=hypothèses!$BQ$9,hypothèses!$BT$9,K1041*hypothèses!$BU$9)),IF(AND(D1041=hypothèses!$BR$11,R1041=hypothèses!$BL$1),IF(K1041&lt;=hypothèses!$BP$11,hypothèses!$BS$11,IF(K1041&gt;=hypothèses!$BQ$11,hypothèses!$BT$11,K1041*hypothèses!$BU$11)),IF(AND(D1041=hypothèses!$BR$12,R1041=hypothèses!$BL$1),IF(K1041&lt;=hypothèses!$BP$12,hypothèses!$BS$12,IF(K1041&gt;=hypothèses!$BQ$12,hypothèses!$BT$12,K1041*hypothèses!$BU$12)),IF(AND(D1041=hypothèses!$BR$14,R1041=hypothèses!$BM$1),IF(K1041&lt;=hypothèses!$BP$14,hypothèses!$BS$14,IF(K1041&gt;=hypothèses!$BQ$14,hypothèses!$BT$14,K1041*hypothèses!$BU$14)),IF(AND(D1041=hypothèses!$BR$15,R1041=hypothèses!$BM$1),IF(K1041&lt;=hypothèses!$BP$15,hypothèses!$BS$15,IF(K1041&gt;=hypothèses!$BQ$15,hypothèses!$BT$15,K1041*hypothèses!$BU$15)),IF(AND(D1041=hypothèses!$BR$17,R1041=hypothèses!$BN$1),IF(K1041&lt;=hypothèses!$BP$17,hypothèses!$BS$17,IF(K1041&gt;=hypothèses!$BQ$17,hypothèses!$BT$17,K1041*hypothèses!$BU$17)),IF(AND(D1041=hypothèses!$BR$18,R1041=hypothèses!$BN$1),IF(K1041&lt;=hypothèses!$BP$18,hypothèses!$BS$18,IF(K1041&gt;=hypothèses!$BQ$18,hypothèses!$BT$18,K1041*hypothèses!$BU$18)),0))))))))))))))</f>
        <v>0</v>
      </c>
      <c r="W1041" t="str" cm="1">
        <f t="array" ref="W1041">IFERROR(IF(T1041&lt;0,0,IF(R1041="tarif frais de dossier",30,K1041*INDEX(hypothèses!$CC$2:$CR$21,MATCH(1,(K1041&gt;=hypothèses!$BX$2:$BX$21)*(K1041&lt;hypothèses!$BY$2:$BY$21)*(D1041="Villeurbanne")+(K1041&gt;=hypothèses!$BX$12:$BX$21)*(K1041&lt;hypothèses!$BY$12:$BY$21)*(D1041="Hors Villeurbanne"),0),CHOOSE(MATCH(R1041,{"tarif eveil";"tarif courant";"tarif pratiques collectives";"tarif troisième cycle renforcé PPES";"tarif cumul";"tarif location"},0),1,4,7,10,13,16)))),"")</f>
        <v/>
      </c>
    </row>
    <row r="1042" spans="1:23">
      <c r="A1042" s="71" t="s">
        <v>71</v>
      </c>
      <c r="B1042" s="71" t="s">
        <v>72</v>
      </c>
      <c r="C1042" s="71" t="s">
        <v>73</v>
      </c>
      <c r="D1042" t="s">
        <v>70</v>
      </c>
      <c r="E1042" s="59">
        <v>7338</v>
      </c>
      <c r="F1042">
        <v>3</v>
      </c>
      <c r="G1042">
        <v>1</v>
      </c>
      <c r="H1042">
        <f>IF(Tableau1[[#This Row],[Tranche RFR]]&gt;=2,Tableau1[[#This Row],[Tranche RFR]]-1,Tableau1[[#This Row],[Tranche RFR]])</f>
        <v>2</v>
      </c>
      <c r="I1042">
        <f>Tableau1[[#This Row],[RFR]]/Tableau1[[#This Row],[nb parts sans couple]]</f>
        <v>3669</v>
      </c>
      <c r="J1042" t="s">
        <v>77</v>
      </c>
      <c r="K1042" s="4">
        <f t="shared" si="16"/>
        <v>611.5</v>
      </c>
      <c r="L1042" s="49">
        <f>IF($K1042&lt;=hypothèses!$BG$2,1,IF(AND($K1042&gt;hypothèses!$BF$3,$K1042&lt;=hypothèses!$BG$3),2,IF(AND($K1042&gt;hypothèses!$BF$4,$K1042&lt;=hypothèses!$BG$4),3,IF(AND($K1042&gt;hypothèses!$BF$5,$K1042&lt;=hypothèses!$BG$5),4,IF(AND($K1042&gt;hypothèses!$BF$6,$K1042&lt;=hypothèses!$BG$6),5,IF(AND($K1042&gt;hypothèses!$BF$7,$K1042&lt;=hypothèses!$BG$7),6,IF(AND($K1042&gt;hypothèses!$BF$8,$K1042&lt;=hypothèses!$BG$8),7,IF(AND($K1042&gt;hypothèses!$BF$9,$K1042&lt;=hypothèses!$BG$9),8,IF(AND($K1042&gt;hypothèses!$BF$10,$K1042&lt;=hypothèses!$BG$10),9,IF(AND($K1042&gt;hypothèses!$BF$11,$K1042&lt;=hypothèses!$BG$11),10,IF(Tableau1[[#This Row],[QF mens]]&gt;hypothèses!BG1051,10,"")))))))))))</f>
        <v>4</v>
      </c>
      <c r="M1042" s="49">
        <f>IF($K1042&lt;=hypothèses!$BY$2,1,IF(AND($K1042&gt;hypothèses!$BX$3,$K1042&lt;=hypothèses!$BY$3),2,IF(AND($K1042&gt;hypothèses!$BX$4,$K1042&lt;=hypothèses!$BY$4),3,IF(AND($K1042&gt;hypothèses!$BX$5,$K1042&lt;=hypothèses!$BY$5),4,IF(AND($K1042&gt;hypothèses!$BX$6,$K1042&lt;=hypothèses!$BY$6),5,IF(AND($K1042&gt;hypothèses!$BX$7,$K1042&lt;=hypothèses!$BY$7),6,IF(AND($K1042&gt;hypothèses!$BX$8,$K1042&lt;=hypothèses!$BY$8),7,IF(AND($K1042&gt;hypothèses!$BX$9,$K1042&lt;=hypothèses!$BY$9),8,IF(AND($K1042&gt;hypothèses!$BX$10,$K1042&lt;=hypothèses!$BY$10),9,IF(AND($K1042&gt;hypothèses!$BX$11,$K1042&lt;=hypothèses!$BY$11),10,IF(Tableau1[[#This Row],[QF mens]]&gt;hypothèses!BH1051,10,"")))))))))))</f>
        <v>2</v>
      </c>
      <c r="N1042" s="49" t="s">
        <v>82</v>
      </c>
      <c r="O1042" s="49" t="s">
        <v>77</v>
      </c>
      <c r="P1042" s="49" t="s">
        <v>83</v>
      </c>
      <c r="Q1042" s="49" t="s">
        <v>82</v>
      </c>
      <c r="T1042">
        <v>0</v>
      </c>
      <c r="U1042" s="58" t="str" cm="1">
        <f t="array" ref="U104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042" s="58">
        <f>IF(R1042="Tarif Frais de dossier",30,IF(T1042&lt;0,0,IF(AND(D1042=hypothèses!$BR$2,R1042=hypothèses!$BI$1),IF(K1042&lt;=hypothèses!$BP$2,hypothèses!$BS$2,IF(K1042&gt;=hypothèses!$BQ$2,hypothèses!$BT$2,K1042*hypothèses!$BU$2)),IF(AND(D1042=hypothèses!$BR$3,R1042=hypothèses!$BI$1),IF(K1042&lt;=hypothèses!$BP$3,hypothèses!$BS$3,IF(K1042&gt;=hypothèses!$BQ$3,hypothèses!$BT$3,K1042*hypothèses!$BU$3)),IF(AND(D1042=hypothèses!$BR$5,R1042=hypothèses!$BJ$1),IF(K1042&lt;=hypothèses!$BP$5,hypothèses!$BS$5,IF(K1042&gt;=hypothèses!$BQ$5,hypothèses!$BT$5,K1042*hypothèses!$BU$5)),IF(AND(D1042=hypothèses!$BR$6,R1042=hypothèses!$BJ$1),IF(K1042&lt;=hypothèses!$BP$6,hypothèses!$BS$6,IF(K1042&gt;=hypothèses!$BQ$6,hypothèses!$BT$6,K1042*hypothèses!$BU$6)),IF(AND(D1042=hypothèses!$BR$8,R1042=hypothèses!$BK$1),IF(K1042&lt;=hypothèses!$BP$8,hypothèses!$BS$8,IF(K1042&gt;=hypothèses!$BQ$8,hypothèses!$BT$8,K1042*hypothèses!$BU$8)),IF(AND(D1042=hypothèses!$BR$9,R1042=hypothèses!$BK$1),IF(K1042&lt;=hypothèses!$BP$9,hypothèses!$BS$9,IF(K1042&gt;=hypothèses!$BQ$9,hypothèses!$BT$9,K1042*hypothèses!$BU$9)),IF(AND(D1042=hypothèses!$BR$11,R1042=hypothèses!$BL$1),IF(K1042&lt;=hypothèses!$BP$11,hypothèses!$BS$11,IF(K1042&gt;=hypothèses!$BQ$11,hypothèses!$BT$11,K1042*hypothèses!$BU$11)),IF(AND(D1042=hypothèses!$BR$12,R1042=hypothèses!$BL$1),IF(K1042&lt;=hypothèses!$BP$12,hypothèses!$BS$12,IF(K1042&gt;=hypothèses!$BQ$12,hypothèses!$BT$12,K1042*hypothèses!$BU$12)),IF(AND(D1042=hypothèses!$BR$14,R1042=hypothèses!$BM$1),IF(K1042&lt;=hypothèses!$BP$14,hypothèses!$BS$14,IF(K1042&gt;=hypothèses!$BQ$14,hypothèses!$BT$14,K1042*hypothèses!$BU$14)),IF(AND(D1042=hypothèses!$BR$15,R1042=hypothèses!$BM$1),IF(K1042&lt;=hypothèses!$BP$15,hypothèses!$BS$15,IF(K1042&gt;=hypothèses!$BQ$15,hypothèses!$BT$15,K1042*hypothèses!$BU$15)),IF(AND(D1042=hypothèses!$BR$17,R1042=hypothèses!$BN$1),IF(K1042&lt;=hypothèses!$BP$17,hypothèses!$BS$17,IF(K1042&gt;=hypothèses!$BQ$17,hypothèses!$BT$17,K1042*hypothèses!$BU$17)),IF(AND(D1042=hypothèses!$BR$18,R1042=hypothèses!$BN$1),IF(K1042&lt;=hypothèses!$BP$18,hypothèses!$BS$18,IF(K1042&gt;=hypothèses!$BQ$18,hypothèses!$BT$18,K1042*hypothèses!$BU$18)),0))))))))))))))</f>
        <v>0</v>
      </c>
      <c r="W1042" t="str" cm="1">
        <f t="array" ref="W1042">IFERROR(IF(T1042&lt;0,0,IF(R1042="tarif frais de dossier",30,K1042*INDEX(hypothèses!$CC$2:$CR$21,MATCH(1,(K1042&gt;=hypothèses!$BX$2:$BX$21)*(K1042&lt;hypothèses!$BY$2:$BY$21)*(D1042="Villeurbanne")+(K1042&gt;=hypothèses!$BX$12:$BX$21)*(K1042&lt;hypothèses!$BY$12:$BY$21)*(D1042="Hors Villeurbanne"),0),CHOOSE(MATCH(R1042,{"tarif eveil";"tarif courant";"tarif pratiques collectives";"tarif troisième cycle renforcé PPES";"tarif cumul";"tarif location"},0),1,4,7,10,13,16)))),"")</f>
        <v/>
      </c>
    </row>
    <row r="1043" spans="1:23">
      <c r="A1043" s="72" t="s">
        <v>71</v>
      </c>
      <c r="B1043" s="72" t="s">
        <v>72</v>
      </c>
      <c r="C1043" s="72" t="s">
        <v>73</v>
      </c>
      <c r="D1043" t="s">
        <v>86</v>
      </c>
      <c r="E1043" s="59">
        <v>17658</v>
      </c>
      <c r="F1043">
        <v>8</v>
      </c>
      <c r="G1043">
        <v>2</v>
      </c>
      <c r="H1043">
        <f>IF(Tableau1[[#This Row],[Tranche RFR]]&gt;=2,Tableau1[[#This Row],[Tranche RFR]]-1,Tableau1[[#This Row],[Tranche RFR]])</f>
        <v>7</v>
      </c>
      <c r="I1043">
        <f>Tableau1[[#This Row],[RFR]]/Tableau1[[#This Row],[nb parts sans couple]]</f>
        <v>2522.5714285714284</v>
      </c>
      <c r="J1043" t="s">
        <v>77</v>
      </c>
      <c r="K1043" s="4">
        <f t="shared" si="16"/>
        <v>735.75</v>
      </c>
      <c r="L1043" s="49">
        <f>IF($K1043&lt;=hypothèses!$BG$2,1,IF(AND($K1043&gt;hypothèses!$BF$3,$K1043&lt;=hypothèses!$BG$3),2,IF(AND($K1043&gt;hypothèses!$BF$4,$K1043&lt;=hypothèses!$BG$4),3,IF(AND($K1043&gt;hypothèses!$BF$5,$K1043&lt;=hypothèses!$BG$5),4,IF(AND($K1043&gt;hypothèses!$BF$6,$K1043&lt;=hypothèses!$BG$6),5,IF(AND($K1043&gt;hypothèses!$BF$7,$K1043&lt;=hypothèses!$BG$7),6,IF(AND($K1043&gt;hypothèses!$BF$8,$K1043&lt;=hypothèses!$BG$8),7,IF(AND($K1043&gt;hypothèses!$BF$9,$K1043&lt;=hypothèses!$BG$9),8,IF(AND($K1043&gt;hypothèses!$BF$10,$K1043&lt;=hypothèses!$BG$10),9,IF(AND($K1043&gt;hypothèses!$BF$11,$K1043&lt;=hypothèses!$BG$11),10,IF(Tableau1[[#This Row],[QF mens]]&gt;hypothèses!BG1052,10,"")))))))))))</f>
        <v>4</v>
      </c>
      <c r="M1043" s="49">
        <f>IF($K1043&lt;=hypothèses!$BY$2,1,IF(AND($K1043&gt;hypothèses!$BX$3,$K1043&lt;=hypothèses!$BY$3),2,IF(AND($K1043&gt;hypothèses!$BX$4,$K1043&lt;=hypothèses!$BY$4),3,IF(AND($K1043&gt;hypothèses!$BX$5,$K1043&lt;=hypothèses!$BY$5),4,IF(AND($K1043&gt;hypothèses!$BX$6,$K1043&lt;=hypothèses!$BY$6),5,IF(AND($K1043&gt;hypothèses!$BX$7,$K1043&lt;=hypothèses!$BY$7),6,IF(AND($K1043&gt;hypothèses!$BX$8,$K1043&lt;=hypothèses!$BY$8),7,IF(AND($K1043&gt;hypothèses!$BX$9,$K1043&lt;=hypothèses!$BY$9),8,IF(AND($K1043&gt;hypothèses!$BX$10,$K1043&lt;=hypothèses!$BY$10),9,IF(AND($K1043&gt;hypothèses!$BX$11,$K1043&lt;=hypothèses!$BY$11),10,IF(Tableau1[[#This Row],[QF mens]]&gt;hypothèses!BH1052,10,"")))))))))))</f>
        <v>3</v>
      </c>
      <c r="N1043" s="49" t="s">
        <v>82</v>
      </c>
      <c r="O1043" s="49" t="s">
        <v>77</v>
      </c>
      <c r="P1043" s="49" t="s">
        <v>83</v>
      </c>
      <c r="Q1043" s="49" t="s">
        <v>82</v>
      </c>
      <c r="R1043" t="s">
        <v>17</v>
      </c>
      <c r="S1043">
        <v>1.1000000000000001</v>
      </c>
      <c r="T1043">
        <v>288.2</v>
      </c>
      <c r="U1043" s="58" cm="1">
        <f t="array" ref="U104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276.11099999999999</v>
      </c>
      <c r="V1043" s="58">
        <f>IF(R1043="Tarif Frais de dossier",30,IF(T1043&lt;0,0,IF(AND(D1043=hypothèses!$BR$2,R1043=hypothèses!$BI$1),IF(K1043&lt;=hypothèses!$BP$2,hypothèses!$BS$2,IF(K1043&gt;=hypothèses!$BQ$2,hypothèses!$BT$2,K1043*hypothèses!$BU$2)),IF(AND(D1043=hypothèses!$BR$3,R1043=hypothèses!$BI$1),IF(K1043&lt;=hypothèses!$BP$3,hypothèses!$BS$3,IF(K1043&gt;=hypothèses!$BQ$3,hypothèses!$BT$3,K1043*hypothèses!$BU$3)),IF(AND(D1043=hypothèses!$BR$5,R1043=hypothèses!$BJ$1),IF(K1043&lt;=hypothèses!$BP$5,hypothèses!$BS$5,IF(K1043&gt;=hypothèses!$BQ$5,hypothèses!$BT$5,K1043*hypothèses!$BU$5)),IF(AND(D1043=hypothèses!$BR$6,R1043=hypothèses!$BJ$1),IF(K1043&lt;=hypothèses!$BP$6,hypothèses!$BS$6,IF(K1043&gt;=hypothèses!$BQ$6,hypothèses!$BT$6,K1043*hypothèses!$BU$6)),IF(AND(D1043=hypothèses!$BR$8,R1043=hypothèses!$BK$1),IF(K1043&lt;=hypothèses!$BP$8,hypothèses!$BS$8,IF(K1043&gt;=hypothèses!$BQ$8,hypothèses!$BT$8,K1043*hypothèses!$BU$8)),IF(AND(D1043=hypothèses!$BR$9,R1043=hypothèses!$BK$1),IF(K1043&lt;=hypothèses!$BP$9,hypothèses!$BS$9,IF(K1043&gt;=hypothèses!$BQ$9,hypothèses!$BT$9,K1043*hypothèses!$BU$9)),IF(AND(D1043=hypothèses!$BR$11,R1043=hypothèses!$BL$1),IF(K1043&lt;=hypothèses!$BP$11,hypothèses!$BS$11,IF(K1043&gt;=hypothèses!$BQ$11,hypothèses!$BT$11,K1043*hypothèses!$BU$11)),IF(AND(D1043=hypothèses!$BR$12,R1043=hypothèses!$BL$1),IF(K1043&lt;=hypothèses!$BP$12,hypothèses!$BS$12,IF(K1043&gt;=hypothèses!$BQ$12,hypothèses!$BT$12,K1043*hypothèses!$BU$12)),IF(AND(D1043=hypothèses!$BR$14,R1043=hypothèses!$BM$1),IF(K1043&lt;=hypothèses!$BP$14,hypothèses!$BS$14,IF(K1043&gt;=hypothèses!$BQ$14,hypothèses!$BT$14,K1043*hypothèses!$BU$14)),IF(AND(D1043=hypothèses!$BR$15,R1043=hypothèses!$BM$1),IF(K1043&lt;=hypothèses!$BP$15,hypothèses!$BS$15,IF(K1043&gt;=hypothèses!$BQ$15,hypothèses!$BT$15,K1043*hypothèses!$BU$15)),IF(AND(D1043=hypothèses!$BR$17,R1043=hypothèses!$BN$1),IF(K1043&lt;=hypothèses!$BP$17,hypothèses!$BS$17,IF(K1043&gt;=hypothèses!$BQ$17,hypothèses!$BT$17,K1043*hypothèses!$BU$17)),IF(AND(D1043=hypothèses!$BR$18,R1043=hypothèses!$BN$1),IF(K1043&lt;=hypothèses!$BP$18,hypothèses!$BS$18,IF(K1043&gt;=hypothèses!$BQ$18,hypothèses!$BT$18,K1043*hypothèses!$BU$18)),0))))))))))))))</f>
        <v>121.39875000000001</v>
      </c>
      <c r="W1043" t="str" cm="1">
        <f t="array" ref="W1043">IFERROR(IF(T1043&lt;0,0,IF(R1043="tarif frais de dossier",30,K1043*INDEX(hypothèses!$CC$2:$CR$21,MATCH(1,(K1043&gt;=hypothèses!$BX$2:$BX$21)*(K1043&lt;hypothèses!$BY$2:$BY$21)*(D1043="Villeurbanne")+(K1043&gt;=hypothèses!$BX$12:$BX$21)*(K1043&lt;hypothèses!$BY$12:$BY$21)*(D1043="Hors Villeurbanne"),0),CHOOSE(MATCH(R1043,{"tarif eveil";"tarif courant";"tarif pratiques collectives";"tarif troisième cycle renforcé PPES";"tarif cumul";"tarif location"},0),1,4,7,10,13,16)))),"")</f>
        <v/>
      </c>
    </row>
    <row r="1044" spans="1:23">
      <c r="A1044" s="71" t="s">
        <v>71</v>
      </c>
      <c r="B1044" s="71" t="s">
        <v>72</v>
      </c>
      <c r="C1044" s="71" t="s">
        <v>73</v>
      </c>
      <c r="D1044" t="s">
        <v>86</v>
      </c>
      <c r="E1044" s="59">
        <v>17658</v>
      </c>
      <c r="F1044">
        <v>8</v>
      </c>
      <c r="G1044">
        <v>2</v>
      </c>
      <c r="H1044">
        <f>IF(Tableau1[[#This Row],[Tranche RFR]]&gt;=2,Tableau1[[#This Row],[Tranche RFR]]-1,Tableau1[[#This Row],[Tranche RFR]])</f>
        <v>7</v>
      </c>
      <c r="I1044">
        <f>Tableau1[[#This Row],[RFR]]/Tableau1[[#This Row],[nb parts sans couple]]</f>
        <v>2522.5714285714284</v>
      </c>
      <c r="J1044" t="s">
        <v>77</v>
      </c>
      <c r="K1044" s="4">
        <f t="shared" si="16"/>
        <v>735.75</v>
      </c>
      <c r="L1044" s="49">
        <f>IF($K1044&lt;=hypothèses!$BG$2,1,IF(AND($K1044&gt;hypothèses!$BF$3,$K1044&lt;=hypothèses!$BG$3),2,IF(AND($K1044&gt;hypothèses!$BF$4,$K1044&lt;=hypothèses!$BG$4),3,IF(AND($K1044&gt;hypothèses!$BF$5,$K1044&lt;=hypothèses!$BG$5),4,IF(AND($K1044&gt;hypothèses!$BF$6,$K1044&lt;=hypothèses!$BG$6),5,IF(AND($K1044&gt;hypothèses!$BF$7,$K1044&lt;=hypothèses!$BG$7),6,IF(AND($K1044&gt;hypothèses!$BF$8,$K1044&lt;=hypothèses!$BG$8),7,IF(AND($K1044&gt;hypothèses!$BF$9,$K1044&lt;=hypothèses!$BG$9),8,IF(AND($K1044&gt;hypothèses!$BF$10,$K1044&lt;=hypothèses!$BG$10),9,IF(AND($K1044&gt;hypothèses!$BF$11,$K1044&lt;=hypothèses!$BG$11),10,IF(Tableau1[[#This Row],[QF mens]]&gt;hypothèses!BG1053,10,"")))))))))))</f>
        <v>4</v>
      </c>
      <c r="M1044" s="49">
        <f>IF($K1044&lt;=hypothèses!$BY$2,1,IF(AND($K1044&gt;hypothèses!$BX$3,$K1044&lt;=hypothèses!$BY$3),2,IF(AND($K1044&gt;hypothèses!$BX$4,$K1044&lt;=hypothèses!$BY$4),3,IF(AND($K1044&gt;hypothèses!$BX$5,$K1044&lt;=hypothèses!$BY$5),4,IF(AND($K1044&gt;hypothèses!$BX$6,$K1044&lt;=hypothèses!$BY$6),5,IF(AND($K1044&gt;hypothèses!$BX$7,$K1044&lt;=hypothèses!$BY$7),6,IF(AND($K1044&gt;hypothèses!$BX$8,$K1044&lt;=hypothèses!$BY$8),7,IF(AND($K1044&gt;hypothèses!$BX$9,$K1044&lt;=hypothèses!$BY$9),8,IF(AND($K1044&gt;hypothèses!$BX$10,$K1044&lt;=hypothèses!$BY$10),9,IF(AND($K1044&gt;hypothèses!$BX$11,$K1044&lt;=hypothèses!$BY$11),10,IF(Tableau1[[#This Row],[QF mens]]&gt;hypothèses!BH1053,10,"")))))))))))</f>
        <v>3</v>
      </c>
      <c r="N1044" s="49" t="s">
        <v>82</v>
      </c>
      <c r="O1044" s="49" t="s">
        <v>77</v>
      </c>
      <c r="P1044" s="49" t="s">
        <v>83</v>
      </c>
      <c r="Q1044" s="49" t="s">
        <v>82</v>
      </c>
      <c r="R1044" t="s">
        <v>14</v>
      </c>
      <c r="S1044">
        <v>1</v>
      </c>
      <c r="T1044">
        <v>30</v>
      </c>
      <c r="U1044" s="58" cm="1">
        <f t="array" ref="U104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1044" s="58">
        <f>IF(R1044="Tarif Frais de dossier",30,IF(T1044&lt;0,0,IF(AND(D1044=hypothèses!$BR$2,R1044=hypothèses!$BI$1),IF(K1044&lt;=hypothèses!$BP$2,hypothèses!$BS$2,IF(K1044&gt;=hypothèses!$BQ$2,hypothèses!$BT$2,K1044*hypothèses!$BU$2)),IF(AND(D1044=hypothèses!$BR$3,R1044=hypothèses!$BI$1),IF(K1044&lt;=hypothèses!$BP$3,hypothèses!$BS$3,IF(K1044&gt;=hypothèses!$BQ$3,hypothèses!$BT$3,K1044*hypothèses!$BU$3)),IF(AND(D1044=hypothèses!$BR$5,R1044=hypothèses!$BJ$1),IF(K1044&lt;=hypothèses!$BP$5,hypothèses!$BS$5,IF(K1044&gt;=hypothèses!$BQ$5,hypothèses!$BT$5,K1044*hypothèses!$BU$5)),IF(AND(D1044=hypothèses!$BR$6,R1044=hypothèses!$BJ$1),IF(K1044&lt;=hypothèses!$BP$6,hypothèses!$BS$6,IF(K1044&gt;=hypothèses!$BQ$6,hypothèses!$BT$6,K1044*hypothèses!$BU$6)),IF(AND(D1044=hypothèses!$BR$8,R1044=hypothèses!$BK$1),IF(K1044&lt;=hypothèses!$BP$8,hypothèses!$BS$8,IF(K1044&gt;=hypothèses!$BQ$8,hypothèses!$BT$8,K1044*hypothèses!$BU$8)),IF(AND(D1044=hypothèses!$BR$9,R1044=hypothèses!$BK$1),IF(K1044&lt;=hypothèses!$BP$9,hypothèses!$BS$9,IF(K1044&gt;=hypothèses!$BQ$9,hypothèses!$BT$9,K1044*hypothèses!$BU$9)),IF(AND(D1044=hypothèses!$BR$11,R1044=hypothèses!$BL$1),IF(K1044&lt;=hypothèses!$BP$11,hypothèses!$BS$11,IF(K1044&gt;=hypothèses!$BQ$11,hypothèses!$BT$11,K1044*hypothèses!$BU$11)),IF(AND(D1044=hypothèses!$BR$12,R1044=hypothèses!$BL$1),IF(K1044&lt;=hypothèses!$BP$12,hypothèses!$BS$12,IF(K1044&gt;=hypothèses!$BQ$12,hypothèses!$BT$12,K1044*hypothèses!$BU$12)),IF(AND(D1044=hypothèses!$BR$14,R1044=hypothèses!$BM$1),IF(K1044&lt;=hypothèses!$BP$14,hypothèses!$BS$14,IF(K1044&gt;=hypothèses!$BQ$14,hypothèses!$BT$14,K1044*hypothèses!$BU$14)),IF(AND(D1044=hypothèses!$BR$15,R1044=hypothèses!$BM$1),IF(K1044&lt;=hypothèses!$BP$15,hypothèses!$BS$15,IF(K1044&gt;=hypothèses!$BQ$15,hypothèses!$BT$15,K1044*hypothèses!$BU$15)),IF(AND(D1044=hypothèses!$BR$17,R1044=hypothèses!$BN$1),IF(K1044&lt;=hypothèses!$BP$17,hypothèses!$BS$17,IF(K1044&gt;=hypothèses!$BQ$17,hypothèses!$BT$17,K1044*hypothèses!$BU$17)),IF(AND(D1044=hypothèses!$BR$18,R1044=hypothèses!$BN$1),IF(K1044&lt;=hypothèses!$BP$18,hypothèses!$BS$18,IF(K1044&gt;=hypothèses!$BQ$18,hypothèses!$BT$18,K1044*hypothèses!$BU$18)),0))))))))))))))</f>
        <v>30</v>
      </c>
      <c r="W1044" cm="1">
        <f t="array" ref="W1044">IFERROR(IF(T1044&lt;0,0,IF(R1044="tarif frais de dossier",30,K1044*INDEX(hypothèses!$CC$2:$CR$21,MATCH(1,(K1044&gt;=hypothèses!$BX$2:$BX$21)*(K1044&lt;hypothèses!$BY$2:$BY$21)*(D1044="Villeurbanne")+(K1044&gt;=hypothèses!$BX$12:$BX$21)*(K1044&lt;hypothèses!$BY$12:$BY$21)*(D1044="Hors Villeurbanne"),0),CHOOSE(MATCH(R1044,{"tarif eveil";"tarif courant";"tarif pratiques collectives";"tarif troisième cycle renforcé PPES";"tarif cumul";"tarif location"},0),1,4,7,10,13,16)))),"")</f>
        <v>30</v>
      </c>
    </row>
    <row r="1045" spans="1:23">
      <c r="A1045" s="72" t="s">
        <v>71</v>
      </c>
      <c r="B1045" s="72" t="s">
        <v>72</v>
      </c>
      <c r="C1045" s="72" t="s">
        <v>73</v>
      </c>
      <c r="D1045" t="s">
        <v>70</v>
      </c>
      <c r="E1045" s="59">
        <v>28534</v>
      </c>
      <c r="F1045">
        <v>12</v>
      </c>
      <c r="G1045">
        <v>1.5</v>
      </c>
      <c r="H1045">
        <f>IF(Tableau1[[#This Row],[Tranche RFR]]&gt;=2,Tableau1[[#This Row],[Tranche RFR]]-1,Tableau1[[#This Row],[Tranche RFR]])</f>
        <v>11</v>
      </c>
      <c r="I1045">
        <f>Tableau1[[#This Row],[RFR]]/Tableau1[[#This Row],[nb parts sans couple]]</f>
        <v>2594</v>
      </c>
      <c r="J1045" t="s">
        <v>77</v>
      </c>
      <c r="K1045" s="4">
        <f t="shared" si="16"/>
        <v>1585.2222222222224</v>
      </c>
      <c r="L1045" s="49">
        <f>IF($K1045&lt;=hypothèses!$BG$2,1,IF(AND($K1045&gt;hypothèses!$BF$3,$K1045&lt;=hypothèses!$BG$3),2,IF(AND($K1045&gt;hypothèses!$BF$4,$K1045&lt;=hypothèses!$BG$4),3,IF(AND($K1045&gt;hypothèses!$BF$5,$K1045&lt;=hypothèses!$BG$5),4,IF(AND($K1045&gt;hypothèses!$BF$6,$K1045&lt;=hypothèses!$BG$6),5,IF(AND($K1045&gt;hypothèses!$BF$7,$K1045&lt;=hypothèses!$BG$7),6,IF(AND($K1045&gt;hypothèses!$BF$8,$K1045&lt;=hypothèses!$BG$8),7,IF(AND($K1045&gt;hypothèses!$BF$9,$K1045&lt;=hypothèses!$BG$9),8,IF(AND($K1045&gt;hypothèses!$BF$10,$K1045&lt;=hypothèses!$BG$10),9,IF(AND($K1045&gt;hypothèses!$BF$11,$K1045&lt;=hypothèses!$BG$11),10,IF(Tableau1[[#This Row],[QF mens]]&gt;hypothèses!BG1054,10,"")))))))))))</f>
        <v>8</v>
      </c>
      <c r="M1045" s="49">
        <f>IF($K1045&lt;=hypothèses!$BY$2,1,IF(AND($K1045&gt;hypothèses!$BX$3,$K1045&lt;=hypothèses!$BY$3),2,IF(AND($K1045&gt;hypothèses!$BX$4,$K1045&lt;=hypothèses!$BY$4),3,IF(AND($K1045&gt;hypothèses!$BX$5,$K1045&lt;=hypothèses!$BY$5),4,IF(AND($K1045&gt;hypothèses!$BX$6,$K1045&lt;=hypothèses!$BY$6),5,IF(AND($K1045&gt;hypothèses!$BX$7,$K1045&lt;=hypothèses!$BY$7),6,IF(AND($K1045&gt;hypothèses!$BX$8,$K1045&lt;=hypothèses!$BY$8),7,IF(AND($K1045&gt;hypothèses!$BX$9,$K1045&lt;=hypothèses!$BY$9),8,IF(AND($K1045&gt;hypothèses!$BX$10,$K1045&lt;=hypothèses!$BY$10),9,IF(AND($K1045&gt;hypothèses!$BX$11,$K1045&lt;=hypothèses!$BY$11),10,IF(Tableau1[[#This Row],[QF mens]]&gt;hypothèses!BH1054,10,"")))))))))))</f>
        <v>7</v>
      </c>
      <c r="N1045" s="49" t="s">
        <v>82</v>
      </c>
      <c r="O1045" s="49" t="s">
        <v>77</v>
      </c>
      <c r="P1045" s="49" t="s">
        <v>83</v>
      </c>
      <c r="Q1045" s="49" t="s">
        <v>82</v>
      </c>
      <c r="R1045" t="s">
        <v>14</v>
      </c>
      <c r="S1045">
        <v>1</v>
      </c>
      <c r="T1045">
        <v>30</v>
      </c>
      <c r="U1045" s="58" cm="1">
        <f t="array" ref="U104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1045" s="58">
        <f>IF(R1045="Tarif Frais de dossier",30,IF(T1045&lt;0,0,IF(AND(D1045=hypothèses!$BR$2,R1045=hypothèses!$BI$1),IF(K1045&lt;=hypothèses!$BP$2,hypothèses!$BS$2,IF(K1045&gt;=hypothèses!$BQ$2,hypothèses!$BT$2,K1045*hypothèses!$BU$2)),IF(AND(D1045=hypothèses!$BR$3,R1045=hypothèses!$BI$1),IF(K1045&lt;=hypothèses!$BP$3,hypothèses!$BS$3,IF(K1045&gt;=hypothèses!$BQ$3,hypothèses!$BT$3,K1045*hypothèses!$BU$3)),IF(AND(D1045=hypothèses!$BR$5,R1045=hypothèses!$BJ$1),IF(K1045&lt;=hypothèses!$BP$5,hypothèses!$BS$5,IF(K1045&gt;=hypothèses!$BQ$5,hypothèses!$BT$5,K1045*hypothèses!$BU$5)),IF(AND(D1045=hypothèses!$BR$6,R1045=hypothèses!$BJ$1),IF(K1045&lt;=hypothèses!$BP$6,hypothèses!$BS$6,IF(K1045&gt;=hypothèses!$BQ$6,hypothèses!$BT$6,K1045*hypothèses!$BU$6)),IF(AND(D1045=hypothèses!$BR$8,R1045=hypothèses!$BK$1),IF(K1045&lt;=hypothèses!$BP$8,hypothèses!$BS$8,IF(K1045&gt;=hypothèses!$BQ$8,hypothèses!$BT$8,K1045*hypothèses!$BU$8)),IF(AND(D1045=hypothèses!$BR$9,R1045=hypothèses!$BK$1),IF(K1045&lt;=hypothèses!$BP$9,hypothèses!$BS$9,IF(K1045&gt;=hypothèses!$BQ$9,hypothèses!$BT$9,K1045*hypothèses!$BU$9)),IF(AND(D1045=hypothèses!$BR$11,R1045=hypothèses!$BL$1),IF(K1045&lt;=hypothèses!$BP$11,hypothèses!$BS$11,IF(K1045&gt;=hypothèses!$BQ$11,hypothèses!$BT$11,K1045*hypothèses!$BU$11)),IF(AND(D1045=hypothèses!$BR$12,R1045=hypothèses!$BL$1),IF(K1045&lt;=hypothèses!$BP$12,hypothèses!$BS$12,IF(K1045&gt;=hypothèses!$BQ$12,hypothèses!$BT$12,K1045*hypothèses!$BU$12)),IF(AND(D1045=hypothèses!$BR$14,R1045=hypothèses!$BM$1),IF(K1045&lt;=hypothèses!$BP$14,hypothèses!$BS$14,IF(K1045&gt;=hypothèses!$BQ$14,hypothèses!$BT$14,K1045*hypothèses!$BU$14)),IF(AND(D1045=hypothèses!$BR$15,R1045=hypothèses!$BM$1),IF(K1045&lt;=hypothèses!$BP$15,hypothèses!$BS$15,IF(K1045&gt;=hypothèses!$BQ$15,hypothèses!$BT$15,K1045*hypothèses!$BU$15)),IF(AND(D1045=hypothèses!$BR$17,R1045=hypothèses!$BN$1),IF(K1045&lt;=hypothèses!$BP$17,hypothèses!$BS$17,IF(K1045&gt;=hypothèses!$BQ$17,hypothèses!$BT$17,K1045*hypothèses!$BU$17)),IF(AND(D1045=hypothèses!$BR$18,R1045=hypothèses!$BN$1),IF(K1045&lt;=hypothèses!$BP$18,hypothèses!$BS$18,IF(K1045&gt;=hypothèses!$BQ$18,hypothèses!$BT$18,K1045*hypothèses!$BU$18)),0))))))))))))))</f>
        <v>30</v>
      </c>
      <c r="W1045" cm="1">
        <f t="array" ref="W1045">IFERROR(IF(T1045&lt;0,0,IF(R1045="tarif frais de dossier",30,K1045*INDEX(hypothèses!$CC$2:$CR$21,MATCH(1,(K1045&gt;=hypothèses!$BX$2:$BX$21)*(K1045&lt;hypothèses!$BY$2:$BY$21)*(D1045="Villeurbanne")+(K1045&gt;=hypothèses!$BX$12:$BX$21)*(K1045&lt;hypothèses!$BY$12:$BY$21)*(D1045="Hors Villeurbanne"),0),CHOOSE(MATCH(R1045,{"tarif eveil";"tarif courant";"tarif pratiques collectives";"tarif troisième cycle renforcé PPES";"tarif cumul";"tarif location"},0),1,4,7,10,13,16)))),"")</f>
        <v>30</v>
      </c>
    </row>
    <row r="1046" spans="1:23">
      <c r="A1046" s="71" t="s">
        <v>71</v>
      </c>
      <c r="B1046" s="71" t="s">
        <v>72</v>
      </c>
      <c r="C1046" s="71" t="s">
        <v>73</v>
      </c>
      <c r="D1046" t="s">
        <v>70</v>
      </c>
      <c r="E1046" s="59">
        <v>28534</v>
      </c>
      <c r="F1046">
        <v>12</v>
      </c>
      <c r="G1046">
        <v>1.5</v>
      </c>
      <c r="H1046">
        <f>IF(Tableau1[[#This Row],[Tranche RFR]]&gt;=2,Tableau1[[#This Row],[Tranche RFR]]-1,Tableau1[[#This Row],[Tranche RFR]])</f>
        <v>11</v>
      </c>
      <c r="I1046">
        <f>Tableau1[[#This Row],[RFR]]/Tableau1[[#This Row],[nb parts sans couple]]</f>
        <v>2594</v>
      </c>
      <c r="J1046" t="s">
        <v>77</v>
      </c>
      <c r="K1046" s="4">
        <f t="shared" si="16"/>
        <v>1585.2222222222224</v>
      </c>
      <c r="L1046" s="49">
        <f>IF($K1046&lt;=hypothèses!$BG$2,1,IF(AND($K1046&gt;hypothèses!$BF$3,$K1046&lt;=hypothèses!$BG$3),2,IF(AND($K1046&gt;hypothèses!$BF$4,$K1046&lt;=hypothèses!$BG$4),3,IF(AND($K1046&gt;hypothèses!$BF$5,$K1046&lt;=hypothèses!$BG$5),4,IF(AND($K1046&gt;hypothèses!$BF$6,$K1046&lt;=hypothèses!$BG$6),5,IF(AND($K1046&gt;hypothèses!$BF$7,$K1046&lt;=hypothèses!$BG$7),6,IF(AND($K1046&gt;hypothèses!$BF$8,$K1046&lt;=hypothèses!$BG$8),7,IF(AND($K1046&gt;hypothèses!$BF$9,$K1046&lt;=hypothèses!$BG$9),8,IF(AND($K1046&gt;hypothèses!$BF$10,$K1046&lt;=hypothèses!$BG$10),9,IF(AND($K1046&gt;hypothèses!$BF$11,$K1046&lt;=hypothèses!$BG$11),10,IF(Tableau1[[#This Row],[QF mens]]&gt;hypothèses!BG1055,10,"")))))))))))</f>
        <v>8</v>
      </c>
      <c r="M1046" s="49">
        <f>IF($K1046&lt;=hypothèses!$BY$2,1,IF(AND($K1046&gt;hypothèses!$BX$3,$K1046&lt;=hypothèses!$BY$3),2,IF(AND($K1046&gt;hypothèses!$BX$4,$K1046&lt;=hypothèses!$BY$4),3,IF(AND($K1046&gt;hypothèses!$BX$5,$K1046&lt;=hypothèses!$BY$5),4,IF(AND($K1046&gt;hypothèses!$BX$6,$K1046&lt;=hypothèses!$BY$6),5,IF(AND($K1046&gt;hypothèses!$BX$7,$K1046&lt;=hypothèses!$BY$7),6,IF(AND($K1046&gt;hypothèses!$BX$8,$K1046&lt;=hypothèses!$BY$8),7,IF(AND($K1046&gt;hypothèses!$BX$9,$K1046&lt;=hypothèses!$BY$9),8,IF(AND($K1046&gt;hypothèses!$BX$10,$K1046&lt;=hypothèses!$BY$10),9,IF(AND($K1046&gt;hypothèses!$BX$11,$K1046&lt;=hypothèses!$BY$11),10,IF(Tableau1[[#This Row],[QF mens]]&gt;hypothèses!BH1055,10,"")))))))))))</f>
        <v>7</v>
      </c>
      <c r="N1046" s="49" t="s">
        <v>82</v>
      </c>
      <c r="O1046" s="49" t="s">
        <v>77</v>
      </c>
      <c r="P1046" s="49" t="s">
        <v>83</v>
      </c>
      <c r="Q1046" s="49" t="s">
        <v>82</v>
      </c>
      <c r="R1046" t="s">
        <v>13</v>
      </c>
      <c r="S1046">
        <v>1</v>
      </c>
      <c r="T1046">
        <v>413</v>
      </c>
      <c r="U1046" s="58" cm="1">
        <f t="array" ref="U104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844.54000000000008</v>
      </c>
      <c r="V1046" s="58">
        <f>IF(R1046="Tarif Frais de dossier",30,IF(T1046&lt;0,0,IF(AND(D1046=hypothèses!$BR$2,R1046=hypothèses!$BI$1),IF(K1046&lt;=hypothèses!$BP$2,hypothèses!$BS$2,IF(K1046&gt;=hypothèses!$BQ$2,hypothèses!$BT$2,K1046*hypothèses!$BU$2)),IF(AND(D1046=hypothèses!$BR$3,R1046=hypothèses!$BI$1),IF(K1046&lt;=hypothèses!$BP$3,hypothèses!$BS$3,IF(K1046&gt;=hypothèses!$BQ$3,hypothèses!$BT$3,K1046*hypothèses!$BU$3)),IF(AND(D1046=hypothèses!$BR$5,R1046=hypothèses!$BJ$1),IF(K1046&lt;=hypothèses!$BP$5,hypothèses!$BS$5,IF(K1046&gt;=hypothèses!$BQ$5,hypothèses!$BT$5,K1046*hypothèses!$BU$5)),IF(AND(D1046=hypothèses!$BR$6,R1046=hypothèses!$BJ$1),IF(K1046&lt;=hypothèses!$BP$6,hypothèses!$BS$6,IF(K1046&gt;=hypothèses!$BQ$6,hypothèses!$BT$6,K1046*hypothèses!$BU$6)),IF(AND(D1046=hypothèses!$BR$8,R1046=hypothèses!$BK$1),IF(K1046&lt;=hypothèses!$BP$8,hypothèses!$BS$8,IF(K1046&gt;=hypothèses!$BQ$8,hypothèses!$BT$8,K1046*hypothèses!$BU$8)),IF(AND(D1046=hypothèses!$BR$9,R1046=hypothèses!$BK$1),IF(K1046&lt;=hypothèses!$BP$9,hypothèses!$BS$9,IF(K1046&gt;=hypothèses!$BQ$9,hypothèses!$BT$9,K1046*hypothèses!$BU$9)),IF(AND(D1046=hypothèses!$BR$11,R1046=hypothèses!$BL$1),IF(K1046&lt;=hypothèses!$BP$11,hypothèses!$BS$11,IF(K1046&gt;=hypothèses!$BQ$11,hypothèses!$BT$11,K1046*hypothèses!$BU$11)),IF(AND(D1046=hypothèses!$BR$12,R1046=hypothèses!$BL$1),IF(K1046&lt;=hypothèses!$BP$12,hypothèses!$BS$12,IF(K1046&gt;=hypothèses!$BQ$12,hypothèses!$BT$12,K1046*hypothèses!$BU$12)),IF(AND(D1046=hypothèses!$BR$14,R1046=hypothèses!$BM$1),IF(K1046&lt;=hypothèses!$BP$14,hypothèses!$BS$14,IF(K1046&gt;=hypothèses!$BQ$14,hypothèses!$BT$14,K1046*hypothèses!$BU$14)),IF(AND(D1046=hypothèses!$BR$15,R1046=hypothèses!$BM$1),IF(K1046&lt;=hypothèses!$BP$15,hypothèses!$BS$15,IF(K1046&gt;=hypothèses!$BQ$15,hypothèses!$BT$15,K1046*hypothèses!$BU$15)),IF(AND(D1046=hypothèses!$BR$17,R1046=hypothèses!$BN$1),IF(K1046&lt;=hypothèses!$BP$17,hypothèses!$BS$17,IF(K1046&gt;=hypothèses!$BQ$17,hypothèses!$BT$17,K1046*hypothèses!$BU$17)),IF(AND(D1046=hypothèses!$BR$18,R1046=hypothèses!$BN$1),IF(K1046&lt;=hypothèses!$BP$18,hypothèses!$BS$18,IF(K1046&gt;=hypothèses!$BQ$18,hypothèses!$BT$18,K1046*hypothèses!$BU$18)),0))))))))))))))</f>
        <v>418.49866666666674</v>
      </c>
      <c r="W1046" t="str" cm="1">
        <f t="array" ref="W1046">IFERROR(IF(T1046&lt;0,0,IF(R1046="tarif frais de dossier",30,K1046*INDEX(hypothèses!$CC$2:$CR$21,MATCH(1,(K1046&gt;=hypothèses!$BX$2:$BX$21)*(K1046&lt;hypothèses!$BY$2:$BY$21)*(D1046="Villeurbanne")+(K1046&gt;=hypothèses!$BX$12:$BX$21)*(K1046&lt;hypothèses!$BY$12:$BY$21)*(D1046="Hors Villeurbanne"),0),CHOOSE(MATCH(R1046,{"tarif eveil";"tarif courant";"tarif pratiques collectives";"tarif troisième cycle renforcé PPES";"tarif cumul";"tarif location"},0),1,4,7,10,13,16)))),"")</f>
        <v/>
      </c>
    </row>
    <row r="1047" spans="1:23">
      <c r="A1047" s="72" t="s">
        <v>71</v>
      </c>
      <c r="B1047" s="72" t="s">
        <v>72</v>
      </c>
      <c r="C1047" s="72" t="s">
        <v>73</v>
      </c>
      <c r="D1047" t="s">
        <v>70</v>
      </c>
      <c r="E1047" s="59">
        <v>28534</v>
      </c>
      <c r="F1047">
        <v>12</v>
      </c>
      <c r="G1047">
        <v>1.5</v>
      </c>
      <c r="H1047">
        <f>IF(Tableau1[[#This Row],[Tranche RFR]]&gt;=2,Tableau1[[#This Row],[Tranche RFR]]-1,Tableau1[[#This Row],[Tranche RFR]])</f>
        <v>11</v>
      </c>
      <c r="I1047">
        <f>Tableau1[[#This Row],[RFR]]/Tableau1[[#This Row],[nb parts sans couple]]</f>
        <v>2594</v>
      </c>
      <c r="J1047" t="s">
        <v>77</v>
      </c>
      <c r="K1047" s="4">
        <f t="shared" si="16"/>
        <v>1585.2222222222224</v>
      </c>
      <c r="L1047" s="49">
        <f>IF($K1047&lt;=hypothèses!$BG$2,1,IF(AND($K1047&gt;hypothèses!$BF$3,$K1047&lt;=hypothèses!$BG$3),2,IF(AND($K1047&gt;hypothèses!$BF$4,$K1047&lt;=hypothèses!$BG$4),3,IF(AND($K1047&gt;hypothèses!$BF$5,$K1047&lt;=hypothèses!$BG$5),4,IF(AND($K1047&gt;hypothèses!$BF$6,$K1047&lt;=hypothèses!$BG$6),5,IF(AND($K1047&gt;hypothèses!$BF$7,$K1047&lt;=hypothèses!$BG$7),6,IF(AND($K1047&gt;hypothèses!$BF$8,$K1047&lt;=hypothèses!$BG$8),7,IF(AND($K1047&gt;hypothèses!$BF$9,$K1047&lt;=hypothèses!$BG$9),8,IF(AND($K1047&gt;hypothèses!$BF$10,$K1047&lt;=hypothèses!$BG$10),9,IF(AND($K1047&gt;hypothèses!$BF$11,$K1047&lt;=hypothèses!$BG$11),10,IF(Tableau1[[#This Row],[QF mens]]&gt;hypothèses!BG1056,10,"")))))))))))</f>
        <v>8</v>
      </c>
      <c r="M1047" s="49">
        <f>IF($K1047&lt;=hypothèses!$BY$2,1,IF(AND($K1047&gt;hypothèses!$BX$3,$K1047&lt;=hypothèses!$BY$3),2,IF(AND($K1047&gt;hypothèses!$BX$4,$K1047&lt;=hypothèses!$BY$4),3,IF(AND($K1047&gt;hypothèses!$BX$5,$K1047&lt;=hypothèses!$BY$5),4,IF(AND($K1047&gt;hypothèses!$BX$6,$K1047&lt;=hypothèses!$BY$6),5,IF(AND($K1047&gt;hypothèses!$BX$7,$K1047&lt;=hypothèses!$BY$7),6,IF(AND($K1047&gt;hypothèses!$BX$8,$K1047&lt;=hypothèses!$BY$8),7,IF(AND($K1047&gt;hypothèses!$BX$9,$K1047&lt;=hypothèses!$BY$9),8,IF(AND($K1047&gt;hypothèses!$BX$10,$K1047&lt;=hypothèses!$BY$10),9,IF(AND($K1047&gt;hypothèses!$BX$11,$K1047&lt;=hypothèses!$BY$11),10,IF(Tableau1[[#This Row],[QF mens]]&gt;hypothèses!BH1056,10,"")))))))))))</f>
        <v>7</v>
      </c>
      <c r="N1047" s="49" t="s">
        <v>82</v>
      </c>
      <c r="O1047" s="49" t="s">
        <v>77</v>
      </c>
      <c r="P1047" s="49" t="s">
        <v>83</v>
      </c>
      <c r="Q1047" s="49" t="s">
        <v>82</v>
      </c>
      <c r="T1047">
        <v>0</v>
      </c>
      <c r="U1047" s="58" t="str" cm="1">
        <f t="array" ref="U104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047" s="58">
        <f>IF(R1047="Tarif Frais de dossier",30,IF(T1047&lt;0,0,IF(AND(D1047=hypothèses!$BR$2,R1047=hypothèses!$BI$1),IF(K1047&lt;=hypothèses!$BP$2,hypothèses!$BS$2,IF(K1047&gt;=hypothèses!$BQ$2,hypothèses!$BT$2,K1047*hypothèses!$BU$2)),IF(AND(D1047=hypothèses!$BR$3,R1047=hypothèses!$BI$1),IF(K1047&lt;=hypothèses!$BP$3,hypothèses!$BS$3,IF(K1047&gt;=hypothèses!$BQ$3,hypothèses!$BT$3,K1047*hypothèses!$BU$3)),IF(AND(D1047=hypothèses!$BR$5,R1047=hypothèses!$BJ$1),IF(K1047&lt;=hypothèses!$BP$5,hypothèses!$BS$5,IF(K1047&gt;=hypothèses!$BQ$5,hypothèses!$BT$5,K1047*hypothèses!$BU$5)),IF(AND(D1047=hypothèses!$BR$6,R1047=hypothèses!$BJ$1),IF(K1047&lt;=hypothèses!$BP$6,hypothèses!$BS$6,IF(K1047&gt;=hypothèses!$BQ$6,hypothèses!$BT$6,K1047*hypothèses!$BU$6)),IF(AND(D1047=hypothèses!$BR$8,R1047=hypothèses!$BK$1),IF(K1047&lt;=hypothèses!$BP$8,hypothèses!$BS$8,IF(K1047&gt;=hypothèses!$BQ$8,hypothèses!$BT$8,K1047*hypothèses!$BU$8)),IF(AND(D1047=hypothèses!$BR$9,R1047=hypothèses!$BK$1),IF(K1047&lt;=hypothèses!$BP$9,hypothèses!$BS$9,IF(K1047&gt;=hypothèses!$BQ$9,hypothèses!$BT$9,K1047*hypothèses!$BU$9)),IF(AND(D1047=hypothèses!$BR$11,R1047=hypothèses!$BL$1),IF(K1047&lt;=hypothèses!$BP$11,hypothèses!$BS$11,IF(K1047&gt;=hypothèses!$BQ$11,hypothèses!$BT$11,K1047*hypothèses!$BU$11)),IF(AND(D1047=hypothèses!$BR$12,R1047=hypothèses!$BL$1),IF(K1047&lt;=hypothèses!$BP$12,hypothèses!$BS$12,IF(K1047&gt;=hypothèses!$BQ$12,hypothèses!$BT$12,K1047*hypothèses!$BU$12)),IF(AND(D1047=hypothèses!$BR$14,R1047=hypothèses!$BM$1),IF(K1047&lt;=hypothèses!$BP$14,hypothèses!$BS$14,IF(K1047&gt;=hypothèses!$BQ$14,hypothèses!$BT$14,K1047*hypothèses!$BU$14)),IF(AND(D1047=hypothèses!$BR$15,R1047=hypothèses!$BM$1),IF(K1047&lt;=hypothèses!$BP$15,hypothèses!$BS$15,IF(K1047&gt;=hypothèses!$BQ$15,hypothèses!$BT$15,K1047*hypothèses!$BU$15)),IF(AND(D1047=hypothèses!$BR$17,R1047=hypothèses!$BN$1),IF(K1047&lt;=hypothèses!$BP$17,hypothèses!$BS$17,IF(K1047&gt;=hypothèses!$BQ$17,hypothèses!$BT$17,K1047*hypothèses!$BU$17)),IF(AND(D1047=hypothèses!$BR$18,R1047=hypothèses!$BN$1),IF(K1047&lt;=hypothèses!$BP$18,hypothèses!$BS$18,IF(K1047&gt;=hypothèses!$BQ$18,hypothèses!$BT$18,K1047*hypothèses!$BU$18)),0))))))))))))))</f>
        <v>0</v>
      </c>
      <c r="W1047" t="str" cm="1">
        <f t="array" ref="W1047">IFERROR(IF(T1047&lt;0,0,IF(R1047="tarif frais de dossier",30,K1047*INDEX(hypothèses!$CC$2:$CR$21,MATCH(1,(K1047&gt;=hypothèses!$BX$2:$BX$21)*(K1047&lt;hypothèses!$BY$2:$BY$21)*(D1047="Villeurbanne")+(K1047&gt;=hypothèses!$BX$12:$BX$21)*(K1047&lt;hypothèses!$BY$12:$BY$21)*(D1047="Hors Villeurbanne"),0),CHOOSE(MATCH(R1047,{"tarif eveil";"tarif courant";"tarif pratiques collectives";"tarif troisième cycle renforcé PPES";"tarif cumul";"tarif location"},0),1,4,7,10,13,16)))),"")</f>
        <v/>
      </c>
    </row>
    <row r="1048" spans="1:23">
      <c r="A1048" s="71" t="s">
        <v>71</v>
      </c>
      <c r="B1048" s="71" t="s">
        <v>72</v>
      </c>
      <c r="C1048" s="71" t="s">
        <v>73</v>
      </c>
      <c r="D1048" t="s">
        <v>70</v>
      </c>
      <c r="E1048" s="59">
        <v>28534</v>
      </c>
      <c r="F1048">
        <v>12</v>
      </c>
      <c r="G1048">
        <v>1.5</v>
      </c>
      <c r="H1048">
        <f>IF(Tableau1[[#This Row],[Tranche RFR]]&gt;=2,Tableau1[[#This Row],[Tranche RFR]]-1,Tableau1[[#This Row],[Tranche RFR]])</f>
        <v>11</v>
      </c>
      <c r="I1048">
        <f>Tableau1[[#This Row],[RFR]]/Tableau1[[#This Row],[nb parts sans couple]]</f>
        <v>2594</v>
      </c>
      <c r="J1048" t="s">
        <v>77</v>
      </c>
      <c r="K1048" s="4">
        <f t="shared" si="16"/>
        <v>1585.2222222222224</v>
      </c>
      <c r="L1048" s="49">
        <f>IF($K1048&lt;=hypothèses!$BG$2,1,IF(AND($K1048&gt;hypothèses!$BF$3,$K1048&lt;=hypothèses!$BG$3),2,IF(AND($K1048&gt;hypothèses!$BF$4,$K1048&lt;=hypothèses!$BG$4),3,IF(AND($K1048&gt;hypothèses!$BF$5,$K1048&lt;=hypothèses!$BG$5),4,IF(AND($K1048&gt;hypothèses!$BF$6,$K1048&lt;=hypothèses!$BG$6),5,IF(AND($K1048&gt;hypothèses!$BF$7,$K1048&lt;=hypothèses!$BG$7),6,IF(AND($K1048&gt;hypothèses!$BF$8,$K1048&lt;=hypothèses!$BG$8),7,IF(AND($K1048&gt;hypothèses!$BF$9,$K1048&lt;=hypothèses!$BG$9),8,IF(AND($K1048&gt;hypothèses!$BF$10,$K1048&lt;=hypothèses!$BG$10),9,IF(AND($K1048&gt;hypothèses!$BF$11,$K1048&lt;=hypothèses!$BG$11),10,IF(Tableau1[[#This Row],[QF mens]]&gt;hypothèses!BG1057,10,"")))))))))))</f>
        <v>8</v>
      </c>
      <c r="M1048" s="49">
        <f>IF($K1048&lt;=hypothèses!$BY$2,1,IF(AND($K1048&gt;hypothèses!$BX$3,$K1048&lt;=hypothèses!$BY$3),2,IF(AND($K1048&gt;hypothèses!$BX$4,$K1048&lt;=hypothèses!$BY$4),3,IF(AND($K1048&gt;hypothèses!$BX$5,$K1048&lt;=hypothèses!$BY$5),4,IF(AND($K1048&gt;hypothèses!$BX$6,$K1048&lt;=hypothèses!$BY$6),5,IF(AND($K1048&gt;hypothèses!$BX$7,$K1048&lt;=hypothèses!$BY$7),6,IF(AND($K1048&gt;hypothèses!$BX$8,$K1048&lt;=hypothèses!$BY$8),7,IF(AND($K1048&gt;hypothèses!$BX$9,$K1048&lt;=hypothèses!$BY$9),8,IF(AND($K1048&gt;hypothèses!$BX$10,$K1048&lt;=hypothèses!$BY$10),9,IF(AND($K1048&gt;hypothèses!$BX$11,$K1048&lt;=hypothèses!$BY$11),10,IF(Tableau1[[#This Row],[QF mens]]&gt;hypothèses!BH1057,10,"")))))))))))</f>
        <v>7</v>
      </c>
      <c r="N1048" s="49" t="s">
        <v>82</v>
      </c>
      <c r="O1048" s="49" t="s">
        <v>77</v>
      </c>
      <c r="P1048" s="49" t="s">
        <v>83</v>
      </c>
      <c r="Q1048" s="49" t="s">
        <v>82</v>
      </c>
      <c r="T1048">
        <v>0</v>
      </c>
      <c r="U1048" s="58" t="str" cm="1">
        <f t="array" ref="U104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048" s="58">
        <f>IF(R1048="Tarif Frais de dossier",30,IF(T1048&lt;0,0,IF(AND(D1048=hypothèses!$BR$2,R1048=hypothèses!$BI$1),IF(K1048&lt;=hypothèses!$BP$2,hypothèses!$BS$2,IF(K1048&gt;=hypothèses!$BQ$2,hypothèses!$BT$2,K1048*hypothèses!$BU$2)),IF(AND(D1048=hypothèses!$BR$3,R1048=hypothèses!$BI$1),IF(K1048&lt;=hypothèses!$BP$3,hypothèses!$BS$3,IF(K1048&gt;=hypothèses!$BQ$3,hypothèses!$BT$3,K1048*hypothèses!$BU$3)),IF(AND(D1048=hypothèses!$BR$5,R1048=hypothèses!$BJ$1),IF(K1048&lt;=hypothèses!$BP$5,hypothèses!$BS$5,IF(K1048&gt;=hypothèses!$BQ$5,hypothèses!$BT$5,K1048*hypothèses!$BU$5)),IF(AND(D1048=hypothèses!$BR$6,R1048=hypothèses!$BJ$1),IF(K1048&lt;=hypothèses!$BP$6,hypothèses!$BS$6,IF(K1048&gt;=hypothèses!$BQ$6,hypothèses!$BT$6,K1048*hypothèses!$BU$6)),IF(AND(D1048=hypothèses!$BR$8,R1048=hypothèses!$BK$1),IF(K1048&lt;=hypothèses!$BP$8,hypothèses!$BS$8,IF(K1048&gt;=hypothèses!$BQ$8,hypothèses!$BT$8,K1048*hypothèses!$BU$8)),IF(AND(D1048=hypothèses!$BR$9,R1048=hypothèses!$BK$1),IF(K1048&lt;=hypothèses!$BP$9,hypothèses!$BS$9,IF(K1048&gt;=hypothèses!$BQ$9,hypothèses!$BT$9,K1048*hypothèses!$BU$9)),IF(AND(D1048=hypothèses!$BR$11,R1048=hypothèses!$BL$1),IF(K1048&lt;=hypothèses!$BP$11,hypothèses!$BS$11,IF(K1048&gt;=hypothèses!$BQ$11,hypothèses!$BT$11,K1048*hypothèses!$BU$11)),IF(AND(D1048=hypothèses!$BR$12,R1048=hypothèses!$BL$1),IF(K1048&lt;=hypothèses!$BP$12,hypothèses!$BS$12,IF(K1048&gt;=hypothèses!$BQ$12,hypothèses!$BT$12,K1048*hypothèses!$BU$12)),IF(AND(D1048=hypothèses!$BR$14,R1048=hypothèses!$BM$1),IF(K1048&lt;=hypothèses!$BP$14,hypothèses!$BS$14,IF(K1048&gt;=hypothèses!$BQ$14,hypothèses!$BT$14,K1048*hypothèses!$BU$14)),IF(AND(D1048=hypothèses!$BR$15,R1048=hypothèses!$BM$1),IF(K1048&lt;=hypothèses!$BP$15,hypothèses!$BS$15,IF(K1048&gt;=hypothèses!$BQ$15,hypothèses!$BT$15,K1048*hypothèses!$BU$15)),IF(AND(D1048=hypothèses!$BR$17,R1048=hypothèses!$BN$1),IF(K1048&lt;=hypothèses!$BP$17,hypothèses!$BS$17,IF(K1048&gt;=hypothèses!$BQ$17,hypothèses!$BT$17,K1048*hypothèses!$BU$17)),IF(AND(D1048=hypothèses!$BR$18,R1048=hypothèses!$BN$1),IF(K1048&lt;=hypothèses!$BP$18,hypothèses!$BS$18,IF(K1048&gt;=hypothèses!$BQ$18,hypothèses!$BT$18,K1048*hypothèses!$BU$18)),0))))))))))))))</f>
        <v>0</v>
      </c>
      <c r="W1048" t="str" cm="1">
        <f t="array" ref="W1048">IFERROR(IF(T1048&lt;0,0,IF(R1048="tarif frais de dossier",30,K1048*INDEX(hypothèses!$CC$2:$CR$21,MATCH(1,(K1048&gt;=hypothèses!$BX$2:$BX$21)*(K1048&lt;hypothèses!$BY$2:$BY$21)*(D1048="Villeurbanne")+(K1048&gt;=hypothèses!$BX$12:$BX$21)*(K1048&lt;hypothèses!$BY$12:$BY$21)*(D1048="Hors Villeurbanne"),0),CHOOSE(MATCH(R1048,{"tarif eveil";"tarif courant";"tarif pratiques collectives";"tarif troisième cycle renforcé PPES";"tarif cumul";"tarif location"},0),1,4,7,10,13,16)))),"")</f>
        <v/>
      </c>
    </row>
    <row r="1049" spans="1:23">
      <c r="A1049" s="72" t="s">
        <v>71</v>
      </c>
      <c r="B1049" s="72" t="s">
        <v>72</v>
      </c>
      <c r="C1049" s="72" t="s">
        <v>73</v>
      </c>
      <c r="D1049" t="s">
        <v>86</v>
      </c>
      <c r="E1049" s="59">
        <v>8878</v>
      </c>
      <c r="F1049">
        <v>4</v>
      </c>
      <c r="G1049">
        <v>1.5</v>
      </c>
      <c r="H1049">
        <f>IF(Tableau1[[#This Row],[Tranche RFR]]&gt;=2,Tableau1[[#This Row],[Tranche RFR]]-1,Tableau1[[#This Row],[Tranche RFR]])</f>
        <v>3</v>
      </c>
      <c r="I1049">
        <f>Tableau1[[#This Row],[RFR]]/Tableau1[[#This Row],[nb parts sans couple]]</f>
        <v>2959.3333333333335</v>
      </c>
      <c r="J1049" t="s">
        <v>77</v>
      </c>
      <c r="K1049" s="4">
        <f t="shared" si="16"/>
        <v>493.22222222222223</v>
      </c>
      <c r="L1049" s="49">
        <f>IF($K1049&lt;=hypothèses!$BG$2,1,IF(AND($K1049&gt;hypothèses!$BF$3,$K1049&lt;=hypothèses!$BG$3),2,IF(AND($K1049&gt;hypothèses!$BF$4,$K1049&lt;=hypothèses!$BG$4),3,IF(AND($K1049&gt;hypothèses!$BF$5,$K1049&lt;=hypothèses!$BG$5),4,IF(AND($K1049&gt;hypothèses!$BF$6,$K1049&lt;=hypothèses!$BG$6),5,IF(AND($K1049&gt;hypothèses!$BF$7,$K1049&lt;=hypothèses!$BG$7),6,IF(AND($K1049&gt;hypothèses!$BF$8,$K1049&lt;=hypothèses!$BG$8),7,IF(AND($K1049&gt;hypothèses!$BF$9,$K1049&lt;=hypothèses!$BG$9),8,IF(AND($K1049&gt;hypothèses!$BF$10,$K1049&lt;=hypothèses!$BG$10),9,IF(AND($K1049&gt;hypothèses!$BF$11,$K1049&lt;=hypothèses!$BG$11),10,IF(Tableau1[[#This Row],[QF mens]]&gt;hypothèses!BG1058,10,"")))))))))))</f>
        <v>3</v>
      </c>
      <c r="M1049" s="49">
        <f>IF($K1049&lt;=hypothèses!$BY$2,1,IF(AND($K1049&gt;hypothèses!$BX$3,$K1049&lt;=hypothèses!$BY$3),2,IF(AND($K1049&gt;hypothèses!$BX$4,$K1049&lt;=hypothèses!$BY$4),3,IF(AND($K1049&gt;hypothèses!$BX$5,$K1049&lt;=hypothèses!$BY$5),4,IF(AND($K1049&gt;hypothèses!$BX$6,$K1049&lt;=hypothèses!$BY$6),5,IF(AND($K1049&gt;hypothèses!$BX$7,$K1049&lt;=hypothèses!$BY$7),6,IF(AND($K1049&gt;hypothèses!$BX$8,$K1049&lt;=hypothèses!$BY$8),7,IF(AND($K1049&gt;hypothèses!$BX$9,$K1049&lt;=hypothèses!$BY$9),8,IF(AND($K1049&gt;hypothèses!$BX$10,$K1049&lt;=hypothèses!$BY$10),9,IF(AND($K1049&gt;hypothèses!$BX$11,$K1049&lt;=hypothèses!$BY$11),10,IF(Tableau1[[#This Row],[QF mens]]&gt;hypothèses!BH1058,10,"")))))))))))</f>
        <v>2</v>
      </c>
      <c r="N1049" s="49" t="s">
        <v>82</v>
      </c>
      <c r="O1049" s="49" t="s">
        <v>77</v>
      </c>
      <c r="P1049" s="49" t="s">
        <v>83</v>
      </c>
      <c r="Q1049" s="49" t="s">
        <v>82</v>
      </c>
      <c r="R1049" t="s">
        <v>14</v>
      </c>
      <c r="S1049">
        <v>1</v>
      </c>
      <c r="T1049">
        <v>30</v>
      </c>
      <c r="U1049" s="58" cm="1">
        <f t="array" ref="U104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1049" s="58">
        <f>IF(R1049="Tarif Frais de dossier",30,IF(T1049&lt;0,0,IF(AND(D1049=hypothèses!$BR$2,R1049=hypothèses!$BI$1),IF(K1049&lt;=hypothèses!$BP$2,hypothèses!$BS$2,IF(K1049&gt;=hypothèses!$BQ$2,hypothèses!$BT$2,K1049*hypothèses!$BU$2)),IF(AND(D1049=hypothèses!$BR$3,R1049=hypothèses!$BI$1),IF(K1049&lt;=hypothèses!$BP$3,hypothèses!$BS$3,IF(K1049&gt;=hypothèses!$BQ$3,hypothèses!$BT$3,K1049*hypothèses!$BU$3)),IF(AND(D1049=hypothèses!$BR$5,R1049=hypothèses!$BJ$1),IF(K1049&lt;=hypothèses!$BP$5,hypothèses!$BS$5,IF(K1049&gt;=hypothèses!$BQ$5,hypothèses!$BT$5,K1049*hypothèses!$BU$5)),IF(AND(D1049=hypothèses!$BR$6,R1049=hypothèses!$BJ$1),IF(K1049&lt;=hypothèses!$BP$6,hypothèses!$BS$6,IF(K1049&gt;=hypothèses!$BQ$6,hypothèses!$BT$6,K1049*hypothèses!$BU$6)),IF(AND(D1049=hypothèses!$BR$8,R1049=hypothèses!$BK$1),IF(K1049&lt;=hypothèses!$BP$8,hypothèses!$BS$8,IF(K1049&gt;=hypothèses!$BQ$8,hypothèses!$BT$8,K1049*hypothèses!$BU$8)),IF(AND(D1049=hypothèses!$BR$9,R1049=hypothèses!$BK$1),IF(K1049&lt;=hypothèses!$BP$9,hypothèses!$BS$9,IF(K1049&gt;=hypothèses!$BQ$9,hypothèses!$BT$9,K1049*hypothèses!$BU$9)),IF(AND(D1049=hypothèses!$BR$11,R1049=hypothèses!$BL$1),IF(K1049&lt;=hypothèses!$BP$11,hypothèses!$BS$11,IF(K1049&gt;=hypothèses!$BQ$11,hypothèses!$BT$11,K1049*hypothèses!$BU$11)),IF(AND(D1049=hypothèses!$BR$12,R1049=hypothèses!$BL$1),IF(K1049&lt;=hypothèses!$BP$12,hypothèses!$BS$12,IF(K1049&gt;=hypothèses!$BQ$12,hypothèses!$BT$12,K1049*hypothèses!$BU$12)),IF(AND(D1049=hypothèses!$BR$14,R1049=hypothèses!$BM$1),IF(K1049&lt;=hypothèses!$BP$14,hypothèses!$BS$14,IF(K1049&gt;=hypothèses!$BQ$14,hypothèses!$BT$14,K1049*hypothèses!$BU$14)),IF(AND(D1049=hypothèses!$BR$15,R1049=hypothèses!$BM$1),IF(K1049&lt;=hypothèses!$BP$15,hypothèses!$BS$15,IF(K1049&gt;=hypothèses!$BQ$15,hypothèses!$BT$15,K1049*hypothèses!$BU$15)),IF(AND(D1049=hypothèses!$BR$17,R1049=hypothèses!$BN$1),IF(K1049&lt;=hypothèses!$BP$17,hypothèses!$BS$17,IF(K1049&gt;=hypothèses!$BQ$17,hypothèses!$BT$17,K1049*hypothèses!$BU$17)),IF(AND(D1049=hypothèses!$BR$18,R1049=hypothèses!$BN$1),IF(K1049&lt;=hypothèses!$BP$18,hypothèses!$BS$18,IF(K1049&gt;=hypothèses!$BQ$18,hypothèses!$BT$18,K1049*hypothèses!$BU$18)),0))))))))))))))</f>
        <v>30</v>
      </c>
      <c r="W1049" cm="1">
        <f t="array" ref="W1049">IFERROR(IF(T1049&lt;0,0,IF(R1049="tarif frais de dossier",30,K1049*INDEX(hypothèses!$CC$2:$CR$21,MATCH(1,(K1049&gt;=hypothèses!$BX$2:$BX$21)*(K1049&lt;hypothèses!$BY$2:$BY$21)*(D1049="Villeurbanne")+(K1049&gt;=hypothèses!$BX$12:$BX$21)*(K1049&lt;hypothèses!$BY$12:$BY$21)*(D1049="Hors Villeurbanne"),0),CHOOSE(MATCH(R1049,{"tarif eveil";"tarif courant";"tarif pratiques collectives";"tarif troisième cycle renforcé PPES";"tarif cumul";"tarif location"},0),1,4,7,10,13,16)))),"")</f>
        <v>30</v>
      </c>
    </row>
    <row r="1050" spans="1:23">
      <c r="A1050" s="71" t="s">
        <v>71</v>
      </c>
      <c r="B1050" s="71" t="s">
        <v>72</v>
      </c>
      <c r="C1050" s="71" t="s">
        <v>73</v>
      </c>
      <c r="D1050" t="s">
        <v>86</v>
      </c>
      <c r="E1050" s="59">
        <v>8878</v>
      </c>
      <c r="F1050">
        <v>4</v>
      </c>
      <c r="G1050">
        <v>1.5</v>
      </c>
      <c r="H1050">
        <f>IF(Tableau1[[#This Row],[Tranche RFR]]&gt;=2,Tableau1[[#This Row],[Tranche RFR]]-1,Tableau1[[#This Row],[Tranche RFR]])</f>
        <v>3</v>
      </c>
      <c r="I1050">
        <f>Tableau1[[#This Row],[RFR]]/Tableau1[[#This Row],[nb parts sans couple]]</f>
        <v>2959.3333333333335</v>
      </c>
      <c r="J1050" t="s">
        <v>77</v>
      </c>
      <c r="K1050" s="4">
        <f t="shared" si="16"/>
        <v>493.22222222222223</v>
      </c>
      <c r="L1050" s="49">
        <f>IF($K1050&lt;=hypothèses!$BG$2,1,IF(AND($K1050&gt;hypothèses!$BF$3,$K1050&lt;=hypothèses!$BG$3),2,IF(AND($K1050&gt;hypothèses!$BF$4,$K1050&lt;=hypothèses!$BG$4),3,IF(AND($K1050&gt;hypothèses!$BF$5,$K1050&lt;=hypothèses!$BG$5),4,IF(AND($K1050&gt;hypothèses!$BF$6,$K1050&lt;=hypothèses!$BG$6),5,IF(AND($K1050&gt;hypothèses!$BF$7,$K1050&lt;=hypothèses!$BG$7),6,IF(AND($K1050&gt;hypothèses!$BF$8,$K1050&lt;=hypothèses!$BG$8),7,IF(AND($K1050&gt;hypothèses!$BF$9,$K1050&lt;=hypothèses!$BG$9),8,IF(AND($K1050&gt;hypothèses!$BF$10,$K1050&lt;=hypothèses!$BG$10),9,IF(AND($K1050&gt;hypothèses!$BF$11,$K1050&lt;=hypothèses!$BG$11),10,IF(Tableau1[[#This Row],[QF mens]]&gt;hypothèses!BG1059,10,"")))))))))))</f>
        <v>3</v>
      </c>
      <c r="M1050" s="49">
        <f>IF($K1050&lt;=hypothèses!$BY$2,1,IF(AND($K1050&gt;hypothèses!$BX$3,$K1050&lt;=hypothèses!$BY$3),2,IF(AND($K1050&gt;hypothèses!$BX$4,$K1050&lt;=hypothèses!$BY$4),3,IF(AND($K1050&gt;hypothèses!$BX$5,$K1050&lt;=hypothèses!$BY$5),4,IF(AND($K1050&gt;hypothèses!$BX$6,$K1050&lt;=hypothèses!$BY$6),5,IF(AND($K1050&gt;hypothèses!$BX$7,$K1050&lt;=hypothèses!$BY$7),6,IF(AND($K1050&gt;hypothèses!$BX$8,$K1050&lt;=hypothèses!$BY$8),7,IF(AND($K1050&gt;hypothèses!$BX$9,$K1050&lt;=hypothèses!$BY$9),8,IF(AND($K1050&gt;hypothèses!$BX$10,$K1050&lt;=hypothèses!$BY$10),9,IF(AND($K1050&gt;hypothèses!$BX$11,$K1050&lt;=hypothèses!$BY$11),10,IF(Tableau1[[#This Row],[QF mens]]&gt;hypothèses!BH1059,10,"")))))))))))</f>
        <v>2</v>
      </c>
      <c r="N1050" s="49" t="s">
        <v>82</v>
      </c>
      <c r="O1050" s="49" t="s">
        <v>77</v>
      </c>
      <c r="P1050" s="49" t="s">
        <v>83</v>
      </c>
      <c r="Q1050" s="49" t="s">
        <v>82</v>
      </c>
      <c r="R1050" t="s">
        <v>13</v>
      </c>
      <c r="S1050">
        <v>1.3</v>
      </c>
      <c r="T1050">
        <v>358.8</v>
      </c>
      <c r="U1050" s="58" cm="1">
        <f t="array" ref="U105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451.54199999999997</v>
      </c>
      <c r="V1050" s="58">
        <f>IF(R1050="Tarif Frais de dossier",30,IF(T1050&lt;0,0,IF(AND(D1050=hypothèses!$BR$2,R1050=hypothèses!$BI$1),IF(K1050&lt;=hypothèses!$BP$2,hypothèses!$BS$2,IF(K1050&gt;=hypothèses!$BQ$2,hypothèses!$BT$2,K1050*hypothèses!$BU$2)),IF(AND(D1050=hypothèses!$BR$3,R1050=hypothèses!$BI$1),IF(K1050&lt;=hypothèses!$BP$3,hypothèses!$BS$3,IF(K1050&gt;=hypothèses!$BQ$3,hypothèses!$BT$3,K1050*hypothèses!$BU$3)),IF(AND(D1050=hypothèses!$BR$5,R1050=hypothèses!$BJ$1),IF(K1050&lt;=hypothèses!$BP$5,hypothèses!$BS$5,IF(K1050&gt;=hypothèses!$BQ$5,hypothèses!$BT$5,K1050*hypothèses!$BU$5)),IF(AND(D1050=hypothèses!$BR$6,R1050=hypothèses!$BJ$1),IF(K1050&lt;=hypothèses!$BP$6,hypothèses!$BS$6,IF(K1050&gt;=hypothèses!$BQ$6,hypothèses!$BT$6,K1050*hypothèses!$BU$6)),IF(AND(D1050=hypothèses!$BR$8,R1050=hypothèses!$BK$1),IF(K1050&lt;=hypothèses!$BP$8,hypothèses!$BS$8,IF(K1050&gt;=hypothèses!$BQ$8,hypothèses!$BT$8,K1050*hypothèses!$BU$8)),IF(AND(D1050=hypothèses!$BR$9,R1050=hypothèses!$BK$1),IF(K1050&lt;=hypothèses!$BP$9,hypothèses!$BS$9,IF(K1050&gt;=hypothèses!$BQ$9,hypothèses!$BT$9,K1050*hypothèses!$BU$9)),IF(AND(D1050=hypothèses!$BR$11,R1050=hypothèses!$BL$1),IF(K1050&lt;=hypothèses!$BP$11,hypothèses!$BS$11,IF(K1050&gt;=hypothèses!$BQ$11,hypothèses!$BT$11,K1050*hypothèses!$BU$11)),IF(AND(D1050=hypothèses!$BR$12,R1050=hypothèses!$BL$1),IF(K1050&lt;=hypothèses!$BP$12,hypothèses!$BS$12,IF(K1050&gt;=hypothèses!$BQ$12,hypothèses!$BT$12,K1050*hypothèses!$BU$12)),IF(AND(D1050=hypothèses!$BR$14,R1050=hypothèses!$BM$1),IF(K1050&lt;=hypothèses!$BP$14,hypothèses!$BS$14,IF(K1050&gt;=hypothèses!$BQ$14,hypothèses!$BT$14,K1050*hypothèses!$BU$14)),IF(AND(D1050=hypothèses!$BR$15,R1050=hypothèses!$BM$1),IF(K1050&lt;=hypothèses!$BP$15,hypothèses!$BS$15,IF(K1050&gt;=hypothèses!$BQ$15,hypothèses!$BT$15,K1050*hypothèses!$BU$15)),IF(AND(D1050=hypothèses!$BR$17,R1050=hypothèses!$BN$1),IF(K1050&lt;=hypothèses!$BP$17,hypothèses!$BS$17,IF(K1050&gt;=hypothèses!$BQ$17,hypothèses!$BT$17,K1050*hypothèses!$BU$17)),IF(AND(D1050=hypothèses!$BR$18,R1050=hypothèses!$BN$1),IF(K1050&lt;=hypothèses!$BP$18,hypothèses!$BS$18,IF(K1050&gt;=hypothèses!$BQ$18,hypothèses!$BT$18,K1050*hypothèses!$BU$18)),0))))))))))))))</f>
        <v>162.76333333333335</v>
      </c>
      <c r="W1050" t="str" cm="1">
        <f t="array" ref="W1050">IFERROR(IF(T1050&lt;0,0,IF(R1050="tarif frais de dossier",30,K1050*INDEX(hypothèses!$CC$2:$CR$21,MATCH(1,(K1050&gt;=hypothèses!$BX$2:$BX$21)*(K1050&lt;hypothèses!$BY$2:$BY$21)*(D1050="Villeurbanne")+(K1050&gt;=hypothèses!$BX$12:$BX$21)*(K1050&lt;hypothèses!$BY$12:$BY$21)*(D1050="Hors Villeurbanne"),0),CHOOSE(MATCH(R1050,{"tarif eveil";"tarif courant";"tarif pratiques collectives";"tarif troisième cycle renforcé PPES";"tarif cumul";"tarif location"},0),1,4,7,10,13,16)))),"")</f>
        <v/>
      </c>
    </row>
    <row r="1051" spans="1:23">
      <c r="A1051" s="72" t="s">
        <v>71</v>
      </c>
      <c r="B1051" s="72" t="s">
        <v>72</v>
      </c>
      <c r="C1051" s="72" t="s">
        <v>73</v>
      </c>
      <c r="D1051" t="s">
        <v>86</v>
      </c>
      <c r="E1051" s="59">
        <v>8878</v>
      </c>
      <c r="F1051">
        <v>4</v>
      </c>
      <c r="G1051">
        <v>1.5</v>
      </c>
      <c r="H1051">
        <f>IF(Tableau1[[#This Row],[Tranche RFR]]&gt;=2,Tableau1[[#This Row],[Tranche RFR]]-1,Tableau1[[#This Row],[Tranche RFR]])</f>
        <v>3</v>
      </c>
      <c r="I1051">
        <f>Tableau1[[#This Row],[RFR]]/Tableau1[[#This Row],[nb parts sans couple]]</f>
        <v>2959.3333333333335</v>
      </c>
      <c r="J1051" t="s">
        <v>77</v>
      </c>
      <c r="K1051" s="4">
        <f t="shared" si="16"/>
        <v>493.22222222222223</v>
      </c>
      <c r="L1051" s="49">
        <f>IF($K1051&lt;=hypothèses!$BG$2,1,IF(AND($K1051&gt;hypothèses!$BF$3,$K1051&lt;=hypothèses!$BG$3),2,IF(AND($K1051&gt;hypothèses!$BF$4,$K1051&lt;=hypothèses!$BG$4),3,IF(AND($K1051&gt;hypothèses!$BF$5,$K1051&lt;=hypothèses!$BG$5),4,IF(AND($K1051&gt;hypothèses!$BF$6,$K1051&lt;=hypothèses!$BG$6),5,IF(AND($K1051&gt;hypothèses!$BF$7,$K1051&lt;=hypothèses!$BG$7),6,IF(AND($K1051&gt;hypothèses!$BF$8,$K1051&lt;=hypothèses!$BG$8),7,IF(AND($K1051&gt;hypothèses!$BF$9,$K1051&lt;=hypothèses!$BG$9),8,IF(AND($K1051&gt;hypothèses!$BF$10,$K1051&lt;=hypothèses!$BG$10),9,IF(AND($K1051&gt;hypothèses!$BF$11,$K1051&lt;=hypothèses!$BG$11),10,IF(Tableau1[[#This Row],[QF mens]]&gt;hypothèses!BG1060,10,"")))))))))))</f>
        <v>3</v>
      </c>
      <c r="M1051" s="49">
        <f>IF($K1051&lt;=hypothèses!$BY$2,1,IF(AND($K1051&gt;hypothèses!$BX$3,$K1051&lt;=hypothèses!$BY$3),2,IF(AND($K1051&gt;hypothèses!$BX$4,$K1051&lt;=hypothèses!$BY$4),3,IF(AND($K1051&gt;hypothèses!$BX$5,$K1051&lt;=hypothèses!$BY$5),4,IF(AND($K1051&gt;hypothèses!$BX$6,$K1051&lt;=hypothèses!$BY$6),5,IF(AND($K1051&gt;hypothèses!$BX$7,$K1051&lt;=hypothèses!$BY$7),6,IF(AND($K1051&gt;hypothèses!$BX$8,$K1051&lt;=hypothèses!$BY$8),7,IF(AND($K1051&gt;hypothèses!$BX$9,$K1051&lt;=hypothèses!$BY$9),8,IF(AND($K1051&gt;hypothèses!$BX$10,$K1051&lt;=hypothèses!$BY$10),9,IF(AND($K1051&gt;hypothèses!$BX$11,$K1051&lt;=hypothèses!$BY$11),10,IF(Tableau1[[#This Row],[QF mens]]&gt;hypothèses!BH1060,10,"")))))))))))</f>
        <v>2</v>
      </c>
      <c r="N1051" s="49" t="s">
        <v>82</v>
      </c>
      <c r="O1051" s="49" t="s">
        <v>77</v>
      </c>
      <c r="P1051" s="49" t="s">
        <v>83</v>
      </c>
      <c r="Q1051" s="49" t="s">
        <v>82</v>
      </c>
      <c r="T1051">
        <v>0</v>
      </c>
      <c r="U1051" s="58" t="str" cm="1">
        <f t="array" ref="U105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051" s="58">
        <f>IF(R1051="Tarif Frais de dossier",30,IF(T1051&lt;0,0,IF(AND(D1051=hypothèses!$BR$2,R1051=hypothèses!$BI$1),IF(K1051&lt;=hypothèses!$BP$2,hypothèses!$BS$2,IF(K1051&gt;=hypothèses!$BQ$2,hypothèses!$BT$2,K1051*hypothèses!$BU$2)),IF(AND(D1051=hypothèses!$BR$3,R1051=hypothèses!$BI$1),IF(K1051&lt;=hypothèses!$BP$3,hypothèses!$BS$3,IF(K1051&gt;=hypothèses!$BQ$3,hypothèses!$BT$3,K1051*hypothèses!$BU$3)),IF(AND(D1051=hypothèses!$BR$5,R1051=hypothèses!$BJ$1),IF(K1051&lt;=hypothèses!$BP$5,hypothèses!$BS$5,IF(K1051&gt;=hypothèses!$BQ$5,hypothèses!$BT$5,K1051*hypothèses!$BU$5)),IF(AND(D1051=hypothèses!$BR$6,R1051=hypothèses!$BJ$1),IF(K1051&lt;=hypothèses!$BP$6,hypothèses!$BS$6,IF(K1051&gt;=hypothèses!$BQ$6,hypothèses!$BT$6,K1051*hypothèses!$BU$6)),IF(AND(D1051=hypothèses!$BR$8,R1051=hypothèses!$BK$1),IF(K1051&lt;=hypothèses!$BP$8,hypothèses!$BS$8,IF(K1051&gt;=hypothèses!$BQ$8,hypothèses!$BT$8,K1051*hypothèses!$BU$8)),IF(AND(D1051=hypothèses!$BR$9,R1051=hypothèses!$BK$1),IF(K1051&lt;=hypothèses!$BP$9,hypothèses!$BS$9,IF(K1051&gt;=hypothèses!$BQ$9,hypothèses!$BT$9,K1051*hypothèses!$BU$9)),IF(AND(D1051=hypothèses!$BR$11,R1051=hypothèses!$BL$1),IF(K1051&lt;=hypothèses!$BP$11,hypothèses!$BS$11,IF(K1051&gt;=hypothèses!$BQ$11,hypothèses!$BT$11,K1051*hypothèses!$BU$11)),IF(AND(D1051=hypothèses!$BR$12,R1051=hypothèses!$BL$1),IF(K1051&lt;=hypothèses!$BP$12,hypothèses!$BS$12,IF(K1051&gt;=hypothèses!$BQ$12,hypothèses!$BT$12,K1051*hypothèses!$BU$12)),IF(AND(D1051=hypothèses!$BR$14,R1051=hypothèses!$BM$1),IF(K1051&lt;=hypothèses!$BP$14,hypothèses!$BS$14,IF(K1051&gt;=hypothèses!$BQ$14,hypothèses!$BT$14,K1051*hypothèses!$BU$14)),IF(AND(D1051=hypothèses!$BR$15,R1051=hypothèses!$BM$1),IF(K1051&lt;=hypothèses!$BP$15,hypothèses!$BS$15,IF(K1051&gt;=hypothèses!$BQ$15,hypothèses!$BT$15,K1051*hypothèses!$BU$15)),IF(AND(D1051=hypothèses!$BR$17,R1051=hypothèses!$BN$1),IF(K1051&lt;=hypothèses!$BP$17,hypothèses!$BS$17,IF(K1051&gt;=hypothèses!$BQ$17,hypothèses!$BT$17,K1051*hypothèses!$BU$17)),IF(AND(D1051=hypothèses!$BR$18,R1051=hypothèses!$BN$1),IF(K1051&lt;=hypothèses!$BP$18,hypothèses!$BS$18,IF(K1051&gt;=hypothèses!$BQ$18,hypothèses!$BT$18,K1051*hypothèses!$BU$18)),0))))))))))))))</f>
        <v>0</v>
      </c>
      <c r="W1051" t="str" cm="1">
        <f t="array" ref="W1051">IFERROR(IF(T1051&lt;0,0,IF(R1051="tarif frais de dossier",30,K1051*INDEX(hypothèses!$CC$2:$CR$21,MATCH(1,(K1051&gt;=hypothèses!$BX$2:$BX$21)*(K1051&lt;hypothèses!$BY$2:$BY$21)*(D1051="Villeurbanne")+(K1051&gt;=hypothèses!$BX$12:$BX$21)*(K1051&lt;hypothèses!$BY$12:$BY$21)*(D1051="Hors Villeurbanne"),0),CHOOSE(MATCH(R1051,{"tarif eveil";"tarif courant";"tarif pratiques collectives";"tarif troisième cycle renforcé PPES";"tarif cumul";"tarif location"},0),1,4,7,10,13,16)))),"")</f>
        <v/>
      </c>
    </row>
    <row r="1052" spans="1:23">
      <c r="A1052" s="71" t="s">
        <v>71</v>
      </c>
      <c r="B1052" s="71" t="s">
        <v>72</v>
      </c>
      <c r="C1052" s="71" t="s">
        <v>73</v>
      </c>
      <c r="D1052" t="s">
        <v>86</v>
      </c>
      <c r="E1052" s="59">
        <v>11934</v>
      </c>
      <c r="F1052">
        <v>5</v>
      </c>
      <c r="G1052">
        <v>1.5</v>
      </c>
      <c r="H1052">
        <f>IF(Tableau1[[#This Row],[Tranche RFR]]&gt;=2,Tableau1[[#This Row],[Tranche RFR]]-1,Tableau1[[#This Row],[Tranche RFR]])</f>
        <v>4</v>
      </c>
      <c r="I1052">
        <f>Tableau1[[#This Row],[RFR]]/Tableau1[[#This Row],[nb parts sans couple]]</f>
        <v>2983.5</v>
      </c>
      <c r="J1052" t="s">
        <v>77</v>
      </c>
      <c r="K1052" s="4">
        <f t="shared" si="16"/>
        <v>663</v>
      </c>
      <c r="L1052" s="49">
        <f>IF($K1052&lt;=hypothèses!$BG$2,1,IF(AND($K1052&gt;hypothèses!$BF$3,$K1052&lt;=hypothèses!$BG$3),2,IF(AND($K1052&gt;hypothèses!$BF$4,$K1052&lt;=hypothèses!$BG$4),3,IF(AND($K1052&gt;hypothèses!$BF$5,$K1052&lt;=hypothèses!$BG$5),4,IF(AND($K1052&gt;hypothèses!$BF$6,$K1052&lt;=hypothèses!$BG$6),5,IF(AND($K1052&gt;hypothèses!$BF$7,$K1052&lt;=hypothèses!$BG$7),6,IF(AND($K1052&gt;hypothèses!$BF$8,$K1052&lt;=hypothèses!$BG$8),7,IF(AND($K1052&gt;hypothèses!$BF$9,$K1052&lt;=hypothèses!$BG$9),8,IF(AND($K1052&gt;hypothèses!$BF$10,$K1052&lt;=hypothèses!$BG$10),9,IF(AND($K1052&gt;hypothèses!$BF$11,$K1052&lt;=hypothèses!$BG$11),10,IF(Tableau1[[#This Row],[QF mens]]&gt;hypothèses!BG1061,10,"")))))))))))</f>
        <v>4</v>
      </c>
      <c r="M1052" s="49">
        <f>IF($K1052&lt;=hypothèses!$BY$2,1,IF(AND($K1052&gt;hypothèses!$BX$3,$K1052&lt;=hypothèses!$BY$3),2,IF(AND($K1052&gt;hypothèses!$BX$4,$K1052&lt;=hypothèses!$BY$4),3,IF(AND($K1052&gt;hypothèses!$BX$5,$K1052&lt;=hypothèses!$BY$5),4,IF(AND($K1052&gt;hypothèses!$BX$6,$K1052&lt;=hypothèses!$BY$6),5,IF(AND($K1052&gt;hypothèses!$BX$7,$K1052&lt;=hypothèses!$BY$7),6,IF(AND($K1052&gt;hypothèses!$BX$8,$K1052&lt;=hypothèses!$BY$8),7,IF(AND($K1052&gt;hypothèses!$BX$9,$K1052&lt;=hypothèses!$BY$9),8,IF(AND($K1052&gt;hypothèses!$BX$10,$K1052&lt;=hypothèses!$BY$10),9,IF(AND($K1052&gt;hypothèses!$BX$11,$K1052&lt;=hypothèses!$BY$11),10,IF(Tableau1[[#This Row],[QF mens]]&gt;hypothèses!BH1061,10,"")))))))))))</f>
        <v>2</v>
      </c>
      <c r="N1052" s="49" t="s">
        <v>82</v>
      </c>
      <c r="O1052" s="49" t="s">
        <v>77</v>
      </c>
      <c r="P1052" s="49" t="s">
        <v>83</v>
      </c>
      <c r="Q1052" s="49" t="s">
        <v>82</v>
      </c>
      <c r="R1052" t="s">
        <v>14</v>
      </c>
      <c r="S1052">
        <v>1</v>
      </c>
      <c r="T1052">
        <v>30</v>
      </c>
      <c r="U1052" s="58" cm="1">
        <f t="array" ref="U105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1052" s="58">
        <f>IF(R1052="Tarif Frais de dossier",30,IF(T1052&lt;0,0,IF(AND(D1052=hypothèses!$BR$2,R1052=hypothèses!$BI$1),IF(K1052&lt;=hypothèses!$BP$2,hypothèses!$BS$2,IF(K1052&gt;=hypothèses!$BQ$2,hypothèses!$BT$2,K1052*hypothèses!$BU$2)),IF(AND(D1052=hypothèses!$BR$3,R1052=hypothèses!$BI$1),IF(K1052&lt;=hypothèses!$BP$3,hypothèses!$BS$3,IF(K1052&gt;=hypothèses!$BQ$3,hypothèses!$BT$3,K1052*hypothèses!$BU$3)),IF(AND(D1052=hypothèses!$BR$5,R1052=hypothèses!$BJ$1),IF(K1052&lt;=hypothèses!$BP$5,hypothèses!$BS$5,IF(K1052&gt;=hypothèses!$BQ$5,hypothèses!$BT$5,K1052*hypothèses!$BU$5)),IF(AND(D1052=hypothèses!$BR$6,R1052=hypothèses!$BJ$1),IF(K1052&lt;=hypothèses!$BP$6,hypothèses!$BS$6,IF(K1052&gt;=hypothèses!$BQ$6,hypothèses!$BT$6,K1052*hypothèses!$BU$6)),IF(AND(D1052=hypothèses!$BR$8,R1052=hypothèses!$BK$1),IF(K1052&lt;=hypothèses!$BP$8,hypothèses!$BS$8,IF(K1052&gt;=hypothèses!$BQ$8,hypothèses!$BT$8,K1052*hypothèses!$BU$8)),IF(AND(D1052=hypothèses!$BR$9,R1052=hypothèses!$BK$1),IF(K1052&lt;=hypothèses!$BP$9,hypothèses!$BS$9,IF(K1052&gt;=hypothèses!$BQ$9,hypothèses!$BT$9,K1052*hypothèses!$BU$9)),IF(AND(D1052=hypothèses!$BR$11,R1052=hypothèses!$BL$1),IF(K1052&lt;=hypothèses!$BP$11,hypothèses!$BS$11,IF(K1052&gt;=hypothèses!$BQ$11,hypothèses!$BT$11,K1052*hypothèses!$BU$11)),IF(AND(D1052=hypothèses!$BR$12,R1052=hypothèses!$BL$1),IF(K1052&lt;=hypothèses!$BP$12,hypothèses!$BS$12,IF(K1052&gt;=hypothèses!$BQ$12,hypothèses!$BT$12,K1052*hypothèses!$BU$12)),IF(AND(D1052=hypothèses!$BR$14,R1052=hypothèses!$BM$1),IF(K1052&lt;=hypothèses!$BP$14,hypothèses!$BS$14,IF(K1052&gt;=hypothèses!$BQ$14,hypothèses!$BT$14,K1052*hypothèses!$BU$14)),IF(AND(D1052=hypothèses!$BR$15,R1052=hypothèses!$BM$1),IF(K1052&lt;=hypothèses!$BP$15,hypothèses!$BS$15,IF(K1052&gt;=hypothèses!$BQ$15,hypothèses!$BT$15,K1052*hypothèses!$BU$15)),IF(AND(D1052=hypothèses!$BR$17,R1052=hypothèses!$BN$1),IF(K1052&lt;=hypothèses!$BP$17,hypothèses!$BS$17,IF(K1052&gt;=hypothèses!$BQ$17,hypothèses!$BT$17,K1052*hypothèses!$BU$17)),IF(AND(D1052=hypothèses!$BR$18,R1052=hypothèses!$BN$1),IF(K1052&lt;=hypothèses!$BP$18,hypothèses!$BS$18,IF(K1052&gt;=hypothèses!$BQ$18,hypothèses!$BT$18,K1052*hypothèses!$BU$18)),0))))))))))))))</f>
        <v>30</v>
      </c>
      <c r="W1052" cm="1">
        <f t="array" ref="W1052">IFERROR(IF(T1052&lt;0,0,IF(R1052="tarif frais de dossier",30,K1052*INDEX(hypothèses!$CC$2:$CR$21,MATCH(1,(K1052&gt;=hypothèses!$BX$2:$BX$21)*(K1052&lt;hypothèses!$BY$2:$BY$21)*(D1052="Villeurbanne")+(K1052&gt;=hypothèses!$BX$12:$BX$21)*(K1052&lt;hypothèses!$BY$12:$BY$21)*(D1052="Hors Villeurbanne"),0),CHOOSE(MATCH(R1052,{"tarif eveil";"tarif courant";"tarif pratiques collectives";"tarif troisième cycle renforcé PPES";"tarif cumul";"tarif location"},0),1,4,7,10,13,16)))),"")</f>
        <v>30</v>
      </c>
    </row>
    <row r="1053" spans="1:23">
      <c r="A1053" s="72" t="s">
        <v>71</v>
      </c>
      <c r="B1053" s="72" t="s">
        <v>72</v>
      </c>
      <c r="C1053" s="72" t="s">
        <v>73</v>
      </c>
      <c r="D1053" t="s">
        <v>86</v>
      </c>
      <c r="E1053" s="59">
        <v>11934</v>
      </c>
      <c r="F1053">
        <v>5</v>
      </c>
      <c r="G1053">
        <v>1.5</v>
      </c>
      <c r="H1053">
        <f>IF(Tableau1[[#This Row],[Tranche RFR]]&gt;=2,Tableau1[[#This Row],[Tranche RFR]]-1,Tableau1[[#This Row],[Tranche RFR]])</f>
        <v>4</v>
      </c>
      <c r="I1053">
        <f>Tableau1[[#This Row],[RFR]]/Tableau1[[#This Row],[nb parts sans couple]]</f>
        <v>2983.5</v>
      </c>
      <c r="J1053" t="s">
        <v>77</v>
      </c>
      <c r="K1053" s="4">
        <f t="shared" si="16"/>
        <v>663</v>
      </c>
      <c r="L1053" s="49">
        <f>IF($K1053&lt;=hypothèses!$BG$2,1,IF(AND($K1053&gt;hypothèses!$BF$3,$K1053&lt;=hypothèses!$BG$3),2,IF(AND($K1053&gt;hypothèses!$BF$4,$K1053&lt;=hypothèses!$BG$4),3,IF(AND($K1053&gt;hypothèses!$BF$5,$K1053&lt;=hypothèses!$BG$5),4,IF(AND($K1053&gt;hypothèses!$BF$6,$K1053&lt;=hypothèses!$BG$6),5,IF(AND($K1053&gt;hypothèses!$BF$7,$K1053&lt;=hypothèses!$BG$7),6,IF(AND($K1053&gt;hypothèses!$BF$8,$K1053&lt;=hypothèses!$BG$8),7,IF(AND($K1053&gt;hypothèses!$BF$9,$K1053&lt;=hypothèses!$BG$9),8,IF(AND($K1053&gt;hypothèses!$BF$10,$K1053&lt;=hypothèses!$BG$10),9,IF(AND($K1053&gt;hypothèses!$BF$11,$K1053&lt;=hypothèses!$BG$11),10,IF(Tableau1[[#This Row],[QF mens]]&gt;hypothèses!BG1062,10,"")))))))))))</f>
        <v>4</v>
      </c>
      <c r="M1053" s="49">
        <f>IF($K1053&lt;=hypothèses!$BY$2,1,IF(AND($K1053&gt;hypothèses!$BX$3,$K1053&lt;=hypothèses!$BY$3),2,IF(AND($K1053&gt;hypothèses!$BX$4,$K1053&lt;=hypothèses!$BY$4),3,IF(AND($K1053&gt;hypothèses!$BX$5,$K1053&lt;=hypothèses!$BY$5),4,IF(AND($K1053&gt;hypothèses!$BX$6,$K1053&lt;=hypothèses!$BY$6),5,IF(AND($K1053&gt;hypothèses!$BX$7,$K1053&lt;=hypothèses!$BY$7),6,IF(AND($K1053&gt;hypothèses!$BX$8,$K1053&lt;=hypothèses!$BY$8),7,IF(AND($K1053&gt;hypothèses!$BX$9,$K1053&lt;=hypothèses!$BY$9),8,IF(AND($K1053&gt;hypothèses!$BX$10,$K1053&lt;=hypothèses!$BY$10),9,IF(AND($K1053&gt;hypothèses!$BX$11,$K1053&lt;=hypothèses!$BY$11),10,IF(Tableau1[[#This Row],[QF mens]]&gt;hypothèses!BH1062,10,"")))))))))))</f>
        <v>2</v>
      </c>
      <c r="N1053" s="49" t="s">
        <v>82</v>
      </c>
      <c r="O1053" s="49" t="s">
        <v>77</v>
      </c>
      <c r="P1053" s="49" t="s">
        <v>83</v>
      </c>
      <c r="Q1053" s="49" t="s">
        <v>82</v>
      </c>
      <c r="R1053" t="s">
        <v>17</v>
      </c>
      <c r="S1053">
        <v>1.1000000000000001</v>
      </c>
      <c r="T1053">
        <v>174.9</v>
      </c>
      <c r="U1053" s="58" cm="1">
        <f t="array" ref="U105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276.11099999999999</v>
      </c>
      <c r="V1053" s="58">
        <f>IF(R1053="Tarif Frais de dossier",30,IF(T1053&lt;0,0,IF(AND(D1053=hypothèses!$BR$2,R1053=hypothèses!$BI$1),IF(K1053&lt;=hypothèses!$BP$2,hypothèses!$BS$2,IF(K1053&gt;=hypothèses!$BQ$2,hypothèses!$BT$2,K1053*hypothèses!$BU$2)),IF(AND(D1053=hypothèses!$BR$3,R1053=hypothèses!$BI$1),IF(K1053&lt;=hypothèses!$BP$3,hypothèses!$BS$3,IF(K1053&gt;=hypothèses!$BQ$3,hypothèses!$BT$3,K1053*hypothèses!$BU$3)),IF(AND(D1053=hypothèses!$BR$5,R1053=hypothèses!$BJ$1),IF(K1053&lt;=hypothèses!$BP$5,hypothèses!$BS$5,IF(K1053&gt;=hypothèses!$BQ$5,hypothèses!$BT$5,K1053*hypothèses!$BU$5)),IF(AND(D1053=hypothèses!$BR$6,R1053=hypothèses!$BJ$1),IF(K1053&lt;=hypothèses!$BP$6,hypothèses!$BS$6,IF(K1053&gt;=hypothèses!$BQ$6,hypothèses!$BT$6,K1053*hypothèses!$BU$6)),IF(AND(D1053=hypothèses!$BR$8,R1053=hypothèses!$BK$1),IF(K1053&lt;=hypothèses!$BP$8,hypothèses!$BS$8,IF(K1053&gt;=hypothèses!$BQ$8,hypothèses!$BT$8,K1053*hypothèses!$BU$8)),IF(AND(D1053=hypothèses!$BR$9,R1053=hypothèses!$BK$1),IF(K1053&lt;=hypothèses!$BP$9,hypothèses!$BS$9,IF(K1053&gt;=hypothèses!$BQ$9,hypothèses!$BT$9,K1053*hypothèses!$BU$9)),IF(AND(D1053=hypothèses!$BR$11,R1053=hypothèses!$BL$1),IF(K1053&lt;=hypothèses!$BP$11,hypothèses!$BS$11,IF(K1053&gt;=hypothèses!$BQ$11,hypothèses!$BT$11,K1053*hypothèses!$BU$11)),IF(AND(D1053=hypothèses!$BR$12,R1053=hypothèses!$BL$1),IF(K1053&lt;=hypothèses!$BP$12,hypothèses!$BS$12,IF(K1053&gt;=hypothèses!$BQ$12,hypothèses!$BT$12,K1053*hypothèses!$BU$12)),IF(AND(D1053=hypothèses!$BR$14,R1053=hypothèses!$BM$1),IF(K1053&lt;=hypothèses!$BP$14,hypothèses!$BS$14,IF(K1053&gt;=hypothèses!$BQ$14,hypothèses!$BT$14,K1053*hypothèses!$BU$14)),IF(AND(D1053=hypothèses!$BR$15,R1053=hypothèses!$BM$1),IF(K1053&lt;=hypothèses!$BP$15,hypothèses!$BS$15,IF(K1053&gt;=hypothèses!$BQ$15,hypothèses!$BT$15,K1053*hypothèses!$BU$15)),IF(AND(D1053=hypothèses!$BR$17,R1053=hypothèses!$BN$1),IF(K1053&lt;=hypothèses!$BP$17,hypothèses!$BS$17,IF(K1053&gt;=hypothèses!$BQ$17,hypothèses!$BT$17,K1053*hypothèses!$BU$17)),IF(AND(D1053=hypothèses!$BR$18,R1053=hypothèses!$BN$1),IF(K1053&lt;=hypothèses!$BP$18,hypothèses!$BS$18,IF(K1053&gt;=hypothèses!$BQ$18,hypothèses!$BT$18,K1053*hypothèses!$BU$18)),0))))))))))))))</f>
        <v>109.39500000000001</v>
      </c>
      <c r="W1053" t="str" cm="1">
        <f t="array" ref="W1053">IFERROR(IF(T1053&lt;0,0,IF(R1053="tarif frais de dossier",30,K1053*INDEX(hypothèses!$CC$2:$CR$21,MATCH(1,(K1053&gt;=hypothèses!$BX$2:$BX$21)*(K1053&lt;hypothèses!$BY$2:$BY$21)*(D1053="Villeurbanne")+(K1053&gt;=hypothèses!$BX$12:$BX$21)*(K1053&lt;hypothèses!$BY$12:$BY$21)*(D1053="Hors Villeurbanne"),0),CHOOSE(MATCH(R1053,{"tarif eveil";"tarif courant";"tarif pratiques collectives";"tarif troisième cycle renforcé PPES";"tarif cumul";"tarif location"},0),1,4,7,10,13,16)))),"")</f>
        <v/>
      </c>
    </row>
    <row r="1054" spans="1:23">
      <c r="A1054" s="71" t="s">
        <v>71</v>
      </c>
      <c r="B1054" s="71" t="s">
        <v>72</v>
      </c>
      <c r="C1054" s="71" t="s">
        <v>73</v>
      </c>
      <c r="D1054" t="s">
        <v>70</v>
      </c>
      <c r="E1054" s="59">
        <v>19661</v>
      </c>
      <c r="F1054">
        <v>8</v>
      </c>
      <c r="G1054">
        <v>1</v>
      </c>
      <c r="H1054">
        <f>IF(Tableau1[[#This Row],[Tranche RFR]]&gt;=2,Tableau1[[#This Row],[Tranche RFR]]-1,Tableau1[[#This Row],[Tranche RFR]])</f>
        <v>7</v>
      </c>
      <c r="I1054">
        <f>Tableau1[[#This Row],[RFR]]/Tableau1[[#This Row],[nb parts sans couple]]</f>
        <v>2808.7142857142858</v>
      </c>
      <c r="J1054" t="s">
        <v>77</v>
      </c>
      <c r="K1054" s="4">
        <f t="shared" si="16"/>
        <v>1638.4166666666667</v>
      </c>
      <c r="L1054" s="49">
        <f>IF($K1054&lt;=hypothèses!$BG$2,1,IF(AND($K1054&gt;hypothèses!$BF$3,$K1054&lt;=hypothèses!$BG$3),2,IF(AND($K1054&gt;hypothèses!$BF$4,$K1054&lt;=hypothèses!$BG$4),3,IF(AND($K1054&gt;hypothèses!$BF$5,$K1054&lt;=hypothèses!$BG$5),4,IF(AND($K1054&gt;hypothèses!$BF$6,$K1054&lt;=hypothèses!$BG$6),5,IF(AND($K1054&gt;hypothèses!$BF$7,$K1054&lt;=hypothèses!$BG$7),6,IF(AND($K1054&gt;hypothèses!$BF$8,$K1054&lt;=hypothèses!$BG$8),7,IF(AND($K1054&gt;hypothèses!$BF$9,$K1054&lt;=hypothèses!$BG$9),8,IF(AND($K1054&gt;hypothèses!$BF$10,$K1054&lt;=hypothèses!$BG$10),9,IF(AND($K1054&gt;hypothèses!$BF$11,$K1054&lt;=hypothèses!$BG$11),10,IF(Tableau1[[#This Row],[QF mens]]&gt;hypothèses!BG1063,10,"")))))))))))</f>
        <v>8</v>
      </c>
      <c r="M1054" s="49">
        <f>IF($K1054&lt;=hypothèses!$BY$2,1,IF(AND($K1054&gt;hypothèses!$BX$3,$K1054&lt;=hypothèses!$BY$3),2,IF(AND($K1054&gt;hypothèses!$BX$4,$K1054&lt;=hypothèses!$BY$4),3,IF(AND($K1054&gt;hypothèses!$BX$5,$K1054&lt;=hypothèses!$BY$5),4,IF(AND($K1054&gt;hypothèses!$BX$6,$K1054&lt;=hypothèses!$BY$6),5,IF(AND($K1054&gt;hypothèses!$BX$7,$K1054&lt;=hypothèses!$BY$7),6,IF(AND($K1054&gt;hypothèses!$BX$8,$K1054&lt;=hypothèses!$BY$8),7,IF(AND($K1054&gt;hypothèses!$BX$9,$K1054&lt;=hypothèses!$BY$9),8,IF(AND($K1054&gt;hypothèses!$BX$10,$K1054&lt;=hypothèses!$BY$10),9,IF(AND($K1054&gt;hypothèses!$BX$11,$K1054&lt;=hypothèses!$BY$11),10,IF(Tableau1[[#This Row],[QF mens]]&gt;hypothèses!BH1063,10,"")))))))))))</f>
        <v>8</v>
      </c>
      <c r="N1054" s="49" t="s">
        <v>82</v>
      </c>
      <c r="O1054" s="49" t="s">
        <v>77</v>
      </c>
      <c r="P1054" s="49" t="s">
        <v>83</v>
      </c>
      <c r="Q1054" s="49" t="s">
        <v>82</v>
      </c>
      <c r="R1054" t="s">
        <v>17</v>
      </c>
      <c r="S1054">
        <v>1.1000000000000001</v>
      </c>
      <c r="T1054">
        <v>91.3</v>
      </c>
      <c r="U1054" s="58" cm="1">
        <f t="array" ref="U105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437.041</v>
      </c>
      <c r="V1054" s="58">
        <f>IF(R1054="Tarif Frais de dossier",30,IF(T1054&lt;0,0,IF(AND(D1054=hypothèses!$BR$2,R1054=hypothèses!$BI$1),IF(K1054&lt;=hypothèses!$BP$2,hypothèses!$BS$2,IF(K1054&gt;=hypothèses!$BQ$2,hypothèses!$BT$2,K1054*hypothèses!$BU$2)),IF(AND(D1054=hypothèses!$BR$3,R1054=hypothèses!$BI$1),IF(K1054&lt;=hypothèses!$BP$3,hypothèses!$BS$3,IF(K1054&gt;=hypothèses!$BQ$3,hypothèses!$BT$3,K1054*hypothèses!$BU$3)),IF(AND(D1054=hypothèses!$BR$5,R1054=hypothèses!$BJ$1),IF(K1054&lt;=hypothèses!$BP$5,hypothèses!$BS$5,IF(K1054&gt;=hypothèses!$BQ$5,hypothèses!$BT$5,K1054*hypothèses!$BU$5)),IF(AND(D1054=hypothèses!$BR$6,R1054=hypothèses!$BJ$1),IF(K1054&lt;=hypothèses!$BP$6,hypothèses!$BS$6,IF(K1054&gt;=hypothèses!$BQ$6,hypothèses!$BT$6,K1054*hypothèses!$BU$6)),IF(AND(D1054=hypothèses!$BR$8,R1054=hypothèses!$BK$1),IF(K1054&lt;=hypothèses!$BP$8,hypothèses!$BS$8,IF(K1054&gt;=hypothèses!$BQ$8,hypothèses!$BT$8,K1054*hypothèses!$BU$8)),IF(AND(D1054=hypothèses!$BR$9,R1054=hypothèses!$BK$1),IF(K1054&lt;=hypothèses!$BP$9,hypothèses!$BS$9,IF(K1054&gt;=hypothèses!$BQ$9,hypothèses!$BT$9,K1054*hypothèses!$BU$9)),IF(AND(D1054=hypothèses!$BR$11,R1054=hypothèses!$BL$1),IF(K1054&lt;=hypothèses!$BP$11,hypothèses!$BS$11,IF(K1054&gt;=hypothèses!$BQ$11,hypothèses!$BT$11,K1054*hypothèses!$BU$11)),IF(AND(D1054=hypothèses!$BR$12,R1054=hypothèses!$BL$1),IF(K1054&lt;=hypothèses!$BP$12,hypothèses!$BS$12,IF(K1054&gt;=hypothèses!$BQ$12,hypothèses!$BT$12,K1054*hypothèses!$BU$12)),IF(AND(D1054=hypothèses!$BR$14,R1054=hypothèses!$BM$1),IF(K1054&lt;=hypothèses!$BP$14,hypothèses!$BS$14,IF(K1054&gt;=hypothèses!$BQ$14,hypothèses!$BT$14,K1054*hypothèses!$BU$14)),IF(AND(D1054=hypothèses!$BR$15,R1054=hypothèses!$BM$1),IF(K1054&lt;=hypothèses!$BP$15,hypothèses!$BS$15,IF(K1054&gt;=hypothèses!$BQ$15,hypothèses!$BT$15,K1054*hypothèses!$BU$15)),IF(AND(D1054=hypothèses!$BR$17,R1054=hypothèses!$BN$1),IF(K1054&lt;=hypothèses!$BP$17,hypothèses!$BS$17,IF(K1054&gt;=hypothèses!$BQ$17,hypothèses!$BT$17,K1054*hypothèses!$BU$17)),IF(AND(D1054=hypothèses!$BR$18,R1054=hypothèses!$BN$1),IF(K1054&lt;=hypothèses!$BP$18,hypothèses!$BS$18,IF(K1054&gt;=hypothèses!$BQ$18,hypothèses!$BT$18,K1054*hypothèses!$BU$18)),0))))))))))))))</f>
        <v>216.27100000000002</v>
      </c>
      <c r="W1054" t="str" cm="1">
        <f t="array" ref="W1054">IFERROR(IF(T1054&lt;0,0,IF(R1054="tarif frais de dossier",30,K1054*INDEX(hypothèses!$CC$2:$CR$21,MATCH(1,(K1054&gt;=hypothèses!$BX$2:$BX$21)*(K1054&lt;hypothèses!$BY$2:$BY$21)*(D1054="Villeurbanne")+(K1054&gt;=hypothèses!$BX$12:$BX$21)*(K1054&lt;hypothèses!$BY$12:$BY$21)*(D1054="Hors Villeurbanne"),0),CHOOSE(MATCH(R1054,{"tarif eveil";"tarif courant";"tarif pratiques collectives";"tarif troisième cycle renforcé PPES";"tarif cumul";"tarif location"},0),1,4,7,10,13,16)))),"")</f>
        <v/>
      </c>
    </row>
    <row r="1055" spans="1:23">
      <c r="A1055" s="72" t="s">
        <v>71</v>
      </c>
      <c r="B1055" s="72" t="s">
        <v>72</v>
      </c>
      <c r="C1055" s="72" t="s">
        <v>73</v>
      </c>
      <c r="D1055" t="s">
        <v>70</v>
      </c>
      <c r="E1055" s="59">
        <v>19661</v>
      </c>
      <c r="F1055">
        <v>8</v>
      </c>
      <c r="G1055">
        <v>1</v>
      </c>
      <c r="H1055">
        <f>IF(Tableau1[[#This Row],[Tranche RFR]]&gt;=2,Tableau1[[#This Row],[Tranche RFR]]-1,Tableau1[[#This Row],[Tranche RFR]])</f>
        <v>7</v>
      </c>
      <c r="I1055">
        <f>Tableau1[[#This Row],[RFR]]/Tableau1[[#This Row],[nb parts sans couple]]</f>
        <v>2808.7142857142858</v>
      </c>
      <c r="J1055" t="s">
        <v>77</v>
      </c>
      <c r="K1055" s="4">
        <f t="shared" si="16"/>
        <v>1638.4166666666667</v>
      </c>
      <c r="L1055" s="49">
        <f>IF($K1055&lt;=hypothèses!$BG$2,1,IF(AND($K1055&gt;hypothèses!$BF$3,$K1055&lt;=hypothèses!$BG$3),2,IF(AND($K1055&gt;hypothèses!$BF$4,$K1055&lt;=hypothèses!$BG$4),3,IF(AND($K1055&gt;hypothèses!$BF$5,$K1055&lt;=hypothèses!$BG$5),4,IF(AND($K1055&gt;hypothèses!$BF$6,$K1055&lt;=hypothèses!$BG$6),5,IF(AND($K1055&gt;hypothèses!$BF$7,$K1055&lt;=hypothèses!$BG$7),6,IF(AND($K1055&gt;hypothèses!$BF$8,$K1055&lt;=hypothèses!$BG$8),7,IF(AND($K1055&gt;hypothèses!$BF$9,$K1055&lt;=hypothèses!$BG$9),8,IF(AND($K1055&gt;hypothèses!$BF$10,$K1055&lt;=hypothèses!$BG$10),9,IF(AND($K1055&gt;hypothèses!$BF$11,$K1055&lt;=hypothèses!$BG$11),10,IF(Tableau1[[#This Row],[QF mens]]&gt;hypothèses!BG1064,10,"")))))))))))</f>
        <v>8</v>
      </c>
      <c r="M1055" s="49">
        <f>IF($K1055&lt;=hypothèses!$BY$2,1,IF(AND($K1055&gt;hypothèses!$BX$3,$K1055&lt;=hypothèses!$BY$3),2,IF(AND($K1055&gt;hypothèses!$BX$4,$K1055&lt;=hypothèses!$BY$4),3,IF(AND($K1055&gt;hypothèses!$BX$5,$K1055&lt;=hypothèses!$BY$5),4,IF(AND($K1055&gt;hypothèses!$BX$6,$K1055&lt;=hypothèses!$BY$6),5,IF(AND($K1055&gt;hypothèses!$BX$7,$K1055&lt;=hypothèses!$BY$7),6,IF(AND($K1055&gt;hypothèses!$BX$8,$K1055&lt;=hypothèses!$BY$8),7,IF(AND($K1055&gt;hypothèses!$BX$9,$K1055&lt;=hypothèses!$BY$9),8,IF(AND($K1055&gt;hypothèses!$BX$10,$K1055&lt;=hypothèses!$BY$10),9,IF(AND($K1055&gt;hypothèses!$BX$11,$K1055&lt;=hypothèses!$BY$11),10,IF(Tableau1[[#This Row],[QF mens]]&gt;hypothèses!BH1064,10,"")))))))))))</f>
        <v>8</v>
      </c>
      <c r="N1055" s="49" t="s">
        <v>82</v>
      </c>
      <c r="O1055" s="49" t="s">
        <v>77</v>
      </c>
      <c r="P1055" s="49" t="s">
        <v>83</v>
      </c>
      <c r="Q1055" s="49" t="s">
        <v>82</v>
      </c>
      <c r="R1055" t="s">
        <v>14</v>
      </c>
      <c r="S1055">
        <v>1</v>
      </c>
      <c r="T1055">
        <v>30</v>
      </c>
      <c r="U1055" s="58" cm="1">
        <f t="array" ref="U105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1055" s="58">
        <f>IF(R1055="Tarif Frais de dossier",30,IF(T1055&lt;0,0,IF(AND(D1055=hypothèses!$BR$2,R1055=hypothèses!$BI$1),IF(K1055&lt;=hypothèses!$BP$2,hypothèses!$BS$2,IF(K1055&gt;=hypothèses!$BQ$2,hypothèses!$BT$2,K1055*hypothèses!$BU$2)),IF(AND(D1055=hypothèses!$BR$3,R1055=hypothèses!$BI$1),IF(K1055&lt;=hypothèses!$BP$3,hypothèses!$BS$3,IF(K1055&gt;=hypothèses!$BQ$3,hypothèses!$BT$3,K1055*hypothèses!$BU$3)),IF(AND(D1055=hypothèses!$BR$5,R1055=hypothèses!$BJ$1),IF(K1055&lt;=hypothèses!$BP$5,hypothèses!$BS$5,IF(K1055&gt;=hypothèses!$BQ$5,hypothèses!$BT$5,K1055*hypothèses!$BU$5)),IF(AND(D1055=hypothèses!$BR$6,R1055=hypothèses!$BJ$1),IF(K1055&lt;=hypothèses!$BP$6,hypothèses!$BS$6,IF(K1055&gt;=hypothèses!$BQ$6,hypothèses!$BT$6,K1055*hypothèses!$BU$6)),IF(AND(D1055=hypothèses!$BR$8,R1055=hypothèses!$BK$1),IF(K1055&lt;=hypothèses!$BP$8,hypothèses!$BS$8,IF(K1055&gt;=hypothèses!$BQ$8,hypothèses!$BT$8,K1055*hypothèses!$BU$8)),IF(AND(D1055=hypothèses!$BR$9,R1055=hypothèses!$BK$1),IF(K1055&lt;=hypothèses!$BP$9,hypothèses!$BS$9,IF(K1055&gt;=hypothèses!$BQ$9,hypothèses!$BT$9,K1055*hypothèses!$BU$9)),IF(AND(D1055=hypothèses!$BR$11,R1055=hypothèses!$BL$1),IF(K1055&lt;=hypothèses!$BP$11,hypothèses!$BS$11,IF(K1055&gt;=hypothèses!$BQ$11,hypothèses!$BT$11,K1055*hypothèses!$BU$11)),IF(AND(D1055=hypothèses!$BR$12,R1055=hypothèses!$BL$1),IF(K1055&lt;=hypothèses!$BP$12,hypothèses!$BS$12,IF(K1055&gt;=hypothèses!$BQ$12,hypothèses!$BT$12,K1055*hypothèses!$BU$12)),IF(AND(D1055=hypothèses!$BR$14,R1055=hypothèses!$BM$1),IF(K1055&lt;=hypothèses!$BP$14,hypothèses!$BS$14,IF(K1055&gt;=hypothèses!$BQ$14,hypothèses!$BT$14,K1055*hypothèses!$BU$14)),IF(AND(D1055=hypothèses!$BR$15,R1055=hypothèses!$BM$1),IF(K1055&lt;=hypothèses!$BP$15,hypothèses!$BS$15,IF(K1055&gt;=hypothèses!$BQ$15,hypothèses!$BT$15,K1055*hypothèses!$BU$15)),IF(AND(D1055=hypothèses!$BR$17,R1055=hypothèses!$BN$1),IF(K1055&lt;=hypothèses!$BP$17,hypothèses!$BS$17,IF(K1055&gt;=hypothèses!$BQ$17,hypothèses!$BT$17,K1055*hypothèses!$BU$17)),IF(AND(D1055=hypothèses!$BR$18,R1055=hypothèses!$BN$1),IF(K1055&lt;=hypothèses!$BP$18,hypothèses!$BS$18,IF(K1055&gt;=hypothèses!$BQ$18,hypothèses!$BT$18,K1055*hypothèses!$BU$18)),0))))))))))))))</f>
        <v>30</v>
      </c>
      <c r="W1055" cm="1">
        <f t="array" ref="W1055">IFERROR(IF(T1055&lt;0,0,IF(R1055="tarif frais de dossier",30,K1055*INDEX(hypothèses!$CC$2:$CR$21,MATCH(1,(K1055&gt;=hypothèses!$BX$2:$BX$21)*(K1055&lt;hypothèses!$BY$2:$BY$21)*(D1055="Villeurbanne")+(K1055&gt;=hypothèses!$BX$12:$BX$21)*(K1055&lt;hypothèses!$BY$12:$BY$21)*(D1055="Hors Villeurbanne"),0),CHOOSE(MATCH(R1055,{"tarif eveil";"tarif courant";"tarif pratiques collectives";"tarif troisième cycle renforcé PPES";"tarif cumul";"tarif location"},0),1,4,7,10,13,16)))),"")</f>
        <v>30</v>
      </c>
    </row>
    <row r="1056" spans="1:23">
      <c r="A1056" s="71" t="s">
        <v>71</v>
      </c>
      <c r="B1056" s="71" t="s">
        <v>72</v>
      </c>
      <c r="C1056" s="71" t="s">
        <v>73</v>
      </c>
      <c r="D1056" t="s">
        <v>70</v>
      </c>
      <c r="E1056" s="59">
        <v>926</v>
      </c>
      <c r="F1056">
        <v>1</v>
      </c>
      <c r="G1056">
        <v>1</v>
      </c>
      <c r="H1056">
        <f>IF(Tableau1[[#This Row],[Tranche RFR]]&gt;=2,Tableau1[[#This Row],[Tranche RFR]]-1,Tableau1[[#This Row],[Tranche RFR]])</f>
        <v>1</v>
      </c>
      <c r="I1056">
        <f>Tableau1[[#This Row],[RFR]]/Tableau1[[#This Row],[nb parts sans couple]]</f>
        <v>926</v>
      </c>
      <c r="J1056" t="s">
        <v>77</v>
      </c>
      <c r="K1056" s="4">
        <f t="shared" si="16"/>
        <v>77.166666666666671</v>
      </c>
      <c r="L1056" s="49">
        <f>IF($K1056&lt;=hypothèses!$BG$2,1,IF(AND($K1056&gt;hypothèses!$BF$3,$K1056&lt;=hypothèses!$BG$3),2,IF(AND($K1056&gt;hypothèses!$BF$4,$K1056&lt;=hypothèses!$BG$4),3,IF(AND($K1056&gt;hypothèses!$BF$5,$K1056&lt;=hypothèses!$BG$5),4,IF(AND($K1056&gt;hypothèses!$BF$6,$K1056&lt;=hypothèses!$BG$6),5,IF(AND($K1056&gt;hypothèses!$BF$7,$K1056&lt;=hypothèses!$BG$7),6,IF(AND($K1056&gt;hypothèses!$BF$8,$K1056&lt;=hypothèses!$BG$8),7,IF(AND($K1056&gt;hypothèses!$BF$9,$K1056&lt;=hypothèses!$BG$9),8,IF(AND($K1056&gt;hypothèses!$BF$10,$K1056&lt;=hypothèses!$BG$10),9,IF(AND($K1056&gt;hypothèses!$BF$11,$K1056&lt;=hypothèses!$BG$11),10,IF(Tableau1[[#This Row],[QF mens]]&gt;hypothèses!BG1065,10,"")))))))))))</f>
        <v>1</v>
      </c>
      <c r="M1056" s="49">
        <f>IF($K1056&lt;=hypothèses!$BY$2,1,IF(AND($K1056&gt;hypothèses!$BX$3,$K1056&lt;=hypothèses!$BY$3),2,IF(AND($K1056&gt;hypothèses!$BX$4,$K1056&lt;=hypothèses!$BY$4),3,IF(AND($K1056&gt;hypothèses!$BX$5,$K1056&lt;=hypothèses!$BY$5),4,IF(AND($K1056&gt;hypothèses!$BX$6,$K1056&lt;=hypothèses!$BY$6),5,IF(AND($K1056&gt;hypothèses!$BX$7,$K1056&lt;=hypothèses!$BY$7),6,IF(AND($K1056&gt;hypothèses!$BX$8,$K1056&lt;=hypothèses!$BY$8),7,IF(AND($K1056&gt;hypothèses!$BX$9,$K1056&lt;=hypothèses!$BY$9),8,IF(AND($K1056&gt;hypothèses!$BX$10,$K1056&lt;=hypothèses!$BY$10),9,IF(AND($K1056&gt;hypothèses!$BX$11,$K1056&lt;=hypothèses!$BY$11),10,IF(Tableau1[[#This Row],[QF mens]]&gt;hypothèses!BH1065,10,"")))))))))))</f>
        <v>1</v>
      </c>
      <c r="N1056" s="49" t="s">
        <v>82</v>
      </c>
      <c r="O1056" s="49" t="s">
        <v>77</v>
      </c>
      <c r="P1056" s="49" t="s">
        <v>83</v>
      </c>
      <c r="Q1056" s="49" t="s">
        <v>82</v>
      </c>
      <c r="R1056" t="s">
        <v>17</v>
      </c>
      <c r="S1056">
        <v>1.1000000000000001</v>
      </c>
      <c r="T1056">
        <v>72.599999999999994</v>
      </c>
      <c r="U1056" s="58" cm="1">
        <f t="array" ref="U105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72.600000000000009</v>
      </c>
      <c r="V1056" s="58">
        <f>IF(R1056="Tarif Frais de dossier",30,IF(T1056&lt;0,0,IF(AND(D1056=hypothèses!$BR$2,R1056=hypothèses!$BI$1),IF(K1056&lt;=hypothèses!$BP$2,hypothèses!$BS$2,IF(K1056&gt;=hypothèses!$BQ$2,hypothèses!$BT$2,K1056*hypothèses!$BU$2)),IF(AND(D1056=hypothèses!$BR$3,R1056=hypothèses!$BI$1),IF(K1056&lt;=hypothèses!$BP$3,hypothèses!$BS$3,IF(K1056&gt;=hypothèses!$BQ$3,hypothèses!$BT$3,K1056*hypothèses!$BU$3)),IF(AND(D1056=hypothèses!$BR$5,R1056=hypothèses!$BJ$1),IF(K1056&lt;=hypothèses!$BP$5,hypothèses!$BS$5,IF(K1056&gt;=hypothèses!$BQ$5,hypothèses!$BT$5,K1056*hypothèses!$BU$5)),IF(AND(D1056=hypothèses!$BR$6,R1056=hypothèses!$BJ$1),IF(K1056&lt;=hypothèses!$BP$6,hypothèses!$BS$6,IF(K1056&gt;=hypothèses!$BQ$6,hypothèses!$BT$6,K1056*hypothèses!$BU$6)),IF(AND(D1056=hypothèses!$BR$8,R1056=hypothèses!$BK$1),IF(K1056&lt;=hypothèses!$BP$8,hypothèses!$BS$8,IF(K1056&gt;=hypothèses!$BQ$8,hypothèses!$BT$8,K1056*hypothèses!$BU$8)),IF(AND(D1056=hypothèses!$BR$9,R1056=hypothèses!$BK$1),IF(K1056&lt;=hypothèses!$BP$9,hypothèses!$BS$9,IF(K1056&gt;=hypothèses!$BQ$9,hypothèses!$BT$9,K1056*hypothèses!$BU$9)),IF(AND(D1056=hypothèses!$BR$11,R1056=hypothèses!$BL$1),IF(K1056&lt;=hypothèses!$BP$11,hypothèses!$BS$11,IF(K1056&gt;=hypothèses!$BQ$11,hypothèses!$BT$11,K1056*hypothèses!$BU$11)),IF(AND(D1056=hypothèses!$BR$12,R1056=hypothèses!$BL$1),IF(K1056&lt;=hypothèses!$BP$12,hypothèses!$BS$12,IF(K1056&gt;=hypothèses!$BQ$12,hypothèses!$BT$12,K1056*hypothèses!$BU$12)),IF(AND(D1056=hypothèses!$BR$14,R1056=hypothèses!$BM$1),IF(K1056&lt;=hypothèses!$BP$14,hypothèses!$BS$14,IF(K1056&gt;=hypothèses!$BQ$14,hypothèses!$BT$14,K1056*hypothèses!$BU$14)),IF(AND(D1056=hypothèses!$BR$15,R1056=hypothèses!$BM$1),IF(K1056&lt;=hypothèses!$BP$15,hypothèses!$BS$15,IF(K1056&gt;=hypothèses!$BQ$15,hypothèses!$BT$15,K1056*hypothèses!$BU$15)),IF(AND(D1056=hypothèses!$BR$17,R1056=hypothèses!$BN$1),IF(K1056&lt;=hypothèses!$BP$17,hypothèses!$BS$17,IF(K1056&gt;=hypothèses!$BQ$17,hypothèses!$BT$17,K1056*hypothèses!$BU$17)),IF(AND(D1056=hypothèses!$BR$18,R1056=hypothèses!$BN$1),IF(K1056&lt;=hypothèses!$BP$18,hypothèses!$BS$18,IF(K1056&gt;=hypothèses!$BQ$18,hypothèses!$BT$18,K1056*hypothèses!$BU$18)),0))))))))))))))</f>
        <v>66</v>
      </c>
      <c r="W1056" t="str" cm="1">
        <f t="array" ref="W1056">IFERROR(IF(T1056&lt;0,0,IF(R1056="tarif frais de dossier",30,K1056*INDEX(hypothèses!$CC$2:$CR$21,MATCH(1,(K1056&gt;=hypothèses!$BX$2:$BX$21)*(K1056&lt;hypothèses!$BY$2:$BY$21)*(D1056="Villeurbanne")+(K1056&gt;=hypothèses!$BX$12:$BX$21)*(K1056&lt;hypothèses!$BY$12:$BY$21)*(D1056="Hors Villeurbanne"),0),CHOOSE(MATCH(R1056,{"tarif eveil";"tarif courant";"tarif pratiques collectives";"tarif troisième cycle renforcé PPES";"tarif cumul";"tarif location"},0),1,4,7,10,13,16)))),"")</f>
        <v/>
      </c>
    </row>
    <row r="1057" spans="1:23">
      <c r="A1057" s="72" t="s">
        <v>71</v>
      </c>
      <c r="B1057" s="72" t="s">
        <v>72</v>
      </c>
      <c r="C1057" s="72" t="s">
        <v>73</v>
      </c>
      <c r="D1057" t="s">
        <v>70</v>
      </c>
      <c r="E1057" s="59">
        <v>926</v>
      </c>
      <c r="F1057">
        <v>1</v>
      </c>
      <c r="G1057">
        <v>1</v>
      </c>
      <c r="H1057">
        <f>IF(Tableau1[[#This Row],[Tranche RFR]]&gt;=2,Tableau1[[#This Row],[Tranche RFR]]-1,Tableau1[[#This Row],[Tranche RFR]])</f>
        <v>1</v>
      </c>
      <c r="I1057">
        <f>Tableau1[[#This Row],[RFR]]/Tableau1[[#This Row],[nb parts sans couple]]</f>
        <v>926</v>
      </c>
      <c r="J1057" t="s">
        <v>77</v>
      </c>
      <c r="K1057" s="4">
        <f t="shared" si="16"/>
        <v>77.166666666666671</v>
      </c>
      <c r="L1057" s="49">
        <f>IF($K1057&lt;=hypothèses!$BG$2,1,IF(AND($K1057&gt;hypothèses!$BF$3,$K1057&lt;=hypothèses!$BG$3),2,IF(AND($K1057&gt;hypothèses!$BF$4,$K1057&lt;=hypothèses!$BG$4),3,IF(AND($K1057&gt;hypothèses!$BF$5,$K1057&lt;=hypothèses!$BG$5),4,IF(AND($K1057&gt;hypothèses!$BF$6,$K1057&lt;=hypothèses!$BG$6),5,IF(AND($K1057&gt;hypothèses!$BF$7,$K1057&lt;=hypothèses!$BG$7),6,IF(AND($K1057&gt;hypothèses!$BF$8,$K1057&lt;=hypothèses!$BG$8),7,IF(AND($K1057&gt;hypothèses!$BF$9,$K1057&lt;=hypothèses!$BG$9),8,IF(AND($K1057&gt;hypothèses!$BF$10,$K1057&lt;=hypothèses!$BG$10),9,IF(AND($K1057&gt;hypothèses!$BF$11,$K1057&lt;=hypothèses!$BG$11),10,IF(Tableau1[[#This Row],[QF mens]]&gt;hypothèses!BG1066,10,"")))))))))))</f>
        <v>1</v>
      </c>
      <c r="M1057" s="49">
        <f>IF($K1057&lt;=hypothèses!$BY$2,1,IF(AND($K1057&gt;hypothèses!$BX$3,$K1057&lt;=hypothèses!$BY$3),2,IF(AND($K1057&gt;hypothèses!$BX$4,$K1057&lt;=hypothèses!$BY$4),3,IF(AND($K1057&gt;hypothèses!$BX$5,$K1057&lt;=hypothèses!$BY$5),4,IF(AND($K1057&gt;hypothèses!$BX$6,$K1057&lt;=hypothèses!$BY$6),5,IF(AND($K1057&gt;hypothèses!$BX$7,$K1057&lt;=hypothèses!$BY$7),6,IF(AND($K1057&gt;hypothèses!$BX$8,$K1057&lt;=hypothèses!$BY$8),7,IF(AND($K1057&gt;hypothèses!$BX$9,$K1057&lt;=hypothèses!$BY$9),8,IF(AND($K1057&gt;hypothèses!$BX$10,$K1057&lt;=hypothèses!$BY$10),9,IF(AND($K1057&gt;hypothèses!$BX$11,$K1057&lt;=hypothèses!$BY$11),10,IF(Tableau1[[#This Row],[QF mens]]&gt;hypothèses!BH1066,10,"")))))))))))</f>
        <v>1</v>
      </c>
      <c r="N1057" s="49" t="s">
        <v>82</v>
      </c>
      <c r="O1057" s="49" t="s">
        <v>77</v>
      </c>
      <c r="P1057" s="49" t="s">
        <v>83</v>
      </c>
      <c r="Q1057" s="49" t="s">
        <v>82</v>
      </c>
      <c r="R1057" t="s">
        <v>14</v>
      </c>
      <c r="S1057">
        <v>1</v>
      </c>
      <c r="T1057">
        <v>30</v>
      </c>
      <c r="U1057" s="58" cm="1">
        <f t="array" ref="U105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1057" s="58">
        <f>IF(R1057="Tarif Frais de dossier",30,IF(T1057&lt;0,0,IF(AND(D1057=hypothèses!$BR$2,R1057=hypothèses!$BI$1),IF(K1057&lt;=hypothèses!$BP$2,hypothèses!$BS$2,IF(K1057&gt;=hypothèses!$BQ$2,hypothèses!$BT$2,K1057*hypothèses!$BU$2)),IF(AND(D1057=hypothèses!$BR$3,R1057=hypothèses!$BI$1),IF(K1057&lt;=hypothèses!$BP$3,hypothèses!$BS$3,IF(K1057&gt;=hypothèses!$BQ$3,hypothèses!$BT$3,K1057*hypothèses!$BU$3)),IF(AND(D1057=hypothèses!$BR$5,R1057=hypothèses!$BJ$1),IF(K1057&lt;=hypothèses!$BP$5,hypothèses!$BS$5,IF(K1057&gt;=hypothèses!$BQ$5,hypothèses!$BT$5,K1057*hypothèses!$BU$5)),IF(AND(D1057=hypothèses!$BR$6,R1057=hypothèses!$BJ$1),IF(K1057&lt;=hypothèses!$BP$6,hypothèses!$BS$6,IF(K1057&gt;=hypothèses!$BQ$6,hypothèses!$BT$6,K1057*hypothèses!$BU$6)),IF(AND(D1057=hypothèses!$BR$8,R1057=hypothèses!$BK$1),IF(K1057&lt;=hypothèses!$BP$8,hypothèses!$BS$8,IF(K1057&gt;=hypothèses!$BQ$8,hypothèses!$BT$8,K1057*hypothèses!$BU$8)),IF(AND(D1057=hypothèses!$BR$9,R1057=hypothèses!$BK$1),IF(K1057&lt;=hypothèses!$BP$9,hypothèses!$BS$9,IF(K1057&gt;=hypothèses!$BQ$9,hypothèses!$BT$9,K1057*hypothèses!$BU$9)),IF(AND(D1057=hypothèses!$BR$11,R1057=hypothèses!$BL$1),IF(K1057&lt;=hypothèses!$BP$11,hypothèses!$BS$11,IF(K1057&gt;=hypothèses!$BQ$11,hypothèses!$BT$11,K1057*hypothèses!$BU$11)),IF(AND(D1057=hypothèses!$BR$12,R1057=hypothèses!$BL$1),IF(K1057&lt;=hypothèses!$BP$12,hypothèses!$BS$12,IF(K1057&gt;=hypothèses!$BQ$12,hypothèses!$BT$12,K1057*hypothèses!$BU$12)),IF(AND(D1057=hypothèses!$BR$14,R1057=hypothèses!$BM$1),IF(K1057&lt;=hypothèses!$BP$14,hypothèses!$BS$14,IF(K1057&gt;=hypothèses!$BQ$14,hypothèses!$BT$14,K1057*hypothèses!$BU$14)),IF(AND(D1057=hypothèses!$BR$15,R1057=hypothèses!$BM$1),IF(K1057&lt;=hypothèses!$BP$15,hypothèses!$BS$15,IF(K1057&gt;=hypothèses!$BQ$15,hypothèses!$BT$15,K1057*hypothèses!$BU$15)),IF(AND(D1057=hypothèses!$BR$17,R1057=hypothèses!$BN$1),IF(K1057&lt;=hypothèses!$BP$17,hypothèses!$BS$17,IF(K1057&gt;=hypothèses!$BQ$17,hypothèses!$BT$17,K1057*hypothèses!$BU$17)),IF(AND(D1057=hypothèses!$BR$18,R1057=hypothèses!$BN$1),IF(K1057&lt;=hypothèses!$BP$18,hypothèses!$BS$18,IF(K1057&gt;=hypothèses!$BQ$18,hypothèses!$BT$18,K1057*hypothèses!$BU$18)),0))))))))))))))</f>
        <v>30</v>
      </c>
      <c r="W1057" cm="1">
        <f t="array" ref="W1057">IFERROR(IF(T1057&lt;0,0,IF(R1057="tarif frais de dossier",30,K1057*INDEX(hypothèses!$CC$2:$CR$21,MATCH(1,(K1057&gt;=hypothèses!$BX$2:$BX$21)*(K1057&lt;hypothèses!$BY$2:$BY$21)*(D1057="Villeurbanne")+(K1057&gt;=hypothèses!$BX$12:$BX$21)*(K1057&lt;hypothèses!$BY$12:$BY$21)*(D1057="Hors Villeurbanne"),0),CHOOSE(MATCH(R1057,{"tarif eveil";"tarif courant";"tarif pratiques collectives";"tarif troisième cycle renforcé PPES";"tarif cumul";"tarif location"},0),1,4,7,10,13,16)))),"")</f>
        <v>30</v>
      </c>
    </row>
    <row r="1058" spans="1:23">
      <c r="A1058" s="71" t="s">
        <v>71</v>
      </c>
      <c r="B1058" s="71" t="s">
        <v>72</v>
      </c>
      <c r="C1058" s="71" t="s">
        <v>73</v>
      </c>
      <c r="D1058" t="s">
        <v>70</v>
      </c>
      <c r="E1058" s="59">
        <v>4676</v>
      </c>
      <c r="F1058">
        <v>2</v>
      </c>
      <c r="G1058">
        <v>1</v>
      </c>
      <c r="H1058">
        <f>IF(Tableau1[[#This Row],[Tranche RFR]]&gt;=2,Tableau1[[#This Row],[Tranche RFR]]-1,Tableau1[[#This Row],[Tranche RFR]])</f>
        <v>1</v>
      </c>
      <c r="I1058">
        <f>Tableau1[[#This Row],[RFR]]/Tableau1[[#This Row],[nb parts sans couple]]</f>
        <v>4676</v>
      </c>
      <c r="J1058" t="s">
        <v>77</v>
      </c>
      <c r="K1058" s="4">
        <f t="shared" si="16"/>
        <v>389.66666666666669</v>
      </c>
      <c r="L1058" s="49">
        <f>IF($K1058&lt;=hypothèses!$BG$2,1,IF(AND($K1058&gt;hypothèses!$BF$3,$K1058&lt;=hypothèses!$BG$3),2,IF(AND($K1058&gt;hypothèses!$BF$4,$K1058&lt;=hypothèses!$BG$4),3,IF(AND($K1058&gt;hypothèses!$BF$5,$K1058&lt;=hypothèses!$BG$5),4,IF(AND($K1058&gt;hypothèses!$BF$6,$K1058&lt;=hypothèses!$BG$6),5,IF(AND($K1058&gt;hypothèses!$BF$7,$K1058&lt;=hypothèses!$BG$7),6,IF(AND($K1058&gt;hypothèses!$BF$8,$K1058&lt;=hypothèses!$BG$8),7,IF(AND($K1058&gt;hypothèses!$BF$9,$K1058&lt;=hypothèses!$BG$9),8,IF(AND($K1058&gt;hypothèses!$BF$10,$K1058&lt;=hypothèses!$BG$10),9,IF(AND($K1058&gt;hypothèses!$BF$11,$K1058&lt;=hypothèses!$BG$11),10,IF(Tableau1[[#This Row],[QF mens]]&gt;hypothèses!BG1067,10,"")))))))))))</f>
        <v>2</v>
      </c>
      <c r="M1058" s="49">
        <f>IF($K1058&lt;=hypothèses!$BY$2,1,IF(AND($K1058&gt;hypothèses!$BX$3,$K1058&lt;=hypothèses!$BY$3),2,IF(AND($K1058&gt;hypothèses!$BX$4,$K1058&lt;=hypothèses!$BY$4),3,IF(AND($K1058&gt;hypothèses!$BX$5,$K1058&lt;=hypothèses!$BY$5),4,IF(AND($K1058&gt;hypothèses!$BX$6,$K1058&lt;=hypothèses!$BY$6),5,IF(AND($K1058&gt;hypothèses!$BX$7,$K1058&lt;=hypothèses!$BY$7),6,IF(AND($K1058&gt;hypothèses!$BX$8,$K1058&lt;=hypothèses!$BY$8),7,IF(AND($K1058&gt;hypothèses!$BX$9,$K1058&lt;=hypothèses!$BY$9),8,IF(AND($K1058&gt;hypothèses!$BX$10,$K1058&lt;=hypothèses!$BY$10),9,IF(AND($K1058&gt;hypothèses!$BX$11,$K1058&lt;=hypothèses!$BY$11),10,IF(Tableau1[[#This Row],[QF mens]]&gt;hypothèses!BH1067,10,"")))))))))))</f>
        <v>1</v>
      </c>
      <c r="N1058" s="49" t="s">
        <v>82</v>
      </c>
      <c r="O1058" s="49" t="s">
        <v>77</v>
      </c>
      <c r="P1058" s="49" t="s">
        <v>83</v>
      </c>
      <c r="Q1058" s="49" t="s">
        <v>82</v>
      </c>
      <c r="R1058" t="s">
        <v>13</v>
      </c>
      <c r="S1058">
        <v>1.1000000000000001</v>
      </c>
      <c r="T1058">
        <v>72.599999999999994</v>
      </c>
      <c r="U1058" s="58" cm="1">
        <f t="array" ref="U105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194.94200000000001</v>
      </c>
      <c r="V1058" s="58">
        <f>IF(R1058="Tarif Frais de dossier",30,IF(T1058&lt;0,0,IF(AND(D1058=hypothèses!$BR$2,R1058=hypothèses!$BI$1),IF(K1058&lt;=hypothèses!$BP$2,hypothèses!$BS$2,IF(K1058&gt;=hypothèses!$BQ$2,hypothèses!$BT$2,K1058*hypothèses!$BU$2)),IF(AND(D1058=hypothèses!$BR$3,R1058=hypothèses!$BI$1),IF(K1058&lt;=hypothèses!$BP$3,hypothèses!$BS$3,IF(K1058&gt;=hypothèses!$BQ$3,hypothèses!$BT$3,K1058*hypothèses!$BU$3)),IF(AND(D1058=hypothèses!$BR$5,R1058=hypothèses!$BJ$1),IF(K1058&lt;=hypothèses!$BP$5,hypothèses!$BS$5,IF(K1058&gt;=hypothèses!$BQ$5,hypothèses!$BT$5,K1058*hypothèses!$BU$5)),IF(AND(D1058=hypothèses!$BR$6,R1058=hypothèses!$BJ$1),IF(K1058&lt;=hypothèses!$BP$6,hypothèses!$BS$6,IF(K1058&gt;=hypothèses!$BQ$6,hypothèses!$BT$6,K1058*hypothèses!$BU$6)),IF(AND(D1058=hypothèses!$BR$8,R1058=hypothèses!$BK$1),IF(K1058&lt;=hypothèses!$BP$8,hypothèses!$BS$8,IF(K1058&gt;=hypothèses!$BQ$8,hypothèses!$BT$8,K1058*hypothèses!$BU$8)),IF(AND(D1058=hypothèses!$BR$9,R1058=hypothèses!$BK$1),IF(K1058&lt;=hypothèses!$BP$9,hypothèses!$BS$9,IF(K1058&gt;=hypothèses!$BQ$9,hypothèses!$BT$9,K1058*hypothèses!$BU$9)),IF(AND(D1058=hypothèses!$BR$11,R1058=hypothèses!$BL$1),IF(K1058&lt;=hypothèses!$BP$11,hypothèses!$BS$11,IF(K1058&gt;=hypothèses!$BQ$11,hypothèses!$BT$11,K1058*hypothèses!$BU$11)),IF(AND(D1058=hypothèses!$BR$12,R1058=hypothèses!$BL$1),IF(K1058&lt;=hypothèses!$BP$12,hypothèses!$BS$12,IF(K1058&gt;=hypothèses!$BQ$12,hypothèses!$BT$12,K1058*hypothèses!$BU$12)),IF(AND(D1058=hypothèses!$BR$14,R1058=hypothèses!$BM$1),IF(K1058&lt;=hypothèses!$BP$14,hypothèses!$BS$14,IF(K1058&gt;=hypothèses!$BQ$14,hypothèses!$BT$14,K1058*hypothèses!$BU$14)),IF(AND(D1058=hypothèses!$BR$15,R1058=hypothèses!$BM$1),IF(K1058&lt;=hypothèses!$BP$15,hypothèses!$BS$15,IF(K1058&gt;=hypothèses!$BQ$15,hypothèses!$BT$15,K1058*hypothèses!$BU$15)),IF(AND(D1058=hypothèses!$BR$17,R1058=hypothèses!$BN$1),IF(K1058&lt;=hypothèses!$BP$17,hypothèses!$BS$17,IF(K1058&gt;=hypothèses!$BQ$17,hypothèses!$BT$17,K1058*hypothèses!$BU$17)),IF(AND(D1058=hypothèses!$BR$18,R1058=hypothèses!$BN$1),IF(K1058&lt;=hypothèses!$BP$18,hypothèses!$BS$18,IF(K1058&gt;=hypothèses!$BQ$18,hypothèses!$BT$18,K1058*hypothèses!$BU$18)),0))))))))))))))</f>
        <v>102.87200000000001</v>
      </c>
      <c r="W1058" t="str" cm="1">
        <f t="array" ref="W1058">IFERROR(IF(T1058&lt;0,0,IF(R1058="tarif frais de dossier",30,K1058*INDEX(hypothèses!$CC$2:$CR$21,MATCH(1,(K1058&gt;=hypothèses!$BX$2:$BX$21)*(K1058&lt;hypothèses!$BY$2:$BY$21)*(D1058="Villeurbanne")+(K1058&gt;=hypothèses!$BX$12:$BX$21)*(K1058&lt;hypothèses!$BY$12:$BY$21)*(D1058="Hors Villeurbanne"),0),CHOOSE(MATCH(R1058,{"tarif eveil";"tarif courant";"tarif pratiques collectives";"tarif troisième cycle renforcé PPES";"tarif cumul";"tarif location"},0),1,4,7,10,13,16)))),"")</f>
        <v/>
      </c>
    </row>
    <row r="1059" spans="1:23">
      <c r="A1059" s="72" t="s">
        <v>71</v>
      </c>
      <c r="B1059" s="72" t="s">
        <v>72</v>
      </c>
      <c r="C1059" s="72" t="s">
        <v>73</v>
      </c>
      <c r="D1059" t="s">
        <v>70</v>
      </c>
      <c r="E1059" s="59">
        <v>4676</v>
      </c>
      <c r="F1059">
        <v>2</v>
      </c>
      <c r="G1059">
        <v>1</v>
      </c>
      <c r="H1059">
        <f>IF(Tableau1[[#This Row],[Tranche RFR]]&gt;=2,Tableau1[[#This Row],[Tranche RFR]]-1,Tableau1[[#This Row],[Tranche RFR]])</f>
        <v>1</v>
      </c>
      <c r="I1059">
        <f>Tableau1[[#This Row],[RFR]]/Tableau1[[#This Row],[nb parts sans couple]]</f>
        <v>4676</v>
      </c>
      <c r="J1059" t="s">
        <v>77</v>
      </c>
      <c r="K1059" s="4">
        <f t="shared" si="16"/>
        <v>389.66666666666669</v>
      </c>
      <c r="L1059" s="49">
        <f>IF($K1059&lt;=hypothèses!$BG$2,1,IF(AND($K1059&gt;hypothèses!$BF$3,$K1059&lt;=hypothèses!$BG$3),2,IF(AND($K1059&gt;hypothèses!$BF$4,$K1059&lt;=hypothèses!$BG$4),3,IF(AND($K1059&gt;hypothèses!$BF$5,$K1059&lt;=hypothèses!$BG$5),4,IF(AND($K1059&gt;hypothèses!$BF$6,$K1059&lt;=hypothèses!$BG$6),5,IF(AND($K1059&gt;hypothèses!$BF$7,$K1059&lt;=hypothèses!$BG$7),6,IF(AND($K1059&gt;hypothèses!$BF$8,$K1059&lt;=hypothèses!$BG$8),7,IF(AND($K1059&gt;hypothèses!$BF$9,$K1059&lt;=hypothèses!$BG$9),8,IF(AND($K1059&gt;hypothèses!$BF$10,$K1059&lt;=hypothèses!$BG$10),9,IF(AND($K1059&gt;hypothèses!$BF$11,$K1059&lt;=hypothèses!$BG$11),10,IF(Tableau1[[#This Row],[QF mens]]&gt;hypothèses!BG1068,10,"")))))))))))</f>
        <v>2</v>
      </c>
      <c r="M1059" s="49">
        <f>IF($K1059&lt;=hypothèses!$BY$2,1,IF(AND($K1059&gt;hypothèses!$BX$3,$K1059&lt;=hypothèses!$BY$3),2,IF(AND($K1059&gt;hypothèses!$BX$4,$K1059&lt;=hypothèses!$BY$4),3,IF(AND($K1059&gt;hypothèses!$BX$5,$K1059&lt;=hypothèses!$BY$5),4,IF(AND($K1059&gt;hypothèses!$BX$6,$K1059&lt;=hypothèses!$BY$6),5,IF(AND($K1059&gt;hypothèses!$BX$7,$K1059&lt;=hypothèses!$BY$7),6,IF(AND($K1059&gt;hypothèses!$BX$8,$K1059&lt;=hypothèses!$BY$8),7,IF(AND($K1059&gt;hypothèses!$BX$9,$K1059&lt;=hypothèses!$BY$9),8,IF(AND($K1059&gt;hypothèses!$BX$10,$K1059&lt;=hypothèses!$BY$10),9,IF(AND($K1059&gt;hypothèses!$BX$11,$K1059&lt;=hypothèses!$BY$11),10,IF(Tableau1[[#This Row],[QF mens]]&gt;hypothèses!BH1068,10,"")))))))))))</f>
        <v>1</v>
      </c>
      <c r="N1059" s="49" t="s">
        <v>82</v>
      </c>
      <c r="O1059" s="49" t="s">
        <v>77</v>
      </c>
      <c r="P1059" s="49" t="s">
        <v>83</v>
      </c>
      <c r="Q1059" s="49" t="s">
        <v>82</v>
      </c>
      <c r="R1059" t="s">
        <v>14</v>
      </c>
      <c r="S1059">
        <v>1</v>
      </c>
      <c r="T1059">
        <v>30</v>
      </c>
      <c r="U1059" s="58" cm="1">
        <f t="array" ref="U105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1059" s="58">
        <f>IF(R1059="Tarif Frais de dossier",30,IF(T1059&lt;0,0,IF(AND(D1059=hypothèses!$BR$2,R1059=hypothèses!$BI$1),IF(K1059&lt;=hypothèses!$BP$2,hypothèses!$BS$2,IF(K1059&gt;=hypothèses!$BQ$2,hypothèses!$BT$2,K1059*hypothèses!$BU$2)),IF(AND(D1059=hypothèses!$BR$3,R1059=hypothèses!$BI$1),IF(K1059&lt;=hypothèses!$BP$3,hypothèses!$BS$3,IF(K1059&gt;=hypothèses!$BQ$3,hypothèses!$BT$3,K1059*hypothèses!$BU$3)),IF(AND(D1059=hypothèses!$BR$5,R1059=hypothèses!$BJ$1),IF(K1059&lt;=hypothèses!$BP$5,hypothèses!$BS$5,IF(K1059&gt;=hypothèses!$BQ$5,hypothèses!$BT$5,K1059*hypothèses!$BU$5)),IF(AND(D1059=hypothèses!$BR$6,R1059=hypothèses!$BJ$1),IF(K1059&lt;=hypothèses!$BP$6,hypothèses!$BS$6,IF(K1059&gt;=hypothèses!$BQ$6,hypothèses!$BT$6,K1059*hypothèses!$BU$6)),IF(AND(D1059=hypothèses!$BR$8,R1059=hypothèses!$BK$1),IF(K1059&lt;=hypothèses!$BP$8,hypothèses!$BS$8,IF(K1059&gt;=hypothèses!$BQ$8,hypothèses!$BT$8,K1059*hypothèses!$BU$8)),IF(AND(D1059=hypothèses!$BR$9,R1059=hypothèses!$BK$1),IF(K1059&lt;=hypothèses!$BP$9,hypothèses!$BS$9,IF(K1059&gt;=hypothèses!$BQ$9,hypothèses!$BT$9,K1059*hypothèses!$BU$9)),IF(AND(D1059=hypothèses!$BR$11,R1059=hypothèses!$BL$1),IF(K1059&lt;=hypothèses!$BP$11,hypothèses!$BS$11,IF(K1059&gt;=hypothèses!$BQ$11,hypothèses!$BT$11,K1059*hypothèses!$BU$11)),IF(AND(D1059=hypothèses!$BR$12,R1059=hypothèses!$BL$1),IF(K1059&lt;=hypothèses!$BP$12,hypothèses!$BS$12,IF(K1059&gt;=hypothèses!$BQ$12,hypothèses!$BT$12,K1059*hypothèses!$BU$12)),IF(AND(D1059=hypothèses!$BR$14,R1059=hypothèses!$BM$1),IF(K1059&lt;=hypothèses!$BP$14,hypothèses!$BS$14,IF(K1059&gt;=hypothèses!$BQ$14,hypothèses!$BT$14,K1059*hypothèses!$BU$14)),IF(AND(D1059=hypothèses!$BR$15,R1059=hypothèses!$BM$1),IF(K1059&lt;=hypothèses!$BP$15,hypothèses!$BS$15,IF(K1059&gt;=hypothèses!$BQ$15,hypothèses!$BT$15,K1059*hypothèses!$BU$15)),IF(AND(D1059=hypothèses!$BR$17,R1059=hypothèses!$BN$1),IF(K1059&lt;=hypothèses!$BP$17,hypothèses!$BS$17,IF(K1059&gt;=hypothèses!$BQ$17,hypothèses!$BT$17,K1059*hypothèses!$BU$17)),IF(AND(D1059=hypothèses!$BR$18,R1059=hypothèses!$BN$1),IF(K1059&lt;=hypothèses!$BP$18,hypothèses!$BS$18,IF(K1059&gt;=hypothèses!$BQ$18,hypothèses!$BT$18,K1059*hypothèses!$BU$18)),0))))))))))))))</f>
        <v>30</v>
      </c>
      <c r="W1059" cm="1">
        <f t="array" ref="W1059">IFERROR(IF(T1059&lt;0,0,IF(R1059="tarif frais de dossier",30,K1059*INDEX(hypothèses!$CC$2:$CR$21,MATCH(1,(K1059&gt;=hypothèses!$BX$2:$BX$21)*(K1059&lt;hypothèses!$BY$2:$BY$21)*(D1059="Villeurbanne")+(K1059&gt;=hypothèses!$BX$12:$BX$21)*(K1059&lt;hypothèses!$BY$12:$BY$21)*(D1059="Hors Villeurbanne"),0),CHOOSE(MATCH(R1059,{"tarif eveil";"tarif courant";"tarif pratiques collectives";"tarif troisième cycle renforcé PPES";"tarif cumul";"tarif location"},0),1,4,7,10,13,16)))),"")</f>
        <v>30</v>
      </c>
    </row>
    <row r="1060" spans="1:23">
      <c r="A1060" s="71" t="s">
        <v>71</v>
      </c>
      <c r="B1060" s="71" t="s">
        <v>72</v>
      </c>
      <c r="C1060" s="71" t="s">
        <v>73</v>
      </c>
      <c r="D1060" t="s">
        <v>70</v>
      </c>
      <c r="E1060" s="59">
        <v>4676</v>
      </c>
      <c r="F1060">
        <v>2</v>
      </c>
      <c r="G1060">
        <v>1</v>
      </c>
      <c r="H1060">
        <f>IF(Tableau1[[#This Row],[Tranche RFR]]&gt;=2,Tableau1[[#This Row],[Tranche RFR]]-1,Tableau1[[#This Row],[Tranche RFR]])</f>
        <v>1</v>
      </c>
      <c r="I1060">
        <f>Tableau1[[#This Row],[RFR]]/Tableau1[[#This Row],[nb parts sans couple]]</f>
        <v>4676</v>
      </c>
      <c r="J1060" t="s">
        <v>77</v>
      </c>
      <c r="K1060" s="4">
        <f t="shared" si="16"/>
        <v>389.66666666666669</v>
      </c>
      <c r="L1060" s="49">
        <f>IF($K1060&lt;=hypothèses!$BG$2,1,IF(AND($K1060&gt;hypothèses!$BF$3,$K1060&lt;=hypothèses!$BG$3),2,IF(AND($K1060&gt;hypothèses!$BF$4,$K1060&lt;=hypothèses!$BG$4),3,IF(AND($K1060&gt;hypothèses!$BF$5,$K1060&lt;=hypothèses!$BG$5),4,IF(AND($K1060&gt;hypothèses!$BF$6,$K1060&lt;=hypothèses!$BG$6),5,IF(AND($K1060&gt;hypothèses!$BF$7,$K1060&lt;=hypothèses!$BG$7),6,IF(AND($K1060&gt;hypothèses!$BF$8,$K1060&lt;=hypothèses!$BG$8),7,IF(AND($K1060&gt;hypothèses!$BF$9,$K1060&lt;=hypothèses!$BG$9),8,IF(AND($K1060&gt;hypothèses!$BF$10,$K1060&lt;=hypothèses!$BG$10),9,IF(AND($K1060&gt;hypothèses!$BF$11,$K1060&lt;=hypothèses!$BG$11),10,IF(Tableau1[[#This Row],[QF mens]]&gt;hypothèses!BG1069,10,"")))))))))))</f>
        <v>2</v>
      </c>
      <c r="M1060" s="49">
        <f>IF($K1060&lt;=hypothèses!$BY$2,1,IF(AND($K1060&gt;hypothèses!$BX$3,$K1060&lt;=hypothèses!$BY$3),2,IF(AND($K1060&gt;hypothèses!$BX$4,$K1060&lt;=hypothèses!$BY$4),3,IF(AND($K1060&gt;hypothèses!$BX$5,$K1060&lt;=hypothèses!$BY$5),4,IF(AND($K1060&gt;hypothèses!$BX$6,$K1060&lt;=hypothèses!$BY$6),5,IF(AND($K1060&gt;hypothèses!$BX$7,$K1060&lt;=hypothèses!$BY$7),6,IF(AND($K1060&gt;hypothèses!$BX$8,$K1060&lt;=hypothèses!$BY$8),7,IF(AND($K1060&gt;hypothèses!$BX$9,$K1060&lt;=hypothèses!$BY$9),8,IF(AND($K1060&gt;hypothèses!$BX$10,$K1060&lt;=hypothèses!$BY$10),9,IF(AND($K1060&gt;hypothèses!$BX$11,$K1060&lt;=hypothèses!$BY$11),10,IF(Tableau1[[#This Row],[QF mens]]&gt;hypothèses!BH1069,10,"")))))))))))</f>
        <v>1</v>
      </c>
      <c r="N1060" s="49" t="s">
        <v>82</v>
      </c>
      <c r="O1060" s="49" t="s">
        <v>77</v>
      </c>
      <c r="P1060" s="49" t="s">
        <v>83</v>
      </c>
      <c r="Q1060" s="49" t="s">
        <v>82</v>
      </c>
      <c r="T1060">
        <v>0</v>
      </c>
      <c r="U1060" s="58" t="str" cm="1">
        <f t="array" ref="U106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060" s="58">
        <f>IF(R1060="Tarif Frais de dossier",30,IF(T1060&lt;0,0,IF(AND(D1060=hypothèses!$BR$2,R1060=hypothèses!$BI$1),IF(K1060&lt;=hypothèses!$BP$2,hypothèses!$BS$2,IF(K1060&gt;=hypothèses!$BQ$2,hypothèses!$BT$2,K1060*hypothèses!$BU$2)),IF(AND(D1060=hypothèses!$BR$3,R1060=hypothèses!$BI$1),IF(K1060&lt;=hypothèses!$BP$3,hypothèses!$BS$3,IF(K1060&gt;=hypothèses!$BQ$3,hypothèses!$BT$3,K1060*hypothèses!$BU$3)),IF(AND(D1060=hypothèses!$BR$5,R1060=hypothèses!$BJ$1),IF(K1060&lt;=hypothèses!$BP$5,hypothèses!$BS$5,IF(K1060&gt;=hypothèses!$BQ$5,hypothèses!$BT$5,K1060*hypothèses!$BU$5)),IF(AND(D1060=hypothèses!$BR$6,R1060=hypothèses!$BJ$1),IF(K1060&lt;=hypothèses!$BP$6,hypothèses!$BS$6,IF(K1060&gt;=hypothèses!$BQ$6,hypothèses!$BT$6,K1060*hypothèses!$BU$6)),IF(AND(D1060=hypothèses!$BR$8,R1060=hypothèses!$BK$1),IF(K1060&lt;=hypothèses!$BP$8,hypothèses!$BS$8,IF(K1060&gt;=hypothèses!$BQ$8,hypothèses!$BT$8,K1060*hypothèses!$BU$8)),IF(AND(D1060=hypothèses!$BR$9,R1060=hypothèses!$BK$1),IF(K1060&lt;=hypothèses!$BP$9,hypothèses!$BS$9,IF(K1060&gt;=hypothèses!$BQ$9,hypothèses!$BT$9,K1060*hypothèses!$BU$9)),IF(AND(D1060=hypothèses!$BR$11,R1060=hypothèses!$BL$1),IF(K1060&lt;=hypothèses!$BP$11,hypothèses!$BS$11,IF(K1060&gt;=hypothèses!$BQ$11,hypothèses!$BT$11,K1060*hypothèses!$BU$11)),IF(AND(D1060=hypothèses!$BR$12,R1060=hypothèses!$BL$1),IF(K1060&lt;=hypothèses!$BP$12,hypothèses!$BS$12,IF(K1060&gt;=hypothèses!$BQ$12,hypothèses!$BT$12,K1060*hypothèses!$BU$12)),IF(AND(D1060=hypothèses!$BR$14,R1060=hypothèses!$BM$1),IF(K1060&lt;=hypothèses!$BP$14,hypothèses!$BS$14,IF(K1060&gt;=hypothèses!$BQ$14,hypothèses!$BT$14,K1060*hypothèses!$BU$14)),IF(AND(D1060=hypothèses!$BR$15,R1060=hypothèses!$BM$1),IF(K1060&lt;=hypothèses!$BP$15,hypothèses!$BS$15,IF(K1060&gt;=hypothèses!$BQ$15,hypothèses!$BT$15,K1060*hypothèses!$BU$15)),IF(AND(D1060=hypothèses!$BR$17,R1060=hypothèses!$BN$1),IF(K1060&lt;=hypothèses!$BP$17,hypothèses!$BS$17,IF(K1060&gt;=hypothèses!$BQ$17,hypothèses!$BT$17,K1060*hypothèses!$BU$17)),IF(AND(D1060=hypothèses!$BR$18,R1060=hypothèses!$BN$1),IF(K1060&lt;=hypothèses!$BP$18,hypothèses!$BS$18,IF(K1060&gt;=hypothèses!$BQ$18,hypothèses!$BT$18,K1060*hypothèses!$BU$18)),0))))))))))))))</f>
        <v>0</v>
      </c>
      <c r="W1060" t="str" cm="1">
        <f t="array" ref="W1060">IFERROR(IF(T1060&lt;0,0,IF(R1060="tarif frais de dossier",30,K1060*INDEX(hypothèses!$CC$2:$CR$21,MATCH(1,(K1060&gt;=hypothèses!$BX$2:$BX$21)*(K1060&lt;hypothèses!$BY$2:$BY$21)*(D1060="Villeurbanne")+(K1060&gt;=hypothèses!$BX$12:$BX$21)*(K1060&lt;hypothèses!$BY$12:$BY$21)*(D1060="Hors Villeurbanne"),0),CHOOSE(MATCH(R1060,{"tarif eveil";"tarif courant";"tarif pratiques collectives";"tarif troisième cycle renforcé PPES";"tarif cumul";"tarif location"},0),1,4,7,10,13,16)))),"")</f>
        <v/>
      </c>
    </row>
    <row r="1061" spans="1:23">
      <c r="A1061" s="72" t="s">
        <v>71</v>
      </c>
      <c r="B1061" s="72" t="s">
        <v>72</v>
      </c>
      <c r="C1061" s="72" t="s">
        <v>73</v>
      </c>
      <c r="D1061" t="s">
        <v>86</v>
      </c>
      <c r="E1061" s="59">
        <v>18114</v>
      </c>
      <c r="F1061">
        <v>8</v>
      </c>
      <c r="G1061">
        <v>2</v>
      </c>
      <c r="H1061">
        <f>IF(Tableau1[[#This Row],[Tranche RFR]]&gt;=2,Tableau1[[#This Row],[Tranche RFR]]-1,Tableau1[[#This Row],[Tranche RFR]])</f>
        <v>7</v>
      </c>
      <c r="I1061">
        <f>Tableau1[[#This Row],[RFR]]/Tableau1[[#This Row],[nb parts sans couple]]</f>
        <v>2587.7142857142858</v>
      </c>
      <c r="J1061" t="s">
        <v>77</v>
      </c>
      <c r="K1061" s="4">
        <f t="shared" si="16"/>
        <v>754.75</v>
      </c>
      <c r="L1061" s="49">
        <f>IF($K1061&lt;=hypothèses!$BG$2,1,IF(AND($K1061&gt;hypothèses!$BF$3,$K1061&lt;=hypothèses!$BG$3),2,IF(AND($K1061&gt;hypothèses!$BF$4,$K1061&lt;=hypothèses!$BG$4),3,IF(AND($K1061&gt;hypothèses!$BF$5,$K1061&lt;=hypothèses!$BG$5),4,IF(AND($K1061&gt;hypothèses!$BF$6,$K1061&lt;=hypothèses!$BG$6),5,IF(AND($K1061&gt;hypothèses!$BF$7,$K1061&lt;=hypothèses!$BG$7),6,IF(AND($K1061&gt;hypothèses!$BF$8,$K1061&lt;=hypothèses!$BG$8),7,IF(AND($K1061&gt;hypothèses!$BF$9,$K1061&lt;=hypothèses!$BG$9),8,IF(AND($K1061&gt;hypothèses!$BF$10,$K1061&lt;=hypothèses!$BG$10),9,IF(AND($K1061&gt;hypothèses!$BF$11,$K1061&lt;=hypothèses!$BG$11),10,IF(Tableau1[[#This Row],[QF mens]]&gt;hypothèses!BG1070,10,"")))))))))))</f>
        <v>5</v>
      </c>
      <c r="M1061" s="49">
        <f>IF($K1061&lt;=hypothèses!$BY$2,1,IF(AND($K1061&gt;hypothèses!$BX$3,$K1061&lt;=hypothèses!$BY$3),2,IF(AND($K1061&gt;hypothèses!$BX$4,$K1061&lt;=hypothèses!$BY$4),3,IF(AND($K1061&gt;hypothèses!$BX$5,$K1061&lt;=hypothèses!$BY$5),4,IF(AND($K1061&gt;hypothèses!$BX$6,$K1061&lt;=hypothèses!$BY$6),5,IF(AND($K1061&gt;hypothèses!$BX$7,$K1061&lt;=hypothèses!$BY$7),6,IF(AND($K1061&gt;hypothèses!$BX$8,$K1061&lt;=hypothèses!$BY$8),7,IF(AND($K1061&gt;hypothèses!$BX$9,$K1061&lt;=hypothèses!$BY$9),8,IF(AND($K1061&gt;hypothèses!$BX$10,$K1061&lt;=hypothèses!$BY$10),9,IF(AND($K1061&gt;hypothèses!$BX$11,$K1061&lt;=hypothèses!$BY$11),10,IF(Tableau1[[#This Row],[QF mens]]&gt;hypothèses!BH1070,10,"")))))))))))</f>
        <v>3</v>
      </c>
      <c r="N1061" s="49" t="s">
        <v>82</v>
      </c>
      <c r="O1061" s="49" t="s">
        <v>77</v>
      </c>
      <c r="P1061" s="49" t="s">
        <v>83</v>
      </c>
      <c r="Q1061" s="49" t="s">
        <v>82</v>
      </c>
      <c r="R1061" t="s">
        <v>13</v>
      </c>
      <c r="S1061">
        <v>1</v>
      </c>
      <c r="T1061">
        <v>570</v>
      </c>
      <c r="U1061" s="58" cm="1">
        <f t="array" ref="U106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628.67999999999995</v>
      </c>
      <c r="V1061" s="58">
        <f>IF(R1061="Tarif Frais de dossier",30,IF(T1061&lt;0,0,IF(AND(D1061=hypothèses!$BR$2,R1061=hypothèses!$BI$1),IF(K1061&lt;=hypothèses!$BP$2,hypothèses!$BS$2,IF(K1061&gt;=hypothèses!$BQ$2,hypothèses!$BT$2,K1061*hypothèses!$BU$2)),IF(AND(D1061=hypothèses!$BR$3,R1061=hypothèses!$BI$1),IF(K1061&lt;=hypothèses!$BP$3,hypothèses!$BS$3,IF(K1061&gt;=hypothèses!$BQ$3,hypothèses!$BT$3,K1061*hypothèses!$BU$3)),IF(AND(D1061=hypothèses!$BR$5,R1061=hypothèses!$BJ$1),IF(K1061&lt;=hypothèses!$BP$5,hypothèses!$BS$5,IF(K1061&gt;=hypothèses!$BQ$5,hypothèses!$BT$5,K1061*hypothèses!$BU$5)),IF(AND(D1061=hypothèses!$BR$6,R1061=hypothèses!$BJ$1),IF(K1061&lt;=hypothèses!$BP$6,hypothèses!$BS$6,IF(K1061&gt;=hypothèses!$BQ$6,hypothèses!$BT$6,K1061*hypothèses!$BU$6)),IF(AND(D1061=hypothèses!$BR$8,R1061=hypothèses!$BK$1),IF(K1061&lt;=hypothèses!$BP$8,hypothèses!$BS$8,IF(K1061&gt;=hypothèses!$BQ$8,hypothèses!$BT$8,K1061*hypothèses!$BU$8)),IF(AND(D1061=hypothèses!$BR$9,R1061=hypothèses!$BK$1),IF(K1061&lt;=hypothèses!$BP$9,hypothèses!$BS$9,IF(K1061&gt;=hypothèses!$BQ$9,hypothèses!$BT$9,K1061*hypothèses!$BU$9)),IF(AND(D1061=hypothèses!$BR$11,R1061=hypothèses!$BL$1),IF(K1061&lt;=hypothèses!$BP$11,hypothèses!$BS$11,IF(K1061&gt;=hypothèses!$BQ$11,hypothèses!$BT$11,K1061*hypothèses!$BU$11)),IF(AND(D1061=hypothèses!$BR$12,R1061=hypothèses!$BL$1),IF(K1061&lt;=hypothèses!$BP$12,hypothèses!$BS$12,IF(K1061&gt;=hypothèses!$BQ$12,hypothèses!$BT$12,K1061*hypothèses!$BU$12)),IF(AND(D1061=hypothèses!$BR$14,R1061=hypothèses!$BM$1),IF(K1061&lt;=hypothèses!$BP$14,hypothèses!$BS$14,IF(K1061&gt;=hypothèses!$BQ$14,hypothèses!$BT$14,K1061*hypothèses!$BU$14)),IF(AND(D1061=hypothèses!$BR$15,R1061=hypothèses!$BM$1),IF(K1061&lt;=hypothèses!$BP$15,hypothèses!$BS$15,IF(K1061&gt;=hypothèses!$BQ$15,hypothèses!$BT$15,K1061*hypothèses!$BU$15)),IF(AND(D1061=hypothèses!$BR$17,R1061=hypothèses!$BN$1),IF(K1061&lt;=hypothèses!$BP$17,hypothèses!$BS$17,IF(K1061&gt;=hypothèses!$BQ$17,hypothèses!$BT$17,K1061*hypothèses!$BU$17)),IF(AND(D1061=hypothèses!$BR$18,R1061=hypothèses!$BN$1),IF(K1061&lt;=hypothèses!$BP$18,hypothèses!$BS$18,IF(K1061&gt;=hypothèses!$BQ$18,hypothèses!$BT$18,K1061*hypothèses!$BU$18)),0))))))))))))))</f>
        <v>249.06750000000002</v>
      </c>
      <c r="W1061" t="str" cm="1">
        <f t="array" ref="W1061">IFERROR(IF(T1061&lt;0,0,IF(R1061="tarif frais de dossier",30,K1061*INDEX(hypothèses!$CC$2:$CR$21,MATCH(1,(K1061&gt;=hypothèses!$BX$2:$BX$21)*(K1061&lt;hypothèses!$BY$2:$BY$21)*(D1061="Villeurbanne")+(K1061&gt;=hypothèses!$BX$12:$BX$21)*(K1061&lt;hypothèses!$BY$12:$BY$21)*(D1061="Hors Villeurbanne"),0),CHOOSE(MATCH(R1061,{"tarif eveil";"tarif courant";"tarif pratiques collectives";"tarif troisième cycle renforcé PPES";"tarif cumul";"tarif location"},0),1,4,7,10,13,16)))),"")</f>
        <v/>
      </c>
    </row>
    <row r="1062" spans="1:23">
      <c r="A1062" s="71" t="s">
        <v>71</v>
      </c>
      <c r="B1062" s="71" t="s">
        <v>72</v>
      </c>
      <c r="C1062" s="71" t="s">
        <v>73</v>
      </c>
      <c r="D1062" t="s">
        <v>86</v>
      </c>
      <c r="E1062" s="59">
        <v>18114</v>
      </c>
      <c r="F1062">
        <v>8</v>
      </c>
      <c r="G1062">
        <v>2</v>
      </c>
      <c r="H1062">
        <f>IF(Tableau1[[#This Row],[Tranche RFR]]&gt;=2,Tableau1[[#This Row],[Tranche RFR]]-1,Tableau1[[#This Row],[Tranche RFR]])</f>
        <v>7</v>
      </c>
      <c r="I1062">
        <f>Tableau1[[#This Row],[RFR]]/Tableau1[[#This Row],[nb parts sans couple]]</f>
        <v>2587.7142857142858</v>
      </c>
      <c r="J1062" t="s">
        <v>77</v>
      </c>
      <c r="K1062" s="4">
        <f t="shared" si="16"/>
        <v>754.75</v>
      </c>
      <c r="L1062" s="49">
        <f>IF($K1062&lt;=hypothèses!$BG$2,1,IF(AND($K1062&gt;hypothèses!$BF$3,$K1062&lt;=hypothèses!$BG$3),2,IF(AND($K1062&gt;hypothèses!$BF$4,$K1062&lt;=hypothèses!$BG$4),3,IF(AND($K1062&gt;hypothèses!$BF$5,$K1062&lt;=hypothèses!$BG$5),4,IF(AND($K1062&gt;hypothèses!$BF$6,$K1062&lt;=hypothèses!$BG$6),5,IF(AND($K1062&gt;hypothèses!$BF$7,$K1062&lt;=hypothèses!$BG$7),6,IF(AND($K1062&gt;hypothèses!$BF$8,$K1062&lt;=hypothèses!$BG$8),7,IF(AND($K1062&gt;hypothèses!$BF$9,$K1062&lt;=hypothèses!$BG$9),8,IF(AND($K1062&gt;hypothèses!$BF$10,$K1062&lt;=hypothèses!$BG$10),9,IF(AND($K1062&gt;hypothèses!$BF$11,$K1062&lt;=hypothèses!$BG$11),10,IF(Tableau1[[#This Row],[QF mens]]&gt;hypothèses!BG1071,10,"")))))))))))</f>
        <v>5</v>
      </c>
      <c r="M1062" s="49">
        <f>IF($K1062&lt;=hypothèses!$BY$2,1,IF(AND($K1062&gt;hypothèses!$BX$3,$K1062&lt;=hypothèses!$BY$3),2,IF(AND($K1062&gt;hypothèses!$BX$4,$K1062&lt;=hypothèses!$BY$4),3,IF(AND($K1062&gt;hypothèses!$BX$5,$K1062&lt;=hypothèses!$BY$5),4,IF(AND($K1062&gt;hypothèses!$BX$6,$K1062&lt;=hypothèses!$BY$6),5,IF(AND($K1062&gt;hypothèses!$BX$7,$K1062&lt;=hypothèses!$BY$7),6,IF(AND($K1062&gt;hypothèses!$BX$8,$K1062&lt;=hypothèses!$BY$8),7,IF(AND($K1062&gt;hypothèses!$BX$9,$K1062&lt;=hypothèses!$BY$9),8,IF(AND($K1062&gt;hypothèses!$BX$10,$K1062&lt;=hypothèses!$BY$10),9,IF(AND($K1062&gt;hypothèses!$BX$11,$K1062&lt;=hypothèses!$BY$11),10,IF(Tableau1[[#This Row],[QF mens]]&gt;hypothèses!BH1071,10,"")))))))))))</f>
        <v>3</v>
      </c>
      <c r="N1062" s="49" t="s">
        <v>82</v>
      </c>
      <c r="O1062" s="49" t="s">
        <v>77</v>
      </c>
      <c r="P1062" s="49" t="s">
        <v>83</v>
      </c>
      <c r="Q1062" s="49" t="s">
        <v>82</v>
      </c>
      <c r="T1062">
        <v>0</v>
      </c>
      <c r="U1062" s="58" t="str" cm="1">
        <f t="array" ref="U106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062" s="58">
        <f>IF(R1062="Tarif Frais de dossier",30,IF(T1062&lt;0,0,IF(AND(D1062=hypothèses!$BR$2,R1062=hypothèses!$BI$1),IF(K1062&lt;=hypothèses!$BP$2,hypothèses!$BS$2,IF(K1062&gt;=hypothèses!$BQ$2,hypothèses!$BT$2,K1062*hypothèses!$BU$2)),IF(AND(D1062=hypothèses!$BR$3,R1062=hypothèses!$BI$1),IF(K1062&lt;=hypothèses!$BP$3,hypothèses!$BS$3,IF(K1062&gt;=hypothèses!$BQ$3,hypothèses!$BT$3,K1062*hypothèses!$BU$3)),IF(AND(D1062=hypothèses!$BR$5,R1062=hypothèses!$BJ$1),IF(K1062&lt;=hypothèses!$BP$5,hypothèses!$BS$5,IF(K1062&gt;=hypothèses!$BQ$5,hypothèses!$BT$5,K1062*hypothèses!$BU$5)),IF(AND(D1062=hypothèses!$BR$6,R1062=hypothèses!$BJ$1),IF(K1062&lt;=hypothèses!$BP$6,hypothèses!$BS$6,IF(K1062&gt;=hypothèses!$BQ$6,hypothèses!$BT$6,K1062*hypothèses!$BU$6)),IF(AND(D1062=hypothèses!$BR$8,R1062=hypothèses!$BK$1),IF(K1062&lt;=hypothèses!$BP$8,hypothèses!$BS$8,IF(K1062&gt;=hypothèses!$BQ$8,hypothèses!$BT$8,K1062*hypothèses!$BU$8)),IF(AND(D1062=hypothèses!$BR$9,R1062=hypothèses!$BK$1),IF(K1062&lt;=hypothèses!$BP$9,hypothèses!$BS$9,IF(K1062&gt;=hypothèses!$BQ$9,hypothèses!$BT$9,K1062*hypothèses!$BU$9)),IF(AND(D1062=hypothèses!$BR$11,R1062=hypothèses!$BL$1),IF(K1062&lt;=hypothèses!$BP$11,hypothèses!$BS$11,IF(K1062&gt;=hypothèses!$BQ$11,hypothèses!$BT$11,K1062*hypothèses!$BU$11)),IF(AND(D1062=hypothèses!$BR$12,R1062=hypothèses!$BL$1),IF(K1062&lt;=hypothèses!$BP$12,hypothèses!$BS$12,IF(K1062&gt;=hypothèses!$BQ$12,hypothèses!$BT$12,K1062*hypothèses!$BU$12)),IF(AND(D1062=hypothèses!$BR$14,R1062=hypothèses!$BM$1),IF(K1062&lt;=hypothèses!$BP$14,hypothèses!$BS$14,IF(K1062&gt;=hypothèses!$BQ$14,hypothèses!$BT$14,K1062*hypothèses!$BU$14)),IF(AND(D1062=hypothèses!$BR$15,R1062=hypothèses!$BM$1),IF(K1062&lt;=hypothèses!$BP$15,hypothèses!$BS$15,IF(K1062&gt;=hypothèses!$BQ$15,hypothèses!$BT$15,K1062*hypothèses!$BU$15)),IF(AND(D1062=hypothèses!$BR$17,R1062=hypothèses!$BN$1),IF(K1062&lt;=hypothèses!$BP$17,hypothèses!$BS$17,IF(K1062&gt;=hypothèses!$BQ$17,hypothèses!$BT$17,K1062*hypothèses!$BU$17)),IF(AND(D1062=hypothèses!$BR$18,R1062=hypothèses!$BN$1),IF(K1062&lt;=hypothèses!$BP$18,hypothèses!$BS$18,IF(K1062&gt;=hypothèses!$BQ$18,hypothèses!$BT$18,K1062*hypothèses!$BU$18)),0))))))))))))))</f>
        <v>0</v>
      </c>
      <c r="W1062" t="str" cm="1">
        <f t="array" ref="W1062">IFERROR(IF(T1062&lt;0,0,IF(R1062="tarif frais de dossier",30,K1062*INDEX(hypothèses!$CC$2:$CR$21,MATCH(1,(K1062&gt;=hypothèses!$BX$2:$BX$21)*(K1062&lt;hypothèses!$BY$2:$BY$21)*(D1062="Villeurbanne")+(K1062&gt;=hypothèses!$BX$12:$BX$21)*(K1062&lt;hypothèses!$BY$12:$BY$21)*(D1062="Hors Villeurbanne"),0),CHOOSE(MATCH(R1062,{"tarif eveil";"tarif courant";"tarif pratiques collectives";"tarif troisième cycle renforcé PPES";"tarif cumul";"tarif location"},0),1,4,7,10,13,16)))),"")</f>
        <v/>
      </c>
    </row>
    <row r="1063" spans="1:23">
      <c r="A1063" s="72" t="s">
        <v>71</v>
      </c>
      <c r="B1063" s="72" t="s">
        <v>72</v>
      </c>
      <c r="C1063" s="72" t="s">
        <v>73</v>
      </c>
      <c r="D1063" t="s">
        <v>86</v>
      </c>
      <c r="E1063" s="59">
        <v>18114</v>
      </c>
      <c r="F1063">
        <v>8</v>
      </c>
      <c r="G1063">
        <v>2</v>
      </c>
      <c r="H1063">
        <f>IF(Tableau1[[#This Row],[Tranche RFR]]&gt;=2,Tableau1[[#This Row],[Tranche RFR]]-1,Tableau1[[#This Row],[Tranche RFR]])</f>
        <v>7</v>
      </c>
      <c r="I1063">
        <f>Tableau1[[#This Row],[RFR]]/Tableau1[[#This Row],[nb parts sans couple]]</f>
        <v>2587.7142857142858</v>
      </c>
      <c r="J1063" t="s">
        <v>77</v>
      </c>
      <c r="K1063" s="4">
        <f t="shared" si="16"/>
        <v>754.75</v>
      </c>
      <c r="L1063" s="49">
        <f>IF($K1063&lt;=hypothèses!$BG$2,1,IF(AND($K1063&gt;hypothèses!$BF$3,$K1063&lt;=hypothèses!$BG$3),2,IF(AND($K1063&gt;hypothèses!$BF$4,$K1063&lt;=hypothèses!$BG$4),3,IF(AND($K1063&gt;hypothèses!$BF$5,$K1063&lt;=hypothèses!$BG$5),4,IF(AND($K1063&gt;hypothèses!$BF$6,$K1063&lt;=hypothèses!$BG$6),5,IF(AND($K1063&gt;hypothèses!$BF$7,$K1063&lt;=hypothèses!$BG$7),6,IF(AND($K1063&gt;hypothèses!$BF$8,$K1063&lt;=hypothèses!$BG$8),7,IF(AND($K1063&gt;hypothèses!$BF$9,$K1063&lt;=hypothèses!$BG$9),8,IF(AND($K1063&gt;hypothèses!$BF$10,$K1063&lt;=hypothèses!$BG$10),9,IF(AND($K1063&gt;hypothèses!$BF$11,$K1063&lt;=hypothèses!$BG$11),10,IF(Tableau1[[#This Row],[QF mens]]&gt;hypothèses!BG1072,10,"")))))))))))</f>
        <v>5</v>
      </c>
      <c r="M1063" s="49">
        <f>IF($K1063&lt;=hypothèses!$BY$2,1,IF(AND($K1063&gt;hypothèses!$BX$3,$K1063&lt;=hypothèses!$BY$3),2,IF(AND($K1063&gt;hypothèses!$BX$4,$K1063&lt;=hypothèses!$BY$4),3,IF(AND($K1063&gt;hypothèses!$BX$5,$K1063&lt;=hypothèses!$BY$5),4,IF(AND($K1063&gt;hypothèses!$BX$6,$K1063&lt;=hypothèses!$BY$6),5,IF(AND($K1063&gt;hypothèses!$BX$7,$K1063&lt;=hypothèses!$BY$7),6,IF(AND($K1063&gt;hypothèses!$BX$8,$K1063&lt;=hypothèses!$BY$8),7,IF(AND($K1063&gt;hypothèses!$BX$9,$K1063&lt;=hypothèses!$BY$9),8,IF(AND($K1063&gt;hypothèses!$BX$10,$K1063&lt;=hypothèses!$BY$10),9,IF(AND($K1063&gt;hypothèses!$BX$11,$K1063&lt;=hypothèses!$BY$11),10,IF(Tableau1[[#This Row],[QF mens]]&gt;hypothèses!BH1072,10,"")))))))))))</f>
        <v>3</v>
      </c>
      <c r="N1063" s="49" t="s">
        <v>82</v>
      </c>
      <c r="O1063" s="49" t="s">
        <v>77</v>
      </c>
      <c r="P1063" s="49" t="s">
        <v>83</v>
      </c>
      <c r="Q1063" s="49" t="s">
        <v>82</v>
      </c>
      <c r="T1063">
        <v>0</v>
      </c>
      <c r="U1063" s="58" t="str" cm="1">
        <f t="array" ref="U106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063" s="58">
        <f>IF(R1063="Tarif Frais de dossier",30,IF(T1063&lt;0,0,IF(AND(D1063=hypothèses!$BR$2,R1063=hypothèses!$BI$1),IF(K1063&lt;=hypothèses!$BP$2,hypothèses!$BS$2,IF(K1063&gt;=hypothèses!$BQ$2,hypothèses!$BT$2,K1063*hypothèses!$BU$2)),IF(AND(D1063=hypothèses!$BR$3,R1063=hypothèses!$BI$1),IF(K1063&lt;=hypothèses!$BP$3,hypothèses!$BS$3,IF(K1063&gt;=hypothèses!$BQ$3,hypothèses!$BT$3,K1063*hypothèses!$BU$3)),IF(AND(D1063=hypothèses!$BR$5,R1063=hypothèses!$BJ$1),IF(K1063&lt;=hypothèses!$BP$5,hypothèses!$BS$5,IF(K1063&gt;=hypothèses!$BQ$5,hypothèses!$BT$5,K1063*hypothèses!$BU$5)),IF(AND(D1063=hypothèses!$BR$6,R1063=hypothèses!$BJ$1),IF(K1063&lt;=hypothèses!$BP$6,hypothèses!$BS$6,IF(K1063&gt;=hypothèses!$BQ$6,hypothèses!$BT$6,K1063*hypothèses!$BU$6)),IF(AND(D1063=hypothèses!$BR$8,R1063=hypothèses!$BK$1),IF(K1063&lt;=hypothèses!$BP$8,hypothèses!$BS$8,IF(K1063&gt;=hypothèses!$BQ$8,hypothèses!$BT$8,K1063*hypothèses!$BU$8)),IF(AND(D1063=hypothèses!$BR$9,R1063=hypothèses!$BK$1),IF(K1063&lt;=hypothèses!$BP$9,hypothèses!$BS$9,IF(K1063&gt;=hypothèses!$BQ$9,hypothèses!$BT$9,K1063*hypothèses!$BU$9)),IF(AND(D1063=hypothèses!$BR$11,R1063=hypothèses!$BL$1),IF(K1063&lt;=hypothèses!$BP$11,hypothèses!$BS$11,IF(K1063&gt;=hypothèses!$BQ$11,hypothèses!$BT$11,K1063*hypothèses!$BU$11)),IF(AND(D1063=hypothèses!$BR$12,R1063=hypothèses!$BL$1),IF(K1063&lt;=hypothèses!$BP$12,hypothèses!$BS$12,IF(K1063&gt;=hypothèses!$BQ$12,hypothèses!$BT$12,K1063*hypothèses!$BU$12)),IF(AND(D1063=hypothèses!$BR$14,R1063=hypothèses!$BM$1),IF(K1063&lt;=hypothèses!$BP$14,hypothèses!$BS$14,IF(K1063&gt;=hypothèses!$BQ$14,hypothèses!$BT$14,K1063*hypothèses!$BU$14)),IF(AND(D1063=hypothèses!$BR$15,R1063=hypothèses!$BM$1),IF(K1063&lt;=hypothèses!$BP$15,hypothèses!$BS$15,IF(K1063&gt;=hypothèses!$BQ$15,hypothèses!$BT$15,K1063*hypothèses!$BU$15)),IF(AND(D1063=hypothèses!$BR$17,R1063=hypothèses!$BN$1),IF(K1063&lt;=hypothèses!$BP$17,hypothèses!$BS$17,IF(K1063&gt;=hypothèses!$BQ$17,hypothèses!$BT$17,K1063*hypothèses!$BU$17)),IF(AND(D1063=hypothèses!$BR$18,R1063=hypothèses!$BN$1),IF(K1063&lt;=hypothèses!$BP$18,hypothèses!$BS$18,IF(K1063&gt;=hypothèses!$BQ$18,hypothèses!$BT$18,K1063*hypothèses!$BU$18)),0))))))))))))))</f>
        <v>0</v>
      </c>
      <c r="W1063" t="str" cm="1">
        <f t="array" ref="W1063">IFERROR(IF(T1063&lt;0,0,IF(R1063="tarif frais de dossier",30,K1063*INDEX(hypothèses!$CC$2:$CR$21,MATCH(1,(K1063&gt;=hypothèses!$BX$2:$BX$21)*(K1063&lt;hypothèses!$BY$2:$BY$21)*(D1063="Villeurbanne")+(K1063&gt;=hypothèses!$BX$12:$BX$21)*(K1063&lt;hypothèses!$BY$12:$BY$21)*(D1063="Hors Villeurbanne"),0),CHOOSE(MATCH(R1063,{"tarif eveil";"tarif courant";"tarif pratiques collectives";"tarif troisième cycle renforcé PPES";"tarif cumul";"tarif location"},0),1,4,7,10,13,16)))),"")</f>
        <v/>
      </c>
    </row>
    <row r="1064" spans="1:23">
      <c r="A1064" s="71" t="s">
        <v>71</v>
      </c>
      <c r="B1064" s="71" t="s">
        <v>72</v>
      </c>
      <c r="C1064" s="71" t="s">
        <v>73</v>
      </c>
      <c r="D1064" t="s">
        <v>86</v>
      </c>
      <c r="E1064" s="59">
        <v>18114</v>
      </c>
      <c r="F1064">
        <v>8</v>
      </c>
      <c r="G1064">
        <v>2</v>
      </c>
      <c r="H1064">
        <f>IF(Tableau1[[#This Row],[Tranche RFR]]&gt;=2,Tableau1[[#This Row],[Tranche RFR]]-1,Tableau1[[#This Row],[Tranche RFR]])</f>
        <v>7</v>
      </c>
      <c r="I1064">
        <f>Tableau1[[#This Row],[RFR]]/Tableau1[[#This Row],[nb parts sans couple]]</f>
        <v>2587.7142857142858</v>
      </c>
      <c r="J1064" t="s">
        <v>77</v>
      </c>
      <c r="K1064" s="4">
        <f t="shared" si="16"/>
        <v>754.75</v>
      </c>
      <c r="L1064" s="49">
        <f>IF($K1064&lt;=hypothèses!$BG$2,1,IF(AND($K1064&gt;hypothèses!$BF$3,$K1064&lt;=hypothèses!$BG$3),2,IF(AND($K1064&gt;hypothèses!$BF$4,$K1064&lt;=hypothèses!$BG$4),3,IF(AND($K1064&gt;hypothèses!$BF$5,$K1064&lt;=hypothèses!$BG$5),4,IF(AND($K1064&gt;hypothèses!$BF$6,$K1064&lt;=hypothèses!$BG$6),5,IF(AND($K1064&gt;hypothèses!$BF$7,$K1064&lt;=hypothèses!$BG$7),6,IF(AND($K1064&gt;hypothèses!$BF$8,$K1064&lt;=hypothèses!$BG$8),7,IF(AND($K1064&gt;hypothèses!$BF$9,$K1064&lt;=hypothèses!$BG$9),8,IF(AND($K1064&gt;hypothèses!$BF$10,$K1064&lt;=hypothèses!$BG$10),9,IF(AND($K1064&gt;hypothèses!$BF$11,$K1064&lt;=hypothèses!$BG$11),10,IF(Tableau1[[#This Row],[QF mens]]&gt;hypothèses!BG1073,10,"")))))))))))</f>
        <v>5</v>
      </c>
      <c r="M1064" s="49">
        <f>IF($K1064&lt;=hypothèses!$BY$2,1,IF(AND($K1064&gt;hypothèses!$BX$3,$K1064&lt;=hypothèses!$BY$3),2,IF(AND($K1064&gt;hypothèses!$BX$4,$K1064&lt;=hypothèses!$BY$4),3,IF(AND($K1064&gt;hypothèses!$BX$5,$K1064&lt;=hypothèses!$BY$5),4,IF(AND($K1064&gt;hypothèses!$BX$6,$K1064&lt;=hypothèses!$BY$6),5,IF(AND($K1064&gt;hypothèses!$BX$7,$K1064&lt;=hypothèses!$BY$7),6,IF(AND($K1064&gt;hypothèses!$BX$8,$K1064&lt;=hypothèses!$BY$8),7,IF(AND($K1064&gt;hypothèses!$BX$9,$K1064&lt;=hypothèses!$BY$9),8,IF(AND($K1064&gt;hypothèses!$BX$10,$K1064&lt;=hypothèses!$BY$10),9,IF(AND($K1064&gt;hypothèses!$BX$11,$K1064&lt;=hypothèses!$BY$11),10,IF(Tableau1[[#This Row],[QF mens]]&gt;hypothèses!BH1073,10,"")))))))))))</f>
        <v>3</v>
      </c>
      <c r="N1064" s="49" t="s">
        <v>82</v>
      </c>
      <c r="O1064" s="49" t="s">
        <v>77</v>
      </c>
      <c r="P1064" s="49" t="s">
        <v>83</v>
      </c>
      <c r="Q1064" s="49" t="s">
        <v>82</v>
      </c>
      <c r="T1064">
        <v>0</v>
      </c>
      <c r="U1064" s="58" t="str" cm="1">
        <f t="array" ref="U106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064" s="58">
        <f>IF(R1064="Tarif Frais de dossier",30,IF(T1064&lt;0,0,IF(AND(D1064=hypothèses!$BR$2,R1064=hypothèses!$BI$1),IF(K1064&lt;=hypothèses!$BP$2,hypothèses!$BS$2,IF(K1064&gt;=hypothèses!$BQ$2,hypothèses!$BT$2,K1064*hypothèses!$BU$2)),IF(AND(D1064=hypothèses!$BR$3,R1064=hypothèses!$BI$1),IF(K1064&lt;=hypothèses!$BP$3,hypothèses!$BS$3,IF(K1064&gt;=hypothèses!$BQ$3,hypothèses!$BT$3,K1064*hypothèses!$BU$3)),IF(AND(D1064=hypothèses!$BR$5,R1064=hypothèses!$BJ$1),IF(K1064&lt;=hypothèses!$BP$5,hypothèses!$BS$5,IF(K1064&gt;=hypothèses!$BQ$5,hypothèses!$BT$5,K1064*hypothèses!$BU$5)),IF(AND(D1064=hypothèses!$BR$6,R1064=hypothèses!$BJ$1),IF(K1064&lt;=hypothèses!$BP$6,hypothèses!$BS$6,IF(K1064&gt;=hypothèses!$BQ$6,hypothèses!$BT$6,K1064*hypothèses!$BU$6)),IF(AND(D1064=hypothèses!$BR$8,R1064=hypothèses!$BK$1),IF(K1064&lt;=hypothèses!$BP$8,hypothèses!$BS$8,IF(K1064&gt;=hypothèses!$BQ$8,hypothèses!$BT$8,K1064*hypothèses!$BU$8)),IF(AND(D1064=hypothèses!$BR$9,R1064=hypothèses!$BK$1),IF(K1064&lt;=hypothèses!$BP$9,hypothèses!$BS$9,IF(K1064&gt;=hypothèses!$BQ$9,hypothèses!$BT$9,K1064*hypothèses!$BU$9)),IF(AND(D1064=hypothèses!$BR$11,R1064=hypothèses!$BL$1),IF(K1064&lt;=hypothèses!$BP$11,hypothèses!$BS$11,IF(K1064&gt;=hypothèses!$BQ$11,hypothèses!$BT$11,K1064*hypothèses!$BU$11)),IF(AND(D1064=hypothèses!$BR$12,R1064=hypothèses!$BL$1),IF(K1064&lt;=hypothèses!$BP$12,hypothèses!$BS$12,IF(K1064&gt;=hypothèses!$BQ$12,hypothèses!$BT$12,K1064*hypothèses!$BU$12)),IF(AND(D1064=hypothèses!$BR$14,R1064=hypothèses!$BM$1),IF(K1064&lt;=hypothèses!$BP$14,hypothèses!$BS$14,IF(K1064&gt;=hypothèses!$BQ$14,hypothèses!$BT$14,K1064*hypothèses!$BU$14)),IF(AND(D1064=hypothèses!$BR$15,R1064=hypothèses!$BM$1),IF(K1064&lt;=hypothèses!$BP$15,hypothèses!$BS$15,IF(K1064&gt;=hypothèses!$BQ$15,hypothèses!$BT$15,K1064*hypothèses!$BU$15)),IF(AND(D1064=hypothèses!$BR$17,R1064=hypothèses!$BN$1),IF(K1064&lt;=hypothèses!$BP$17,hypothèses!$BS$17,IF(K1064&gt;=hypothèses!$BQ$17,hypothèses!$BT$17,K1064*hypothèses!$BU$17)),IF(AND(D1064=hypothèses!$BR$18,R1064=hypothèses!$BN$1),IF(K1064&lt;=hypothèses!$BP$18,hypothèses!$BS$18,IF(K1064&gt;=hypothèses!$BQ$18,hypothèses!$BT$18,K1064*hypothèses!$BU$18)),0))))))))))))))</f>
        <v>0</v>
      </c>
      <c r="W1064" t="str" cm="1">
        <f t="array" ref="W1064">IFERROR(IF(T1064&lt;0,0,IF(R1064="tarif frais de dossier",30,K1064*INDEX(hypothèses!$CC$2:$CR$21,MATCH(1,(K1064&gt;=hypothèses!$BX$2:$BX$21)*(K1064&lt;hypothèses!$BY$2:$BY$21)*(D1064="Villeurbanne")+(K1064&gt;=hypothèses!$BX$12:$BX$21)*(K1064&lt;hypothèses!$BY$12:$BY$21)*(D1064="Hors Villeurbanne"),0),CHOOSE(MATCH(R1064,{"tarif eveil";"tarif courant";"tarif pratiques collectives";"tarif troisième cycle renforcé PPES";"tarif cumul";"tarif location"},0),1,4,7,10,13,16)))),"")</f>
        <v/>
      </c>
    </row>
    <row r="1065" spans="1:23">
      <c r="A1065" s="72" t="s">
        <v>71</v>
      </c>
      <c r="B1065" s="72" t="s">
        <v>72</v>
      </c>
      <c r="C1065" s="72" t="s">
        <v>73</v>
      </c>
      <c r="D1065" t="s">
        <v>86</v>
      </c>
      <c r="E1065" s="59">
        <v>18114</v>
      </c>
      <c r="F1065">
        <v>8</v>
      </c>
      <c r="G1065">
        <v>2</v>
      </c>
      <c r="H1065">
        <f>IF(Tableau1[[#This Row],[Tranche RFR]]&gt;=2,Tableau1[[#This Row],[Tranche RFR]]-1,Tableau1[[#This Row],[Tranche RFR]])</f>
        <v>7</v>
      </c>
      <c r="I1065">
        <f>Tableau1[[#This Row],[RFR]]/Tableau1[[#This Row],[nb parts sans couple]]</f>
        <v>2587.7142857142858</v>
      </c>
      <c r="J1065" t="s">
        <v>77</v>
      </c>
      <c r="K1065" s="4">
        <f t="shared" si="16"/>
        <v>754.75</v>
      </c>
      <c r="L1065" s="49">
        <f>IF($K1065&lt;=hypothèses!$BG$2,1,IF(AND($K1065&gt;hypothèses!$BF$3,$K1065&lt;=hypothèses!$BG$3),2,IF(AND($K1065&gt;hypothèses!$BF$4,$K1065&lt;=hypothèses!$BG$4),3,IF(AND($K1065&gt;hypothèses!$BF$5,$K1065&lt;=hypothèses!$BG$5),4,IF(AND($K1065&gt;hypothèses!$BF$6,$K1065&lt;=hypothèses!$BG$6),5,IF(AND($K1065&gt;hypothèses!$BF$7,$K1065&lt;=hypothèses!$BG$7),6,IF(AND($K1065&gt;hypothèses!$BF$8,$K1065&lt;=hypothèses!$BG$8),7,IF(AND($K1065&gt;hypothèses!$BF$9,$K1065&lt;=hypothèses!$BG$9),8,IF(AND($K1065&gt;hypothèses!$BF$10,$K1065&lt;=hypothèses!$BG$10),9,IF(AND($K1065&gt;hypothèses!$BF$11,$K1065&lt;=hypothèses!$BG$11),10,IF(Tableau1[[#This Row],[QF mens]]&gt;hypothèses!BG1074,10,"")))))))))))</f>
        <v>5</v>
      </c>
      <c r="M1065" s="49">
        <f>IF($K1065&lt;=hypothèses!$BY$2,1,IF(AND($K1065&gt;hypothèses!$BX$3,$K1065&lt;=hypothèses!$BY$3),2,IF(AND($K1065&gt;hypothèses!$BX$4,$K1065&lt;=hypothèses!$BY$4),3,IF(AND($K1065&gt;hypothèses!$BX$5,$K1065&lt;=hypothèses!$BY$5),4,IF(AND($K1065&gt;hypothèses!$BX$6,$K1065&lt;=hypothèses!$BY$6),5,IF(AND($K1065&gt;hypothèses!$BX$7,$K1065&lt;=hypothèses!$BY$7),6,IF(AND($K1065&gt;hypothèses!$BX$8,$K1065&lt;=hypothèses!$BY$8),7,IF(AND($K1065&gt;hypothèses!$BX$9,$K1065&lt;=hypothèses!$BY$9),8,IF(AND($K1065&gt;hypothèses!$BX$10,$K1065&lt;=hypothèses!$BY$10),9,IF(AND($K1065&gt;hypothèses!$BX$11,$K1065&lt;=hypothèses!$BY$11),10,IF(Tableau1[[#This Row],[QF mens]]&gt;hypothèses!BH1074,10,"")))))))))))</f>
        <v>3</v>
      </c>
      <c r="N1065" s="49" t="s">
        <v>82</v>
      </c>
      <c r="O1065" s="49" t="s">
        <v>77</v>
      </c>
      <c r="P1065" s="49" t="s">
        <v>83</v>
      </c>
      <c r="Q1065" s="49" t="s">
        <v>82</v>
      </c>
      <c r="T1065">
        <v>0</v>
      </c>
      <c r="U1065" s="58" t="str" cm="1">
        <f t="array" ref="U106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065" s="58">
        <f>IF(R1065="Tarif Frais de dossier",30,IF(T1065&lt;0,0,IF(AND(D1065=hypothèses!$BR$2,R1065=hypothèses!$BI$1),IF(K1065&lt;=hypothèses!$BP$2,hypothèses!$BS$2,IF(K1065&gt;=hypothèses!$BQ$2,hypothèses!$BT$2,K1065*hypothèses!$BU$2)),IF(AND(D1065=hypothèses!$BR$3,R1065=hypothèses!$BI$1),IF(K1065&lt;=hypothèses!$BP$3,hypothèses!$BS$3,IF(K1065&gt;=hypothèses!$BQ$3,hypothèses!$BT$3,K1065*hypothèses!$BU$3)),IF(AND(D1065=hypothèses!$BR$5,R1065=hypothèses!$BJ$1),IF(K1065&lt;=hypothèses!$BP$5,hypothèses!$BS$5,IF(K1065&gt;=hypothèses!$BQ$5,hypothèses!$BT$5,K1065*hypothèses!$BU$5)),IF(AND(D1065=hypothèses!$BR$6,R1065=hypothèses!$BJ$1),IF(K1065&lt;=hypothèses!$BP$6,hypothèses!$BS$6,IF(K1065&gt;=hypothèses!$BQ$6,hypothèses!$BT$6,K1065*hypothèses!$BU$6)),IF(AND(D1065=hypothèses!$BR$8,R1065=hypothèses!$BK$1),IF(K1065&lt;=hypothèses!$BP$8,hypothèses!$BS$8,IF(K1065&gt;=hypothèses!$BQ$8,hypothèses!$BT$8,K1065*hypothèses!$BU$8)),IF(AND(D1065=hypothèses!$BR$9,R1065=hypothèses!$BK$1),IF(K1065&lt;=hypothèses!$BP$9,hypothèses!$BS$9,IF(K1065&gt;=hypothèses!$BQ$9,hypothèses!$BT$9,K1065*hypothèses!$BU$9)),IF(AND(D1065=hypothèses!$BR$11,R1065=hypothèses!$BL$1),IF(K1065&lt;=hypothèses!$BP$11,hypothèses!$BS$11,IF(K1065&gt;=hypothèses!$BQ$11,hypothèses!$BT$11,K1065*hypothèses!$BU$11)),IF(AND(D1065=hypothèses!$BR$12,R1065=hypothèses!$BL$1),IF(K1065&lt;=hypothèses!$BP$12,hypothèses!$BS$12,IF(K1065&gt;=hypothèses!$BQ$12,hypothèses!$BT$12,K1065*hypothèses!$BU$12)),IF(AND(D1065=hypothèses!$BR$14,R1065=hypothèses!$BM$1),IF(K1065&lt;=hypothèses!$BP$14,hypothèses!$BS$14,IF(K1065&gt;=hypothèses!$BQ$14,hypothèses!$BT$14,K1065*hypothèses!$BU$14)),IF(AND(D1065=hypothèses!$BR$15,R1065=hypothèses!$BM$1),IF(K1065&lt;=hypothèses!$BP$15,hypothèses!$BS$15,IF(K1065&gt;=hypothèses!$BQ$15,hypothèses!$BT$15,K1065*hypothèses!$BU$15)),IF(AND(D1065=hypothèses!$BR$17,R1065=hypothèses!$BN$1),IF(K1065&lt;=hypothèses!$BP$17,hypothèses!$BS$17,IF(K1065&gt;=hypothèses!$BQ$17,hypothèses!$BT$17,K1065*hypothèses!$BU$17)),IF(AND(D1065=hypothèses!$BR$18,R1065=hypothèses!$BN$1),IF(K1065&lt;=hypothèses!$BP$18,hypothèses!$BS$18,IF(K1065&gt;=hypothèses!$BQ$18,hypothèses!$BT$18,K1065*hypothèses!$BU$18)),0))))))))))))))</f>
        <v>0</v>
      </c>
      <c r="W1065" t="str" cm="1">
        <f t="array" ref="W1065">IFERROR(IF(T1065&lt;0,0,IF(R1065="tarif frais de dossier",30,K1065*INDEX(hypothèses!$CC$2:$CR$21,MATCH(1,(K1065&gt;=hypothèses!$BX$2:$BX$21)*(K1065&lt;hypothèses!$BY$2:$BY$21)*(D1065="Villeurbanne")+(K1065&gt;=hypothèses!$BX$12:$BX$21)*(K1065&lt;hypothèses!$BY$12:$BY$21)*(D1065="Hors Villeurbanne"),0),CHOOSE(MATCH(R1065,{"tarif eveil";"tarif courant";"tarif pratiques collectives";"tarif troisième cycle renforcé PPES";"tarif cumul";"tarif location"},0),1,4,7,10,13,16)))),"")</f>
        <v/>
      </c>
    </row>
    <row r="1066" spans="1:23">
      <c r="A1066" s="71" t="s">
        <v>71</v>
      </c>
      <c r="B1066" s="71" t="s">
        <v>72</v>
      </c>
      <c r="C1066" s="71" t="s">
        <v>73</v>
      </c>
      <c r="D1066" t="s">
        <v>86</v>
      </c>
      <c r="E1066" s="59">
        <v>31236</v>
      </c>
      <c r="F1066">
        <v>13</v>
      </c>
      <c r="G1066">
        <v>2.5</v>
      </c>
      <c r="H1066">
        <f>IF(Tableau1[[#This Row],[Tranche RFR]]&gt;=2,Tableau1[[#This Row],[Tranche RFR]]-1,Tableau1[[#This Row],[Tranche RFR]])</f>
        <v>12</v>
      </c>
      <c r="I1066">
        <f>Tableau1[[#This Row],[RFR]]/Tableau1[[#This Row],[nb parts sans couple]]</f>
        <v>2603</v>
      </c>
      <c r="J1066" t="s">
        <v>77</v>
      </c>
      <c r="K1066" s="4">
        <f t="shared" si="16"/>
        <v>1041.2</v>
      </c>
      <c r="L1066" s="49">
        <f>IF($K1066&lt;=hypothèses!$BG$2,1,IF(AND($K1066&gt;hypothèses!$BF$3,$K1066&lt;=hypothèses!$BG$3),2,IF(AND($K1066&gt;hypothèses!$BF$4,$K1066&lt;=hypothèses!$BG$4),3,IF(AND($K1066&gt;hypothèses!$BF$5,$K1066&lt;=hypothèses!$BG$5),4,IF(AND($K1066&gt;hypothèses!$BF$6,$K1066&lt;=hypothèses!$BG$6),5,IF(AND($K1066&gt;hypothèses!$BF$7,$K1066&lt;=hypothèses!$BG$7),6,IF(AND($K1066&gt;hypothèses!$BF$8,$K1066&lt;=hypothèses!$BG$8),7,IF(AND($K1066&gt;hypothèses!$BF$9,$K1066&lt;=hypothèses!$BG$9),8,IF(AND($K1066&gt;hypothèses!$BF$10,$K1066&lt;=hypothèses!$BG$10),9,IF(AND($K1066&gt;hypothèses!$BF$11,$K1066&lt;=hypothèses!$BG$11),10,IF(Tableau1[[#This Row],[QF mens]]&gt;hypothèses!BG1075,10,"")))))))))))</f>
        <v>6</v>
      </c>
      <c r="M1066" s="49">
        <f>IF($K1066&lt;=hypothèses!$BY$2,1,IF(AND($K1066&gt;hypothèses!$BX$3,$K1066&lt;=hypothèses!$BY$3),2,IF(AND($K1066&gt;hypothèses!$BX$4,$K1066&lt;=hypothèses!$BY$4),3,IF(AND($K1066&gt;hypothèses!$BX$5,$K1066&lt;=hypothèses!$BY$5),4,IF(AND($K1066&gt;hypothèses!$BX$6,$K1066&lt;=hypothèses!$BY$6),5,IF(AND($K1066&gt;hypothèses!$BX$7,$K1066&lt;=hypothèses!$BY$7),6,IF(AND($K1066&gt;hypothèses!$BX$8,$K1066&lt;=hypothèses!$BY$8),7,IF(AND($K1066&gt;hypothèses!$BX$9,$K1066&lt;=hypothèses!$BY$9),8,IF(AND($K1066&gt;hypothèses!$BX$10,$K1066&lt;=hypothèses!$BY$10),9,IF(AND($K1066&gt;hypothèses!$BX$11,$K1066&lt;=hypothèses!$BY$11),10,IF(Tableau1[[#This Row],[QF mens]]&gt;hypothèses!BH1075,10,"")))))))))))</f>
        <v>5</v>
      </c>
      <c r="N1066" s="49" t="s">
        <v>82</v>
      </c>
      <c r="O1066" s="49" t="s">
        <v>77</v>
      </c>
      <c r="P1066" s="49" t="s">
        <v>83</v>
      </c>
      <c r="Q1066" s="49" t="s">
        <v>82</v>
      </c>
      <c r="R1066" t="s">
        <v>14</v>
      </c>
      <c r="S1066">
        <v>1</v>
      </c>
      <c r="T1066">
        <v>30</v>
      </c>
      <c r="U1066" s="58" cm="1">
        <f t="array" ref="U106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1066" s="58">
        <f>IF(R1066="Tarif Frais de dossier",30,IF(T1066&lt;0,0,IF(AND(D1066=hypothèses!$BR$2,R1066=hypothèses!$BI$1),IF(K1066&lt;=hypothèses!$BP$2,hypothèses!$BS$2,IF(K1066&gt;=hypothèses!$BQ$2,hypothèses!$BT$2,K1066*hypothèses!$BU$2)),IF(AND(D1066=hypothèses!$BR$3,R1066=hypothèses!$BI$1),IF(K1066&lt;=hypothèses!$BP$3,hypothèses!$BS$3,IF(K1066&gt;=hypothèses!$BQ$3,hypothèses!$BT$3,K1066*hypothèses!$BU$3)),IF(AND(D1066=hypothèses!$BR$5,R1066=hypothèses!$BJ$1),IF(K1066&lt;=hypothèses!$BP$5,hypothèses!$BS$5,IF(K1066&gt;=hypothèses!$BQ$5,hypothèses!$BT$5,K1066*hypothèses!$BU$5)),IF(AND(D1066=hypothèses!$BR$6,R1066=hypothèses!$BJ$1),IF(K1066&lt;=hypothèses!$BP$6,hypothèses!$BS$6,IF(K1066&gt;=hypothèses!$BQ$6,hypothèses!$BT$6,K1066*hypothèses!$BU$6)),IF(AND(D1066=hypothèses!$BR$8,R1066=hypothèses!$BK$1),IF(K1066&lt;=hypothèses!$BP$8,hypothèses!$BS$8,IF(K1066&gt;=hypothèses!$BQ$8,hypothèses!$BT$8,K1066*hypothèses!$BU$8)),IF(AND(D1066=hypothèses!$BR$9,R1066=hypothèses!$BK$1),IF(K1066&lt;=hypothèses!$BP$9,hypothèses!$BS$9,IF(K1066&gt;=hypothèses!$BQ$9,hypothèses!$BT$9,K1066*hypothèses!$BU$9)),IF(AND(D1066=hypothèses!$BR$11,R1066=hypothèses!$BL$1),IF(K1066&lt;=hypothèses!$BP$11,hypothèses!$BS$11,IF(K1066&gt;=hypothèses!$BQ$11,hypothèses!$BT$11,K1066*hypothèses!$BU$11)),IF(AND(D1066=hypothèses!$BR$12,R1066=hypothèses!$BL$1),IF(K1066&lt;=hypothèses!$BP$12,hypothèses!$BS$12,IF(K1066&gt;=hypothèses!$BQ$12,hypothèses!$BT$12,K1066*hypothèses!$BU$12)),IF(AND(D1066=hypothèses!$BR$14,R1066=hypothèses!$BM$1),IF(K1066&lt;=hypothèses!$BP$14,hypothèses!$BS$14,IF(K1066&gt;=hypothèses!$BQ$14,hypothèses!$BT$14,K1066*hypothèses!$BU$14)),IF(AND(D1066=hypothèses!$BR$15,R1066=hypothèses!$BM$1),IF(K1066&lt;=hypothèses!$BP$15,hypothèses!$BS$15,IF(K1066&gt;=hypothèses!$BQ$15,hypothèses!$BT$15,K1066*hypothèses!$BU$15)),IF(AND(D1066=hypothèses!$BR$17,R1066=hypothèses!$BN$1),IF(K1066&lt;=hypothèses!$BP$17,hypothèses!$BS$17,IF(K1066&gt;=hypothèses!$BQ$17,hypothèses!$BT$17,K1066*hypothèses!$BU$17)),IF(AND(D1066=hypothèses!$BR$18,R1066=hypothèses!$BN$1),IF(K1066&lt;=hypothèses!$BP$18,hypothèses!$BS$18,IF(K1066&gt;=hypothèses!$BQ$18,hypothèses!$BT$18,K1066*hypothèses!$BU$18)),0))))))))))))))</f>
        <v>30</v>
      </c>
      <c r="W1066" cm="1">
        <f t="array" ref="W1066">IFERROR(IF(T1066&lt;0,0,IF(R1066="tarif frais de dossier",30,K1066*INDEX(hypothèses!$CC$2:$CR$21,MATCH(1,(K1066&gt;=hypothèses!$BX$2:$BX$21)*(K1066&lt;hypothèses!$BY$2:$BY$21)*(D1066="Villeurbanne")+(K1066&gt;=hypothèses!$BX$12:$BX$21)*(K1066&lt;hypothèses!$BY$12:$BY$21)*(D1066="Hors Villeurbanne"),0),CHOOSE(MATCH(R1066,{"tarif eveil";"tarif courant";"tarif pratiques collectives";"tarif troisième cycle renforcé PPES";"tarif cumul";"tarif location"},0),1,4,7,10,13,16)))),"")</f>
        <v>30</v>
      </c>
    </row>
    <row r="1067" spans="1:23">
      <c r="A1067" s="72" t="s">
        <v>71</v>
      </c>
      <c r="B1067" s="72" t="s">
        <v>72</v>
      </c>
      <c r="C1067" s="72" t="s">
        <v>73</v>
      </c>
      <c r="D1067" t="s">
        <v>86</v>
      </c>
      <c r="E1067" s="59">
        <v>31236</v>
      </c>
      <c r="F1067">
        <v>13</v>
      </c>
      <c r="G1067">
        <v>2.5</v>
      </c>
      <c r="H1067">
        <f>IF(Tableau1[[#This Row],[Tranche RFR]]&gt;=2,Tableau1[[#This Row],[Tranche RFR]]-1,Tableau1[[#This Row],[Tranche RFR]])</f>
        <v>12</v>
      </c>
      <c r="I1067">
        <f>Tableau1[[#This Row],[RFR]]/Tableau1[[#This Row],[nb parts sans couple]]</f>
        <v>2603</v>
      </c>
      <c r="J1067" t="s">
        <v>77</v>
      </c>
      <c r="K1067" s="4">
        <f t="shared" si="16"/>
        <v>1041.2</v>
      </c>
      <c r="L1067" s="49">
        <f>IF($K1067&lt;=hypothèses!$BG$2,1,IF(AND($K1067&gt;hypothèses!$BF$3,$K1067&lt;=hypothèses!$BG$3),2,IF(AND($K1067&gt;hypothèses!$BF$4,$K1067&lt;=hypothèses!$BG$4),3,IF(AND($K1067&gt;hypothèses!$BF$5,$K1067&lt;=hypothèses!$BG$5),4,IF(AND($K1067&gt;hypothèses!$BF$6,$K1067&lt;=hypothèses!$BG$6),5,IF(AND($K1067&gt;hypothèses!$BF$7,$K1067&lt;=hypothèses!$BG$7),6,IF(AND($K1067&gt;hypothèses!$BF$8,$K1067&lt;=hypothèses!$BG$8),7,IF(AND($K1067&gt;hypothèses!$BF$9,$K1067&lt;=hypothèses!$BG$9),8,IF(AND($K1067&gt;hypothèses!$BF$10,$K1067&lt;=hypothèses!$BG$10),9,IF(AND($K1067&gt;hypothèses!$BF$11,$K1067&lt;=hypothèses!$BG$11),10,IF(Tableau1[[#This Row],[QF mens]]&gt;hypothèses!BG1076,10,"")))))))))))</f>
        <v>6</v>
      </c>
      <c r="M1067" s="49">
        <f>IF($K1067&lt;=hypothèses!$BY$2,1,IF(AND($K1067&gt;hypothèses!$BX$3,$K1067&lt;=hypothèses!$BY$3),2,IF(AND($K1067&gt;hypothèses!$BX$4,$K1067&lt;=hypothèses!$BY$4),3,IF(AND($K1067&gt;hypothèses!$BX$5,$K1067&lt;=hypothèses!$BY$5),4,IF(AND($K1067&gt;hypothèses!$BX$6,$K1067&lt;=hypothèses!$BY$6),5,IF(AND($K1067&gt;hypothèses!$BX$7,$K1067&lt;=hypothèses!$BY$7),6,IF(AND($K1067&gt;hypothèses!$BX$8,$K1067&lt;=hypothèses!$BY$8),7,IF(AND($K1067&gt;hypothèses!$BX$9,$K1067&lt;=hypothèses!$BY$9),8,IF(AND($K1067&gt;hypothèses!$BX$10,$K1067&lt;=hypothèses!$BY$10),9,IF(AND($K1067&gt;hypothèses!$BX$11,$K1067&lt;=hypothèses!$BY$11),10,IF(Tableau1[[#This Row],[QF mens]]&gt;hypothèses!BH1076,10,"")))))))))))</f>
        <v>5</v>
      </c>
      <c r="N1067" s="49" t="s">
        <v>82</v>
      </c>
      <c r="O1067" s="49" t="s">
        <v>77</v>
      </c>
      <c r="P1067" s="49" t="s">
        <v>83</v>
      </c>
      <c r="Q1067" s="49" t="s">
        <v>82</v>
      </c>
      <c r="R1067" t="s">
        <v>13</v>
      </c>
      <c r="S1067">
        <v>1.1000000000000001</v>
      </c>
      <c r="T1067">
        <v>754.6</v>
      </c>
      <c r="U1067" s="58" cm="1">
        <f t="array" ref="U106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846.28499999999997</v>
      </c>
      <c r="V1067" s="58">
        <f>IF(R1067="Tarif Frais de dossier",30,IF(T1067&lt;0,0,IF(AND(D1067=hypothèses!$BR$2,R1067=hypothèses!$BI$1),IF(K1067&lt;=hypothèses!$BP$2,hypothèses!$BS$2,IF(K1067&gt;=hypothèses!$BQ$2,hypothèses!$BT$2,K1067*hypothèses!$BU$2)),IF(AND(D1067=hypothèses!$BR$3,R1067=hypothèses!$BI$1),IF(K1067&lt;=hypothèses!$BP$3,hypothèses!$BS$3,IF(K1067&gt;=hypothèses!$BQ$3,hypothèses!$BT$3,K1067*hypothèses!$BU$3)),IF(AND(D1067=hypothèses!$BR$5,R1067=hypothèses!$BJ$1),IF(K1067&lt;=hypothèses!$BP$5,hypothèses!$BS$5,IF(K1067&gt;=hypothèses!$BQ$5,hypothèses!$BT$5,K1067*hypothèses!$BU$5)),IF(AND(D1067=hypothèses!$BR$6,R1067=hypothèses!$BJ$1),IF(K1067&lt;=hypothèses!$BP$6,hypothèses!$BS$6,IF(K1067&gt;=hypothèses!$BQ$6,hypothèses!$BT$6,K1067*hypothèses!$BU$6)),IF(AND(D1067=hypothèses!$BR$8,R1067=hypothèses!$BK$1),IF(K1067&lt;=hypothèses!$BP$8,hypothèses!$BS$8,IF(K1067&gt;=hypothèses!$BQ$8,hypothèses!$BT$8,K1067*hypothèses!$BU$8)),IF(AND(D1067=hypothèses!$BR$9,R1067=hypothèses!$BK$1),IF(K1067&lt;=hypothèses!$BP$9,hypothèses!$BS$9,IF(K1067&gt;=hypothèses!$BQ$9,hypothèses!$BT$9,K1067*hypothèses!$BU$9)),IF(AND(D1067=hypothèses!$BR$11,R1067=hypothèses!$BL$1),IF(K1067&lt;=hypothèses!$BP$11,hypothèses!$BS$11,IF(K1067&gt;=hypothèses!$BQ$11,hypothèses!$BT$11,K1067*hypothèses!$BU$11)),IF(AND(D1067=hypothèses!$BR$12,R1067=hypothèses!$BL$1),IF(K1067&lt;=hypothèses!$BP$12,hypothèses!$BS$12,IF(K1067&gt;=hypothèses!$BQ$12,hypothèses!$BT$12,K1067*hypothèses!$BU$12)),IF(AND(D1067=hypothèses!$BR$14,R1067=hypothèses!$BM$1),IF(K1067&lt;=hypothèses!$BP$14,hypothèses!$BS$14,IF(K1067&gt;=hypothèses!$BQ$14,hypothèses!$BT$14,K1067*hypothèses!$BU$14)),IF(AND(D1067=hypothèses!$BR$15,R1067=hypothèses!$BM$1),IF(K1067&lt;=hypothèses!$BP$15,hypothèses!$BS$15,IF(K1067&gt;=hypothèses!$BQ$15,hypothèses!$BT$15,K1067*hypothèses!$BU$15)),IF(AND(D1067=hypothèses!$BR$17,R1067=hypothèses!$BN$1),IF(K1067&lt;=hypothèses!$BP$17,hypothèses!$BS$17,IF(K1067&gt;=hypothèses!$BQ$17,hypothèses!$BT$17,K1067*hypothèses!$BU$17)),IF(AND(D1067=hypothèses!$BR$18,R1067=hypothèses!$BN$1),IF(K1067&lt;=hypothèses!$BP$18,hypothèses!$BS$18,IF(K1067&gt;=hypothèses!$BQ$18,hypothèses!$BT$18,K1067*hypothèses!$BU$18)),0))))))))))))))</f>
        <v>343.596</v>
      </c>
      <c r="W1067" t="str" cm="1">
        <f t="array" ref="W1067">IFERROR(IF(T1067&lt;0,0,IF(R1067="tarif frais de dossier",30,K1067*INDEX(hypothèses!$CC$2:$CR$21,MATCH(1,(K1067&gt;=hypothèses!$BX$2:$BX$21)*(K1067&lt;hypothèses!$BY$2:$BY$21)*(D1067="Villeurbanne")+(K1067&gt;=hypothèses!$BX$12:$BX$21)*(K1067&lt;hypothèses!$BY$12:$BY$21)*(D1067="Hors Villeurbanne"),0),CHOOSE(MATCH(R1067,{"tarif eveil";"tarif courant";"tarif pratiques collectives";"tarif troisième cycle renforcé PPES";"tarif cumul";"tarif location"},0),1,4,7,10,13,16)))),"")</f>
        <v/>
      </c>
    </row>
    <row r="1068" spans="1:23">
      <c r="A1068" s="71" t="s">
        <v>71</v>
      </c>
      <c r="B1068" s="71" t="s">
        <v>72</v>
      </c>
      <c r="C1068" s="71" t="s">
        <v>73</v>
      </c>
      <c r="D1068" t="s">
        <v>86</v>
      </c>
      <c r="E1068" s="59">
        <v>31236</v>
      </c>
      <c r="F1068">
        <v>13</v>
      </c>
      <c r="G1068">
        <v>2.5</v>
      </c>
      <c r="H1068">
        <f>IF(Tableau1[[#This Row],[Tranche RFR]]&gt;=2,Tableau1[[#This Row],[Tranche RFR]]-1,Tableau1[[#This Row],[Tranche RFR]])</f>
        <v>12</v>
      </c>
      <c r="I1068">
        <f>Tableau1[[#This Row],[RFR]]/Tableau1[[#This Row],[nb parts sans couple]]</f>
        <v>2603</v>
      </c>
      <c r="J1068" t="s">
        <v>77</v>
      </c>
      <c r="K1068" s="4">
        <f t="shared" si="16"/>
        <v>1041.2</v>
      </c>
      <c r="L1068" s="49">
        <f>IF($K1068&lt;=hypothèses!$BG$2,1,IF(AND($K1068&gt;hypothèses!$BF$3,$K1068&lt;=hypothèses!$BG$3),2,IF(AND($K1068&gt;hypothèses!$BF$4,$K1068&lt;=hypothèses!$BG$4),3,IF(AND($K1068&gt;hypothèses!$BF$5,$K1068&lt;=hypothèses!$BG$5),4,IF(AND($K1068&gt;hypothèses!$BF$6,$K1068&lt;=hypothèses!$BG$6),5,IF(AND($K1068&gt;hypothèses!$BF$7,$K1068&lt;=hypothèses!$BG$7),6,IF(AND($K1068&gt;hypothèses!$BF$8,$K1068&lt;=hypothèses!$BG$8),7,IF(AND($K1068&gt;hypothèses!$BF$9,$K1068&lt;=hypothèses!$BG$9),8,IF(AND($K1068&gt;hypothèses!$BF$10,$K1068&lt;=hypothèses!$BG$10),9,IF(AND($K1068&gt;hypothèses!$BF$11,$K1068&lt;=hypothèses!$BG$11),10,IF(Tableau1[[#This Row],[QF mens]]&gt;hypothèses!BG1077,10,"")))))))))))</f>
        <v>6</v>
      </c>
      <c r="M1068" s="49">
        <f>IF($K1068&lt;=hypothèses!$BY$2,1,IF(AND($K1068&gt;hypothèses!$BX$3,$K1068&lt;=hypothèses!$BY$3),2,IF(AND($K1068&gt;hypothèses!$BX$4,$K1068&lt;=hypothèses!$BY$4),3,IF(AND($K1068&gt;hypothèses!$BX$5,$K1068&lt;=hypothèses!$BY$5),4,IF(AND($K1068&gt;hypothèses!$BX$6,$K1068&lt;=hypothèses!$BY$6),5,IF(AND($K1068&gt;hypothèses!$BX$7,$K1068&lt;=hypothèses!$BY$7),6,IF(AND($K1068&gt;hypothèses!$BX$8,$K1068&lt;=hypothèses!$BY$8),7,IF(AND($K1068&gt;hypothèses!$BX$9,$K1068&lt;=hypothèses!$BY$9),8,IF(AND($K1068&gt;hypothèses!$BX$10,$K1068&lt;=hypothèses!$BY$10),9,IF(AND($K1068&gt;hypothèses!$BX$11,$K1068&lt;=hypothèses!$BY$11),10,IF(Tableau1[[#This Row],[QF mens]]&gt;hypothèses!BH1077,10,"")))))))))))</f>
        <v>5</v>
      </c>
      <c r="N1068" s="49" t="s">
        <v>82</v>
      </c>
      <c r="O1068" s="49" t="s">
        <v>77</v>
      </c>
      <c r="P1068" s="49" t="s">
        <v>83</v>
      </c>
      <c r="Q1068" s="49" t="s">
        <v>82</v>
      </c>
      <c r="T1068">
        <v>0</v>
      </c>
      <c r="U1068" s="58" t="str" cm="1">
        <f t="array" ref="U106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068" s="58">
        <f>IF(R1068="Tarif Frais de dossier",30,IF(T1068&lt;0,0,IF(AND(D1068=hypothèses!$BR$2,R1068=hypothèses!$BI$1),IF(K1068&lt;=hypothèses!$BP$2,hypothèses!$BS$2,IF(K1068&gt;=hypothèses!$BQ$2,hypothèses!$BT$2,K1068*hypothèses!$BU$2)),IF(AND(D1068=hypothèses!$BR$3,R1068=hypothèses!$BI$1),IF(K1068&lt;=hypothèses!$BP$3,hypothèses!$BS$3,IF(K1068&gt;=hypothèses!$BQ$3,hypothèses!$BT$3,K1068*hypothèses!$BU$3)),IF(AND(D1068=hypothèses!$BR$5,R1068=hypothèses!$BJ$1),IF(K1068&lt;=hypothèses!$BP$5,hypothèses!$BS$5,IF(K1068&gt;=hypothèses!$BQ$5,hypothèses!$BT$5,K1068*hypothèses!$BU$5)),IF(AND(D1068=hypothèses!$BR$6,R1068=hypothèses!$BJ$1),IF(K1068&lt;=hypothèses!$BP$6,hypothèses!$BS$6,IF(K1068&gt;=hypothèses!$BQ$6,hypothèses!$BT$6,K1068*hypothèses!$BU$6)),IF(AND(D1068=hypothèses!$BR$8,R1068=hypothèses!$BK$1),IF(K1068&lt;=hypothèses!$BP$8,hypothèses!$BS$8,IF(K1068&gt;=hypothèses!$BQ$8,hypothèses!$BT$8,K1068*hypothèses!$BU$8)),IF(AND(D1068=hypothèses!$BR$9,R1068=hypothèses!$BK$1),IF(K1068&lt;=hypothèses!$BP$9,hypothèses!$BS$9,IF(K1068&gt;=hypothèses!$BQ$9,hypothèses!$BT$9,K1068*hypothèses!$BU$9)),IF(AND(D1068=hypothèses!$BR$11,R1068=hypothèses!$BL$1),IF(K1068&lt;=hypothèses!$BP$11,hypothèses!$BS$11,IF(K1068&gt;=hypothèses!$BQ$11,hypothèses!$BT$11,K1068*hypothèses!$BU$11)),IF(AND(D1068=hypothèses!$BR$12,R1068=hypothèses!$BL$1),IF(K1068&lt;=hypothèses!$BP$12,hypothèses!$BS$12,IF(K1068&gt;=hypothèses!$BQ$12,hypothèses!$BT$12,K1068*hypothèses!$BU$12)),IF(AND(D1068=hypothèses!$BR$14,R1068=hypothèses!$BM$1),IF(K1068&lt;=hypothèses!$BP$14,hypothèses!$BS$14,IF(K1068&gt;=hypothèses!$BQ$14,hypothèses!$BT$14,K1068*hypothèses!$BU$14)),IF(AND(D1068=hypothèses!$BR$15,R1068=hypothèses!$BM$1),IF(K1068&lt;=hypothèses!$BP$15,hypothèses!$BS$15,IF(K1068&gt;=hypothèses!$BQ$15,hypothèses!$BT$15,K1068*hypothèses!$BU$15)),IF(AND(D1068=hypothèses!$BR$17,R1068=hypothèses!$BN$1),IF(K1068&lt;=hypothèses!$BP$17,hypothèses!$BS$17,IF(K1068&gt;=hypothèses!$BQ$17,hypothèses!$BT$17,K1068*hypothèses!$BU$17)),IF(AND(D1068=hypothèses!$BR$18,R1068=hypothèses!$BN$1),IF(K1068&lt;=hypothèses!$BP$18,hypothèses!$BS$18,IF(K1068&gt;=hypothèses!$BQ$18,hypothèses!$BT$18,K1068*hypothèses!$BU$18)),0))))))))))))))</f>
        <v>0</v>
      </c>
      <c r="W1068" t="str" cm="1">
        <f t="array" ref="W1068">IFERROR(IF(T1068&lt;0,0,IF(R1068="tarif frais de dossier",30,K1068*INDEX(hypothèses!$CC$2:$CR$21,MATCH(1,(K1068&gt;=hypothèses!$BX$2:$BX$21)*(K1068&lt;hypothèses!$BY$2:$BY$21)*(D1068="Villeurbanne")+(K1068&gt;=hypothèses!$BX$12:$BX$21)*(K1068&lt;hypothèses!$BY$12:$BY$21)*(D1068="Hors Villeurbanne"),0),CHOOSE(MATCH(R1068,{"tarif eveil";"tarif courant";"tarif pratiques collectives";"tarif troisième cycle renforcé PPES";"tarif cumul";"tarif location"},0),1,4,7,10,13,16)))),"")</f>
        <v/>
      </c>
    </row>
    <row r="1069" spans="1:23">
      <c r="A1069" s="72" t="s">
        <v>71</v>
      </c>
      <c r="B1069" s="72" t="s">
        <v>72</v>
      </c>
      <c r="C1069" s="72" t="s">
        <v>73</v>
      </c>
      <c r="D1069" t="s">
        <v>86</v>
      </c>
      <c r="E1069" s="59">
        <v>10082</v>
      </c>
      <c r="F1069">
        <v>5</v>
      </c>
      <c r="G1069">
        <v>1</v>
      </c>
      <c r="H1069">
        <f>IF(Tableau1[[#This Row],[Tranche RFR]]&gt;=2,Tableau1[[#This Row],[Tranche RFR]]-1,Tableau1[[#This Row],[Tranche RFR]])</f>
        <v>4</v>
      </c>
      <c r="I1069">
        <f>Tableau1[[#This Row],[RFR]]/Tableau1[[#This Row],[nb parts sans couple]]</f>
        <v>2520.5</v>
      </c>
      <c r="J1069" t="s">
        <v>77</v>
      </c>
      <c r="K1069" s="4">
        <f t="shared" si="16"/>
        <v>840.16666666666663</v>
      </c>
      <c r="L1069" s="49">
        <f>IF($K1069&lt;=hypothèses!$BG$2,1,IF(AND($K1069&gt;hypothèses!$BF$3,$K1069&lt;=hypothèses!$BG$3),2,IF(AND($K1069&gt;hypothèses!$BF$4,$K1069&lt;=hypothèses!$BG$4),3,IF(AND($K1069&gt;hypothèses!$BF$5,$K1069&lt;=hypothèses!$BG$5),4,IF(AND($K1069&gt;hypothèses!$BF$6,$K1069&lt;=hypothèses!$BG$6),5,IF(AND($K1069&gt;hypothèses!$BF$7,$K1069&lt;=hypothèses!$BG$7),6,IF(AND($K1069&gt;hypothèses!$BF$8,$K1069&lt;=hypothèses!$BG$8),7,IF(AND($K1069&gt;hypothèses!$BF$9,$K1069&lt;=hypothèses!$BG$9),8,IF(AND($K1069&gt;hypothèses!$BF$10,$K1069&lt;=hypothèses!$BG$10),9,IF(AND($K1069&gt;hypothèses!$BF$11,$K1069&lt;=hypothèses!$BG$11),10,IF(Tableau1[[#This Row],[QF mens]]&gt;hypothèses!BG1078,10,"")))))))))))</f>
        <v>5</v>
      </c>
      <c r="M1069" s="49">
        <f>IF($K1069&lt;=hypothèses!$BY$2,1,IF(AND($K1069&gt;hypothèses!$BX$3,$K1069&lt;=hypothèses!$BY$3),2,IF(AND($K1069&gt;hypothèses!$BX$4,$K1069&lt;=hypothèses!$BY$4),3,IF(AND($K1069&gt;hypothèses!$BX$5,$K1069&lt;=hypothèses!$BY$5),4,IF(AND($K1069&gt;hypothèses!$BX$6,$K1069&lt;=hypothèses!$BY$6),5,IF(AND($K1069&gt;hypothèses!$BX$7,$K1069&lt;=hypothèses!$BY$7),6,IF(AND($K1069&gt;hypothèses!$BX$8,$K1069&lt;=hypothèses!$BY$8),7,IF(AND($K1069&gt;hypothèses!$BX$9,$K1069&lt;=hypothèses!$BY$9),8,IF(AND($K1069&gt;hypothèses!$BX$10,$K1069&lt;=hypothèses!$BY$10),9,IF(AND($K1069&gt;hypothèses!$BX$11,$K1069&lt;=hypothèses!$BY$11),10,IF(Tableau1[[#This Row],[QF mens]]&gt;hypothèses!BH1078,10,"")))))))))))</f>
        <v>3</v>
      </c>
      <c r="N1069" s="49" t="s">
        <v>82</v>
      </c>
      <c r="O1069" s="49" t="s">
        <v>77</v>
      </c>
      <c r="P1069" s="49" t="s">
        <v>83</v>
      </c>
      <c r="Q1069" s="49" t="s">
        <v>82</v>
      </c>
      <c r="R1069" t="s">
        <v>13</v>
      </c>
      <c r="S1069">
        <v>1.1000000000000001</v>
      </c>
      <c r="T1069">
        <v>379.5</v>
      </c>
      <c r="U1069" s="58" cm="1">
        <f t="array" ref="U106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691.548</v>
      </c>
      <c r="V1069" s="58">
        <f>IF(R1069="Tarif Frais de dossier",30,IF(T1069&lt;0,0,IF(AND(D1069=hypothèses!$BR$2,R1069=hypothèses!$BI$1),IF(K1069&lt;=hypothèses!$BP$2,hypothèses!$BS$2,IF(K1069&gt;=hypothèses!$BQ$2,hypothèses!$BT$2,K1069*hypothèses!$BU$2)),IF(AND(D1069=hypothèses!$BR$3,R1069=hypothèses!$BI$1),IF(K1069&lt;=hypothèses!$BP$3,hypothèses!$BS$3,IF(K1069&gt;=hypothèses!$BQ$3,hypothèses!$BT$3,K1069*hypothèses!$BU$3)),IF(AND(D1069=hypothèses!$BR$5,R1069=hypothèses!$BJ$1),IF(K1069&lt;=hypothèses!$BP$5,hypothèses!$BS$5,IF(K1069&gt;=hypothèses!$BQ$5,hypothèses!$BT$5,K1069*hypothèses!$BU$5)),IF(AND(D1069=hypothèses!$BR$6,R1069=hypothèses!$BJ$1),IF(K1069&lt;=hypothèses!$BP$6,hypothèses!$BS$6,IF(K1069&gt;=hypothèses!$BQ$6,hypothèses!$BT$6,K1069*hypothèses!$BU$6)),IF(AND(D1069=hypothèses!$BR$8,R1069=hypothèses!$BK$1),IF(K1069&lt;=hypothèses!$BP$8,hypothèses!$BS$8,IF(K1069&gt;=hypothèses!$BQ$8,hypothèses!$BT$8,K1069*hypothèses!$BU$8)),IF(AND(D1069=hypothèses!$BR$9,R1069=hypothèses!$BK$1),IF(K1069&lt;=hypothèses!$BP$9,hypothèses!$BS$9,IF(K1069&gt;=hypothèses!$BQ$9,hypothèses!$BT$9,K1069*hypothèses!$BU$9)),IF(AND(D1069=hypothèses!$BR$11,R1069=hypothèses!$BL$1),IF(K1069&lt;=hypothèses!$BP$11,hypothèses!$BS$11,IF(K1069&gt;=hypothèses!$BQ$11,hypothèses!$BT$11,K1069*hypothèses!$BU$11)),IF(AND(D1069=hypothèses!$BR$12,R1069=hypothèses!$BL$1),IF(K1069&lt;=hypothèses!$BP$12,hypothèses!$BS$12,IF(K1069&gt;=hypothèses!$BQ$12,hypothèses!$BT$12,K1069*hypothèses!$BU$12)),IF(AND(D1069=hypothèses!$BR$14,R1069=hypothèses!$BM$1),IF(K1069&lt;=hypothèses!$BP$14,hypothèses!$BS$14,IF(K1069&gt;=hypothèses!$BQ$14,hypothèses!$BT$14,K1069*hypothèses!$BU$14)),IF(AND(D1069=hypothèses!$BR$15,R1069=hypothèses!$BM$1),IF(K1069&lt;=hypothèses!$BP$15,hypothèses!$BS$15,IF(K1069&gt;=hypothèses!$BQ$15,hypothèses!$BT$15,K1069*hypothèses!$BU$15)),IF(AND(D1069=hypothèses!$BR$17,R1069=hypothèses!$BN$1),IF(K1069&lt;=hypothèses!$BP$17,hypothèses!$BS$17,IF(K1069&gt;=hypothèses!$BQ$17,hypothèses!$BT$17,K1069*hypothèses!$BU$17)),IF(AND(D1069=hypothèses!$BR$18,R1069=hypothèses!$BN$1),IF(K1069&lt;=hypothèses!$BP$18,hypothèses!$BS$18,IF(K1069&gt;=hypothèses!$BQ$18,hypothèses!$BT$18,K1069*hypothèses!$BU$18)),0))))))))))))))</f>
        <v>277.255</v>
      </c>
      <c r="W1069" t="str" cm="1">
        <f t="array" ref="W1069">IFERROR(IF(T1069&lt;0,0,IF(R1069="tarif frais de dossier",30,K1069*INDEX(hypothèses!$CC$2:$CR$21,MATCH(1,(K1069&gt;=hypothèses!$BX$2:$BX$21)*(K1069&lt;hypothèses!$BY$2:$BY$21)*(D1069="Villeurbanne")+(K1069&gt;=hypothèses!$BX$12:$BX$21)*(K1069&lt;hypothèses!$BY$12:$BY$21)*(D1069="Hors Villeurbanne"),0),CHOOSE(MATCH(R1069,{"tarif eveil";"tarif courant";"tarif pratiques collectives";"tarif troisième cycle renforcé PPES";"tarif cumul";"tarif location"},0),1,4,7,10,13,16)))),"")</f>
        <v/>
      </c>
    </row>
    <row r="1070" spans="1:23">
      <c r="A1070" s="71" t="s">
        <v>71</v>
      </c>
      <c r="B1070" s="71" t="s">
        <v>72</v>
      </c>
      <c r="C1070" s="71" t="s">
        <v>73</v>
      </c>
      <c r="D1070" t="s">
        <v>86</v>
      </c>
      <c r="E1070" s="59">
        <v>10082</v>
      </c>
      <c r="F1070">
        <v>5</v>
      </c>
      <c r="G1070">
        <v>1</v>
      </c>
      <c r="H1070">
        <f>IF(Tableau1[[#This Row],[Tranche RFR]]&gt;=2,Tableau1[[#This Row],[Tranche RFR]]-1,Tableau1[[#This Row],[Tranche RFR]])</f>
        <v>4</v>
      </c>
      <c r="I1070">
        <f>Tableau1[[#This Row],[RFR]]/Tableau1[[#This Row],[nb parts sans couple]]</f>
        <v>2520.5</v>
      </c>
      <c r="J1070" t="s">
        <v>77</v>
      </c>
      <c r="K1070" s="4">
        <f t="shared" si="16"/>
        <v>840.16666666666663</v>
      </c>
      <c r="L1070" s="49">
        <f>IF($K1070&lt;=hypothèses!$BG$2,1,IF(AND($K1070&gt;hypothèses!$BF$3,$K1070&lt;=hypothèses!$BG$3),2,IF(AND($K1070&gt;hypothèses!$BF$4,$K1070&lt;=hypothèses!$BG$4),3,IF(AND($K1070&gt;hypothèses!$BF$5,$K1070&lt;=hypothèses!$BG$5),4,IF(AND($K1070&gt;hypothèses!$BF$6,$K1070&lt;=hypothèses!$BG$6),5,IF(AND($K1070&gt;hypothèses!$BF$7,$K1070&lt;=hypothèses!$BG$7),6,IF(AND($K1070&gt;hypothèses!$BF$8,$K1070&lt;=hypothèses!$BG$8),7,IF(AND($K1070&gt;hypothèses!$BF$9,$K1070&lt;=hypothèses!$BG$9),8,IF(AND($K1070&gt;hypothèses!$BF$10,$K1070&lt;=hypothèses!$BG$10),9,IF(AND($K1070&gt;hypothèses!$BF$11,$K1070&lt;=hypothèses!$BG$11),10,IF(Tableau1[[#This Row],[QF mens]]&gt;hypothèses!BG1079,10,"")))))))))))</f>
        <v>5</v>
      </c>
      <c r="M1070" s="49">
        <f>IF($K1070&lt;=hypothèses!$BY$2,1,IF(AND($K1070&gt;hypothèses!$BX$3,$K1070&lt;=hypothèses!$BY$3),2,IF(AND($K1070&gt;hypothèses!$BX$4,$K1070&lt;=hypothèses!$BY$4),3,IF(AND($K1070&gt;hypothèses!$BX$5,$K1070&lt;=hypothèses!$BY$5),4,IF(AND($K1070&gt;hypothèses!$BX$6,$K1070&lt;=hypothèses!$BY$6),5,IF(AND($K1070&gt;hypothèses!$BX$7,$K1070&lt;=hypothèses!$BY$7),6,IF(AND($K1070&gt;hypothèses!$BX$8,$K1070&lt;=hypothèses!$BY$8),7,IF(AND($K1070&gt;hypothèses!$BX$9,$K1070&lt;=hypothèses!$BY$9),8,IF(AND($K1070&gt;hypothèses!$BX$10,$K1070&lt;=hypothèses!$BY$10),9,IF(AND($K1070&gt;hypothèses!$BX$11,$K1070&lt;=hypothèses!$BY$11),10,IF(Tableau1[[#This Row],[QF mens]]&gt;hypothèses!BH1079,10,"")))))))))))</f>
        <v>3</v>
      </c>
      <c r="N1070" s="49" t="s">
        <v>82</v>
      </c>
      <c r="O1070" s="49" t="s">
        <v>77</v>
      </c>
      <c r="P1070" s="49" t="s">
        <v>83</v>
      </c>
      <c r="Q1070" s="49" t="s">
        <v>82</v>
      </c>
      <c r="T1070">
        <v>0</v>
      </c>
      <c r="U1070" s="58" t="str" cm="1">
        <f t="array" ref="U107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070" s="58">
        <f>IF(R1070="Tarif Frais de dossier",30,IF(T1070&lt;0,0,IF(AND(D1070=hypothèses!$BR$2,R1070=hypothèses!$BI$1),IF(K1070&lt;=hypothèses!$BP$2,hypothèses!$BS$2,IF(K1070&gt;=hypothèses!$BQ$2,hypothèses!$BT$2,K1070*hypothèses!$BU$2)),IF(AND(D1070=hypothèses!$BR$3,R1070=hypothèses!$BI$1),IF(K1070&lt;=hypothèses!$BP$3,hypothèses!$BS$3,IF(K1070&gt;=hypothèses!$BQ$3,hypothèses!$BT$3,K1070*hypothèses!$BU$3)),IF(AND(D1070=hypothèses!$BR$5,R1070=hypothèses!$BJ$1),IF(K1070&lt;=hypothèses!$BP$5,hypothèses!$BS$5,IF(K1070&gt;=hypothèses!$BQ$5,hypothèses!$BT$5,K1070*hypothèses!$BU$5)),IF(AND(D1070=hypothèses!$BR$6,R1070=hypothèses!$BJ$1),IF(K1070&lt;=hypothèses!$BP$6,hypothèses!$BS$6,IF(K1070&gt;=hypothèses!$BQ$6,hypothèses!$BT$6,K1070*hypothèses!$BU$6)),IF(AND(D1070=hypothèses!$BR$8,R1070=hypothèses!$BK$1),IF(K1070&lt;=hypothèses!$BP$8,hypothèses!$BS$8,IF(K1070&gt;=hypothèses!$BQ$8,hypothèses!$BT$8,K1070*hypothèses!$BU$8)),IF(AND(D1070=hypothèses!$BR$9,R1070=hypothèses!$BK$1),IF(K1070&lt;=hypothèses!$BP$9,hypothèses!$BS$9,IF(K1070&gt;=hypothèses!$BQ$9,hypothèses!$BT$9,K1070*hypothèses!$BU$9)),IF(AND(D1070=hypothèses!$BR$11,R1070=hypothèses!$BL$1),IF(K1070&lt;=hypothèses!$BP$11,hypothèses!$BS$11,IF(K1070&gt;=hypothèses!$BQ$11,hypothèses!$BT$11,K1070*hypothèses!$BU$11)),IF(AND(D1070=hypothèses!$BR$12,R1070=hypothèses!$BL$1),IF(K1070&lt;=hypothèses!$BP$12,hypothèses!$BS$12,IF(K1070&gt;=hypothèses!$BQ$12,hypothèses!$BT$12,K1070*hypothèses!$BU$12)),IF(AND(D1070=hypothèses!$BR$14,R1070=hypothèses!$BM$1),IF(K1070&lt;=hypothèses!$BP$14,hypothèses!$BS$14,IF(K1070&gt;=hypothèses!$BQ$14,hypothèses!$BT$14,K1070*hypothèses!$BU$14)),IF(AND(D1070=hypothèses!$BR$15,R1070=hypothèses!$BM$1),IF(K1070&lt;=hypothèses!$BP$15,hypothèses!$BS$15,IF(K1070&gt;=hypothèses!$BQ$15,hypothèses!$BT$15,K1070*hypothèses!$BU$15)),IF(AND(D1070=hypothèses!$BR$17,R1070=hypothèses!$BN$1),IF(K1070&lt;=hypothèses!$BP$17,hypothèses!$BS$17,IF(K1070&gt;=hypothèses!$BQ$17,hypothèses!$BT$17,K1070*hypothèses!$BU$17)),IF(AND(D1070=hypothèses!$BR$18,R1070=hypothèses!$BN$1),IF(K1070&lt;=hypothèses!$BP$18,hypothèses!$BS$18,IF(K1070&gt;=hypothèses!$BQ$18,hypothèses!$BT$18,K1070*hypothèses!$BU$18)),0))))))))))))))</f>
        <v>0</v>
      </c>
      <c r="W1070" t="str" cm="1">
        <f t="array" ref="W1070">IFERROR(IF(T1070&lt;0,0,IF(R1070="tarif frais de dossier",30,K1070*INDEX(hypothèses!$CC$2:$CR$21,MATCH(1,(K1070&gt;=hypothèses!$BX$2:$BX$21)*(K1070&lt;hypothèses!$BY$2:$BY$21)*(D1070="Villeurbanne")+(K1070&gt;=hypothèses!$BX$12:$BX$21)*(K1070&lt;hypothèses!$BY$12:$BY$21)*(D1070="Hors Villeurbanne"),0),CHOOSE(MATCH(R1070,{"tarif eveil";"tarif courant";"tarif pratiques collectives";"tarif troisième cycle renforcé PPES";"tarif cumul";"tarif location"},0),1,4,7,10,13,16)))),"")</f>
        <v/>
      </c>
    </row>
    <row r="1071" spans="1:23">
      <c r="A1071" s="72" t="s">
        <v>71</v>
      </c>
      <c r="B1071" s="72" t="s">
        <v>72</v>
      </c>
      <c r="C1071" s="72" t="s">
        <v>73</v>
      </c>
      <c r="D1071" t="s">
        <v>86</v>
      </c>
      <c r="E1071" s="59">
        <v>10082</v>
      </c>
      <c r="F1071">
        <v>5</v>
      </c>
      <c r="G1071">
        <v>1</v>
      </c>
      <c r="H1071">
        <f>IF(Tableau1[[#This Row],[Tranche RFR]]&gt;=2,Tableau1[[#This Row],[Tranche RFR]]-1,Tableau1[[#This Row],[Tranche RFR]])</f>
        <v>4</v>
      </c>
      <c r="I1071">
        <f>Tableau1[[#This Row],[RFR]]/Tableau1[[#This Row],[nb parts sans couple]]</f>
        <v>2520.5</v>
      </c>
      <c r="J1071" t="s">
        <v>77</v>
      </c>
      <c r="K1071" s="4">
        <f t="shared" si="16"/>
        <v>840.16666666666663</v>
      </c>
      <c r="L1071" s="49">
        <f>IF($K1071&lt;=hypothèses!$BG$2,1,IF(AND($K1071&gt;hypothèses!$BF$3,$K1071&lt;=hypothèses!$BG$3),2,IF(AND($K1071&gt;hypothèses!$BF$4,$K1071&lt;=hypothèses!$BG$4),3,IF(AND($K1071&gt;hypothèses!$BF$5,$K1071&lt;=hypothèses!$BG$5),4,IF(AND($K1071&gt;hypothèses!$BF$6,$K1071&lt;=hypothèses!$BG$6),5,IF(AND($K1071&gt;hypothèses!$BF$7,$K1071&lt;=hypothèses!$BG$7),6,IF(AND($K1071&gt;hypothèses!$BF$8,$K1071&lt;=hypothèses!$BG$8),7,IF(AND($K1071&gt;hypothèses!$BF$9,$K1071&lt;=hypothèses!$BG$9),8,IF(AND($K1071&gt;hypothèses!$BF$10,$K1071&lt;=hypothèses!$BG$10),9,IF(AND($K1071&gt;hypothèses!$BF$11,$K1071&lt;=hypothèses!$BG$11),10,IF(Tableau1[[#This Row],[QF mens]]&gt;hypothèses!BG1080,10,"")))))))))))</f>
        <v>5</v>
      </c>
      <c r="M1071" s="49">
        <f>IF($K1071&lt;=hypothèses!$BY$2,1,IF(AND($K1071&gt;hypothèses!$BX$3,$K1071&lt;=hypothèses!$BY$3),2,IF(AND($K1071&gt;hypothèses!$BX$4,$K1071&lt;=hypothèses!$BY$4),3,IF(AND($K1071&gt;hypothèses!$BX$5,$K1071&lt;=hypothèses!$BY$5),4,IF(AND($K1071&gt;hypothèses!$BX$6,$K1071&lt;=hypothèses!$BY$6),5,IF(AND($K1071&gt;hypothèses!$BX$7,$K1071&lt;=hypothèses!$BY$7),6,IF(AND($K1071&gt;hypothèses!$BX$8,$K1071&lt;=hypothèses!$BY$8),7,IF(AND($K1071&gt;hypothèses!$BX$9,$K1071&lt;=hypothèses!$BY$9),8,IF(AND($K1071&gt;hypothèses!$BX$10,$K1071&lt;=hypothèses!$BY$10),9,IF(AND($K1071&gt;hypothèses!$BX$11,$K1071&lt;=hypothèses!$BY$11),10,IF(Tableau1[[#This Row],[QF mens]]&gt;hypothèses!BH1080,10,"")))))))))))</f>
        <v>3</v>
      </c>
      <c r="N1071" s="49" t="s">
        <v>82</v>
      </c>
      <c r="O1071" s="49" t="s">
        <v>77</v>
      </c>
      <c r="P1071" s="49" t="s">
        <v>83</v>
      </c>
      <c r="Q1071" s="49" t="s">
        <v>82</v>
      </c>
      <c r="T1071">
        <v>0</v>
      </c>
      <c r="U1071" s="58" t="str" cm="1">
        <f t="array" ref="U107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071" s="58">
        <f>IF(R1071="Tarif Frais de dossier",30,IF(T1071&lt;0,0,IF(AND(D1071=hypothèses!$BR$2,R1071=hypothèses!$BI$1),IF(K1071&lt;=hypothèses!$BP$2,hypothèses!$BS$2,IF(K1071&gt;=hypothèses!$BQ$2,hypothèses!$BT$2,K1071*hypothèses!$BU$2)),IF(AND(D1071=hypothèses!$BR$3,R1071=hypothèses!$BI$1),IF(K1071&lt;=hypothèses!$BP$3,hypothèses!$BS$3,IF(K1071&gt;=hypothèses!$BQ$3,hypothèses!$BT$3,K1071*hypothèses!$BU$3)),IF(AND(D1071=hypothèses!$BR$5,R1071=hypothèses!$BJ$1),IF(K1071&lt;=hypothèses!$BP$5,hypothèses!$BS$5,IF(K1071&gt;=hypothèses!$BQ$5,hypothèses!$BT$5,K1071*hypothèses!$BU$5)),IF(AND(D1071=hypothèses!$BR$6,R1071=hypothèses!$BJ$1),IF(K1071&lt;=hypothèses!$BP$6,hypothèses!$BS$6,IF(K1071&gt;=hypothèses!$BQ$6,hypothèses!$BT$6,K1071*hypothèses!$BU$6)),IF(AND(D1071=hypothèses!$BR$8,R1071=hypothèses!$BK$1),IF(K1071&lt;=hypothèses!$BP$8,hypothèses!$BS$8,IF(K1071&gt;=hypothèses!$BQ$8,hypothèses!$BT$8,K1071*hypothèses!$BU$8)),IF(AND(D1071=hypothèses!$BR$9,R1071=hypothèses!$BK$1),IF(K1071&lt;=hypothèses!$BP$9,hypothèses!$BS$9,IF(K1071&gt;=hypothèses!$BQ$9,hypothèses!$BT$9,K1071*hypothèses!$BU$9)),IF(AND(D1071=hypothèses!$BR$11,R1071=hypothèses!$BL$1),IF(K1071&lt;=hypothèses!$BP$11,hypothèses!$BS$11,IF(K1071&gt;=hypothèses!$BQ$11,hypothèses!$BT$11,K1071*hypothèses!$BU$11)),IF(AND(D1071=hypothèses!$BR$12,R1071=hypothèses!$BL$1),IF(K1071&lt;=hypothèses!$BP$12,hypothèses!$BS$12,IF(K1071&gt;=hypothèses!$BQ$12,hypothèses!$BT$12,K1071*hypothèses!$BU$12)),IF(AND(D1071=hypothèses!$BR$14,R1071=hypothèses!$BM$1),IF(K1071&lt;=hypothèses!$BP$14,hypothèses!$BS$14,IF(K1071&gt;=hypothèses!$BQ$14,hypothèses!$BT$14,K1071*hypothèses!$BU$14)),IF(AND(D1071=hypothèses!$BR$15,R1071=hypothèses!$BM$1),IF(K1071&lt;=hypothèses!$BP$15,hypothèses!$BS$15,IF(K1071&gt;=hypothèses!$BQ$15,hypothèses!$BT$15,K1071*hypothèses!$BU$15)),IF(AND(D1071=hypothèses!$BR$17,R1071=hypothèses!$BN$1),IF(K1071&lt;=hypothèses!$BP$17,hypothèses!$BS$17,IF(K1071&gt;=hypothèses!$BQ$17,hypothèses!$BT$17,K1071*hypothèses!$BU$17)),IF(AND(D1071=hypothèses!$BR$18,R1071=hypothèses!$BN$1),IF(K1071&lt;=hypothèses!$BP$18,hypothèses!$BS$18,IF(K1071&gt;=hypothèses!$BQ$18,hypothèses!$BT$18,K1071*hypothèses!$BU$18)),0))))))))))))))</f>
        <v>0</v>
      </c>
      <c r="W1071" t="str" cm="1">
        <f t="array" ref="W1071">IFERROR(IF(T1071&lt;0,0,IF(R1071="tarif frais de dossier",30,K1071*INDEX(hypothèses!$CC$2:$CR$21,MATCH(1,(K1071&gt;=hypothèses!$BX$2:$BX$21)*(K1071&lt;hypothèses!$BY$2:$BY$21)*(D1071="Villeurbanne")+(K1071&gt;=hypothèses!$BX$12:$BX$21)*(K1071&lt;hypothèses!$BY$12:$BY$21)*(D1071="Hors Villeurbanne"),0),CHOOSE(MATCH(R1071,{"tarif eveil";"tarif courant";"tarif pratiques collectives";"tarif troisième cycle renforcé PPES";"tarif cumul";"tarif location"},0),1,4,7,10,13,16)))),"")</f>
        <v/>
      </c>
    </row>
    <row r="1072" spans="1:23">
      <c r="A1072" s="71" t="s">
        <v>71</v>
      </c>
      <c r="B1072" s="71" t="s">
        <v>72</v>
      </c>
      <c r="C1072" s="71" t="s">
        <v>73</v>
      </c>
      <c r="D1072" t="s">
        <v>86</v>
      </c>
      <c r="E1072" s="59">
        <v>10082</v>
      </c>
      <c r="F1072">
        <v>5</v>
      </c>
      <c r="G1072">
        <v>1</v>
      </c>
      <c r="H1072">
        <f>IF(Tableau1[[#This Row],[Tranche RFR]]&gt;=2,Tableau1[[#This Row],[Tranche RFR]]-1,Tableau1[[#This Row],[Tranche RFR]])</f>
        <v>4</v>
      </c>
      <c r="I1072">
        <f>Tableau1[[#This Row],[RFR]]/Tableau1[[#This Row],[nb parts sans couple]]</f>
        <v>2520.5</v>
      </c>
      <c r="J1072" t="s">
        <v>77</v>
      </c>
      <c r="K1072" s="4">
        <f t="shared" si="16"/>
        <v>840.16666666666663</v>
      </c>
      <c r="L1072" s="49">
        <f>IF($K1072&lt;=hypothèses!$BG$2,1,IF(AND($K1072&gt;hypothèses!$BF$3,$K1072&lt;=hypothèses!$BG$3),2,IF(AND($K1072&gt;hypothèses!$BF$4,$K1072&lt;=hypothèses!$BG$4),3,IF(AND($K1072&gt;hypothèses!$BF$5,$K1072&lt;=hypothèses!$BG$5),4,IF(AND($K1072&gt;hypothèses!$BF$6,$K1072&lt;=hypothèses!$BG$6),5,IF(AND($K1072&gt;hypothèses!$BF$7,$K1072&lt;=hypothèses!$BG$7),6,IF(AND($K1072&gt;hypothèses!$BF$8,$K1072&lt;=hypothèses!$BG$8),7,IF(AND($K1072&gt;hypothèses!$BF$9,$K1072&lt;=hypothèses!$BG$9),8,IF(AND($K1072&gt;hypothèses!$BF$10,$K1072&lt;=hypothèses!$BG$10),9,IF(AND($K1072&gt;hypothèses!$BF$11,$K1072&lt;=hypothèses!$BG$11),10,IF(Tableau1[[#This Row],[QF mens]]&gt;hypothèses!BG1081,10,"")))))))))))</f>
        <v>5</v>
      </c>
      <c r="M1072" s="49">
        <f>IF($K1072&lt;=hypothèses!$BY$2,1,IF(AND($K1072&gt;hypothèses!$BX$3,$K1072&lt;=hypothèses!$BY$3),2,IF(AND($K1072&gt;hypothèses!$BX$4,$K1072&lt;=hypothèses!$BY$4),3,IF(AND($K1072&gt;hypothèses!$BX$5,$K1072&lt;=hypothèses!$BY$5),4,IF(AND($K1072&gt;hypothèses!$BX$6,$K1072&lt;=hypothèses!$BY$6),5,IF(AND($K1072&gt;hypothèses!$BX$7,$K1072&lt;=hypothèses!$BY$7),6,IF(AND($K1072&gt;hypothèses!$BX$8,$K1072&lt;=hypothèses!$BY$8),7,IF(AND($K1072&gt;hypothèses!$BX$9,$K1072&lt;=hypothèses!$BY$9),8,IF(AND($K1072&gt;hypothèses!$BX$10,$K1072&lt;=hypothèses!$BY$10),9,IF(AND($K1072&gt;hypothèses!$BX$11,$K1072&lt;=hypothèses!$BY$11),10,IF(Tableau1[[#This Row],[QF mens]]&gt;hypothèses!BH1081,10,"")))))))))))</f>
        <v>3</v>
      </c>
      <c r="N1072" s="49" t="s">
        <v>82</v>
      </c>
      <c r="O1072" s="49" t="s">
        <v>77</v>
      </c>
      <c r="P1072" s="49" t="s">
        <v>83</v>
      </c>
      <c r="Q1072" s="49" t="s">
        <v>82</v>
      </c>
      <c r="T1072">
        <v>0</v>
      </c>
      <c r="U1072" s="58" t="str" cm="1">
        <f t="array" ref="U107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072" s="58">
        <f>IF(R1072="Tarif Frais de dossier",30,IF(T1072&lt;0,0,IF(AND(D1072=hypothèses!$BR$2,R1072=hypothèses!$BI$1),IF(K1072&lt;=hypothèses!$BP$2,hypothèses!$BS$2,IF(K1072&gt;=hypothèses!$BQ$2,hypothèses!$BT$2,K1072*hypothèses!$BU$2)),IF(AND(D1072=hypothèses!$BR$3,R1072=hypothèses!$BI$1),IF(K1072&lt;=hypothèses!$BP$3,hypothèses!$BS$3,IF(K1072&gt;=hypothèses!$BQ$3,hypothèses!$BT$3,K1072*hypothèses!$BU$3)),IF(AND(D1072=hypothèses!$BR$5,R1072=hypothèses!$BJ$1),IF(K1072&lt;=hypothèses!$BP$5,hypothèses!$BS$5,IF(K1072&gt;=hypothèses!$BQ$5,hypothèses!$BT$5,K1072*hypothèses!$BU$5)),IF(AND(D1072=hypothèses!$BR$6,R1072=hypothèses!$BJ$1),IF(K1072&lt;=hypothèses!$BP$6,hypothèses!$BS$6,IF(K1072&gt;=hypothèses!$BQ$6,hypothèses!$BT$6,K1072*hypothèses!$BU$6)),IF(AND(D1072=hypothèses!$BR$8,R1072=hypothèses!$BK$1),IF(K1072&lt;=hypothèses!$BP$8,hypothèses!$BS$8,IF(K1072&gt;=hypothèses!$BQ$8,hypothèses!$BT$8,K1072*hypothèses!$BU$8)),IF(AND(D1072=hypothèses!$BR$9,R1072=hypothèses!$BK$1),IF(K1072&lt;=hypothèses!$BP$9,hypothèses!$BS$9,IF(K1072&gt;=hypothèses!$BQ$9,hypothèses!$BT$9,K1072*hypothèses!$BU$9)),IF(AND(D1072=hypothèses!$BR$11,R1072=hypothèses!$BL$1),IF(K1072&lt;=hypothèses!$BP$11,hypothèses!$BS$11,IF(K1072&gt;=hypothèses!$BQ$11,hypothèses!$BT$11,K1072*hypothèses!$BU$11)),IF(AND(D1072=hypothèses!$BR$12,R1072=hypothèses!$BL$1),IF(K1072&lt;=hypothèses!$BP$12,hypothèses!$BS$12,IF(K1072&gt;=hypothèses!$BQ$12,hypothèses!$BT$12,K1072*hypothèses!$BU$12)),IF(AND(D1072=hypothèses!$BR$14,R1072=hypothèses!$BM$1),IF(K1072&lt;=hypothèses!$BP$14,hypothèses!$BS$14,IF(K1072&gt;=hypothèses!$BQ$14,hypothèses!$BT$14,K1072*hypothèses!$BU$14)),IF(AND(D1072=hypothèses!$BR$15,R1072=hypothèses!$BM$1),IF(K1072&lt;=hypothèses!$BP$15,hypothèses!$BS$15,IF(K1072&gt;=hypothèses!$BQ$15,hypothèses!$BT$15,K1072*hypothèses!$BU$15)),IF(AND(D1072=hypothèses!$BR$17,R1072=hypothèses!$BN$1),IF(K1072&lt;=hypothèses!$BP$17,hypothèses!$BS$17,IF(K1072&gt;=hypothèses!$BQ$17,hypothèses!$BT$17,K1072*hypothèses!$BU$17)),IF(AND(D1072=hypothèses!$BR$18,R1072=hypothèses!$BN$1),IF(K1072&lt;=hypothèses!$BP$18,hypothèses!$BS$18,IF(K1072&gt;=hypothèses!$BQ$18,hypothèses!$BT$18,K1072*hypothèses!$BU$18)),0))))))))))))))</f>
        <v>0</v>
      </c>
      <c r="W1072" t="str" cm="1">
        <f t="array" ref="W1072">IFERROR(IF(T1072&lt;0,0,IF(R1072="tarif frais de dossier",30,K1072*INDEX(hypothèses!$CC$2:$CR$21,MATCH(1,(K1072&gt;=hypothèses!$BX$2:$BX$21)*(K1072&lt;hypothèses!$BY$2:$BY$21)*(D1072="Villeurbanne")+(K1072&gt;=hypothèses!$BX$12:$BX$21)*(K1072&lt;hypothèses!$BY$12:$BY$21)*(D1072="Hors Villeurbanne"),0),CHOOSE(MATCH(R1072,{"tarif eveil";"tarif courant";"tarif pratiques collectives";"tarif troisième cycle renforcé PPES";"tarif cumul";"tarif location"},0),1,4,7,10,13,16)))),"")</f>
        <v/>
      </c>
    </row>
    <row r="1073" spans="1:23">
      <c r="A1073" s="72" t="s">
        <v>71</v>
      </c>
      <c r="B1073" s="72" t="s">
        <v>72</v>
      </c>
      <c r="C1073" s="72" t="s">
        <v>73</v>
      </c>
      <c r="D1073" t="s">
        <v>86</v>
      </c>
      <c r="E1073" s="59">
        <v>10082</v>
      </c>
      <c r="F1073">
        <v>5</v>
      </c>
      <c r="G1073">
        <v>1</v>
      </c>
      <c r="H1073">
        <f>IF(Tableau1[[#This Row],[Tranche RFR]]&gt;=2,Tableau1[[#This Row],[Tranche RFR]]-1,Tableau1[[#This Row],[Tranche RFR]])</f>
        <v>4</v>
      </c>
      <c r="I1073">
        <f>Tableau1[[#This Row],[RFR]]/Tableau1[[#This Row],[nb parts sans couple]]</f>
        <v>2520.5</v>
      </c>
      <c r="J1073" t="s">
        <v>77</v>
      </c>
      <c r="K1073" s="4">
        <f t="shared" si="16"/>
        <v>840.16666666666663</v>
      </c>
      <c r="L1073" s="49">
        <f>IF($K1073&lt;=hypothèses!$BG$2,1,IF(AND($K1073&gt;hypothèses!$BF$3,$K1073&lt;=hypothèses!$BG$3),2,IF(AND($K1073&gt;hypothèses!$BF$4,$K1073&lt;=hypothèses!$BG$4),3,IF(AND($K1073&gt;hypothèses!$BF$5,$K1073&lt;=hypothèses!$BG$5),4,IF(AND($K1073&gt;hypothèses!$BF$6,$K1073&lt;=hypothèses!$BG$6),5,IF(AND($K1073&gt;hypothèses!$BF$7,$K1073&lt;=hypothèses!$BG$7),6,IF(AND($K1073&gt;hypothèses!$BF$8,$K1073&lt;=hypothèses!$BG$8),7,IF(AND($K1073&gt;hypothèses!$BF$9,$K1073&lt;=hypothèses!$BG$9),8,IF(AND($K1073&gt;hypothèses!$BF$10,$K1073&lt;=hypothèses!$BG$10),9,IF(AND($K1073&gt;hypothèses!$BF$11,$K1073&lt;=hypothèses!$BG$11),10,IF(Tableau1[[#This Row],[QF mens]]&gt;hypothèses!BG1082,10,"")))))))))))</f>
        <v>5</v>
      </c>
      <c r="M1073" s="49">
        <f>IF($K1073&lt;=hypothèses!$BY$2,1,IF(AND($K1073&gt;hypothèses!$BX$3,$K1073&lt;=hypothèses!$BY$3),2,IF(AND($K1073&gt;hypothèses!$BX$4,$K1073&lt;=hypothèses!$BY$4),3,IF(AND($K1073&gt;hypothèses!$BX$5,$K1073&lt;=hypothèses!$BY$5),4,IF(AND($K1073&gt;hypothèses!$BX$6,$K1073&lt;=hypothèses!$BY$6),5,IF(AND($K1073&gt;hypothèses!$BX$7,$K1073&lt;=hypothèses!$BY$7),6,IF(AND($K1073&gt;hypothèses!$BX$8,$K1073&lt;=hypothèses!$BY$8),7,IF(AND($K1073&gt;hypothèses!$BX$9,$K1073&lt;=hypothèses!$BY$9),8,IF(AND($K1073&gt;hypothèses!$BX$10,$K1073&lt;=hypothèses!$BY$10),9,IF(AND($K1073&gt;hypothèses!$BX$11,$K1073&lt;=hypothèses!$BY$11),10,IF(Tableau1[[#This Row],[QF mens]]&gt;hypothèses!BH1082,10,"")))))))))))</f>
        <v>3</v>
      </c>
      <c r="N1073" s="49" t="s">
        <v>82</v>
      </c>
      <c r="O1073" s="49" t="s">
        <v>77</v>
      </c>
      <c r="P1073" s="49" t="s">
        <v>83</v>
      </c>
      <c r="Q1073" s="49" t="s">
        <v>82</v>
      </c>
      <c r="T1073">
        <v>0</v>
      </c>
      <c r="U1073" s="58" t="str" cm="1">
        <f t="array" ref="U107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073" s="58">
        <f>IF(R1073="Tarif Frais de dossier",30,IF(T1073&lt;0,0,IF(AND(D1073=hypothèses!$BR$2,R1073=hypothèses!$BI$1),IF(K1073&lt;=hypothèses!$BP$2,hypothèses!$BS$2,IF(K1073&gt;=hypothèses!$BQ$2,hypothèses!$BT$2,K1073*hypothèses!$BU$2)),IF(AND(D1073=hypothèses!$BR$3,R1073=hypothèses!$BI$1),IF(K1073&lt;=hypothèses!$BP$3,hypothèses!$BS$3,IF(K1073&gt;=hypothèses!$BQ$3,hypothèses!$BT$3,K1073*hypothèses!$BU$3)),IF(AND(D1073=hypothèses!$BR$5,R1073=hypothèses!$BJ$1),IF(K1073&lt;=hypothèses!$BP$5,hypothèses!$BS$5,IF(K1073&gt;=hypothèses!$BQ$5,hypothèses!$BT$5,K1073*hypothèses!$BU$5)),IF(AND(D1073=hypothèses!$BR$6,R1073=hypothèses!$BJ$1),IF(K1073&lt;=hypothèses!$BP$6,hypothèses!$BS$6,IF(K1073&gt;=hypothèses!$BQ$6,hypothèses!$BT$6,K1073*hypothèses!$BU$6)),IF(AND(D1073=hypothèses!$BR$8,R1073=hypothèses!$BK$1),IF(K1073&lt;=hypothèses!$BP$8,hypothèses!$BS$8,IF(K1073&gt;=hypothèses!$BQ$8,hypothèses!$BT$8,K1073*hypothèses!$BU$8)),IF(AND(D1073=hypothèses!$BR$9,R1073=hypothèses!$BK$1),IF(K1073&lt;=hypothèses!$BP$9,hypothèses!$BS$9,IF(K1073&gt;=hypothèses!$BQ$9,hypothèses!$BT$9,K1073*hypothèses!$BU$9)),IF(AND(D1073=hypothèses!$BR$11,R1073=hypothèses!$BL$1),IF(K1073&lt;=hypothèses!$BP$11,hypothèses!$BS$11,IF(K1073&gt;=hypothèses!$BQ$11,hypothèses!$BT$11,K1073*hypothèses!$BU$11)),IF(AND(D1073=hypothèses!$BR$12,R1073=hypothèses!$BL$1),IF(K1073&lt;=hypothèses!$BP$12,hypothèses!$BS$12,IF(K1073&gt;=hypothèses!$BQ$12,hypothèses!$BT$12,K1073*hypothèses!$BU$12)),IF(AND(D1073=hypothèses!$BR$14,R1073=hypothèses!$BM$1),IF(K1073&lt;=hypothèses!$BP$14,hypothèses!$BS$14,IF(K1073&gt;=hypothèses!$BQ$14,hypothèses!$BT$14,K1073*hypothèses!$BU$14)),IF(AND(D1073=hypothèses!$BR$15,R1073=hypothèses!$BM$1),IF(K1073&lt;=hypothèses!$BP$15,hypothèses!$BS$15,IF(K1073&gt;=hypothèses!$BQ$15,hypothèses!$BT$15,K1073*hypothèses!$BU$15)),IF(AND(D1073=hypothèses!$BR$17,R1073=hypothèses!$BN$1),IF(K1073&lt;=hypothèses!$BP$17,hypothèses!$BS$17,IF(K1073&gt;=hypothèses!$BQ$17,hypothèses!$BT$17,K1073*hypothèses!$BU$17)),IF(AND(D1073=hypothèses!$BR$18,R1073=hypothèses!$BN$1),IF(K1073&lt;=hypothèses!$BP$18,hypothèses!$BS$18,IF(K1073&gt;=hypothèses!$BQ$18,hypothèses!$BT$18,K1073*hypothèses!$BU$18)),0))))))))))))))</f>
        <v>0</v>
      </c>
      <c r="W1073" t="str" cm="1">
        <f t="array" ref="W1073">IFERROR(IF(T1073&lt;0,0,IF(R1073="tarif frais de dossier",30,K1073*INDEX(hypothèses!$CC$2:$CR$21,MATCH(1,(K1073&gt;=hypothèses!$BX$2:$BX$21)*(K1073&lt;hypothèses!$BY$2:$BY$21)*(D1073="Villeurbanne")+(K1073&gt;=hypothèses!$BX$12:$BX$21)*(K1073&lt;hypothèses!$BY$12:$BY$21)*(D1073="Hors Villeurbanne"),0),CHOOSE(MATCH(R1073,{"tarif eveil";"tarif courant";"tarif pratiques collectives";"tarif troisième cycle renforcé PPES";"tarif cumul";"tarif location"},0),1,4,7,10,13,16)))),"")</f>
        <v/>
      </c>
    </row>
    <row r="1074" spans="1:23">
      <c r="A1074" s="71" t="s">
        <v>71</v>
      </c>
      <c r="B1074" s="71" t="s">
        <v>72</v>
      </c>
      <c r="C1074" s="71" t="s">
        <v>73</v>
      </c>
      <c r="D1074" t="s">
        <v>86</v>
      </c>
      <c r="E1074" s="59">
        <v>0</v>
      </c>
      <c r="F1074">
        <v>1</v>
      </c>
      <c r="G1074">
        <v>1</v>
      </c>
      <c r="H1074">
        <f>IF(Tableau1[[#This Row],[Tranche RFR]]&gt;=2,Tableau1[[#This Row],[Tranche RFR]]-1,Tableau1[[#This Row],[Tranche RFR]])</f>
        <v>1</v>
      </c>
      <c r="I1074">
        <f>Tableau1[[#This Row],[RFR]]/Tableau1[[#This Row],[nb parts sans couple]]</f>
        <v>0</v>
      </c>
      <c r="J1074" t="s">
        <v>77</v>
      </c>
      <c r="K1074" s="4">
        <f t="shared" si="16"/>
        <v>0</v>
      </c>
      <c r="L1074" s="49">
        <f>IF($K1074&lt;=hypothèses!$BG$2,1,IF(AND($K1074&gt;hypothèses!$BF$3,$K1074&lt;=hypothèses!$BG$3),2,IF(AND($K1074&gt;hypothèses!$BF$4,$K1074&lt;=hypothèses!$BG$4),3,IF(AND($K1074&gt;hypothèses!$BF$5,$K1074&lt;=hypothèses!$BG$5),4,IF(AND($K1074&gt;hypothèses!$BF$6,$K1074&lt;=hypothèses!$BG$6),5,IF(AND($K1074&gt;hypothèses!$BF$7,$K1074&lt;=hypothèses!$BG$7),6,IF(AND($K1074&gt;hypothèses!$BF$8,$K1074&lt;=hypothèses!$BG$8),7,IF(AND($K1074&gt;hypothèses!$BF$9,$K1074&lt;=hypothèses!$BG$9),8,IF(AND($K1074&gt;hypothèses!$BF$10,$K1074&lt;=hypothèses!$BG$10),9,IF(AND($K1074&gt;hypothèses!$BF$11,$K1074&lt;=hypothèses!$BG$11),10,IF(Tableau1[[#This Row],[QF mens]]&gt;hypothèses!BG1083,10,"")))))))))))</f>
        <v>1</v>
      </c>
      <c r="M1074" s="49">
        <f>IF($K1074&lt;=hypothèses!$BY$2,1,IF(AND($K1074&gt;hypothèses!$BX$3,$K1074&lt;=hypothèses!$BY$3),2,IF(AND($K1074&gt;hypothèses!$BX$4,$K1074&lt;=hypothèses!$BY$4),3,IF(AND($K1074&gt;hypothèses!$BX$5,$K1074&lt;=hypothèses!$BY$5),4,IF(AND($K1074&gt;hypothèses!$BX$6,$K1074&lt;=hypothèses!$BY$6),5,IF(AND($K1074&gt;hypothèses!$BX$7,$K1074&lt;=hypothèses!$BY$7),6,IF(AND($K1074&gt;hypothèses!$BX$8,$K1074&lt;=hypothèses!$BY$8),7,IF(AND($K1074&gt;hypothèses!$BX$9,$K1074&lt;=hypothèses!$BY$9),8,IF(AND($K1074&gt;hypothèses!$BX$10,$K1074&lt;=hypothèses!$BY$10),9,IF(AND($K1074&gt;hypothèses!$BX$11,$K1074&lt;=hypothèses!$BY$11),10,IF(Tableau1[[#This Row],[QF mens]]&gt;hypothèses!BH1083,10,"")))))))))))</f>
        <v>1</v>
      </c>
      <c r="N1074" s="49" t="s">
        <v>82</v>
      </c>
      <c r="O1074" s="49" t="s">
        <v>77</v>
      </c>
      <c r="P1074" s="49" t="s">
        <v>83</v>
      </c>
      <c r="Q1074" s="49" t="s">
        <v>82</v>
      </c>
      <c r="R1074" t="s">
        <v>17</v>
      </c>
      <c r="S1074">
        <v>1</v>
      </c>
      <c r="T1074">
        <v>66</v>
      </c>
      <c r="U1074" s="58" cm="1">
        <f t="array" ref="U107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66</v>
      </c>
      <c r="V1074" s="58">
        <f>IF(R1074="Tarif Frais de dossier",30,IF(T1074&lt;0,0,IF(AND(D1074=hypothèses!$BR$2,R1074=hypothèses!$BI$1),IF(K1074&lt;=hypothèses!$BP$2,hypothèses!$BS$2,IF(K1074&gt;=hypothèses!$BQ$2,hypothèses!$BT$2,K1074*hypothèses!$BU$2)),IF(AND(D1074=hypothèses!$BR$3,R1074=hypothèses!$BI$1),IF(K1074&lt;=hypothèses!$BP$3,hypothèses!$BS$3,IF(K1074&gt;=hypothèses!$BQ$3,hypothèses!$BT$3,K1074*hypothèses!$BU$3)),IF(AND(D1074=hypothèses!$BR$5,R1074=hypothèses!$BJ$1),IF(K1074&lt;=hypothèses!$BP$5,hypothèses!$BS$5,IF(K1074&gt;=hypothèses!$BQ$5,hypothèses!$BT$5,K1074*hypothèses!$BU$5)),IF(AND(D1074=hypothèses!$BR$6,R1074=hypothèses!$BJ$1),IF(K1074&lt;=hypothèses!$BP$6,hypothèses!$BS$6,IF(K1074&gt;=hypothèses!$BQ$6,hypothèses!$BT$6,K1074*hypothèses!$BU$6)),IF(AND(D1074=hypothèses!$BR$8,R1074=hypothèses!$BK$1),IF(K1074&lt;=hypothèses!$BP$8,hypothèses!$BS$8,IF(K1074&gt;=hypothèses!$BQ$8,hypothèses!$BT$8,K1074*hypothèses!$BU$8)),IF(AND(D1074=hypothèses!$BR$9,R1074=hypothèses!$BK$1),IF(K1074&lt;=hypothèses!$BP$9,hypothèses!$BS$9,IF(K1074&gt;=hypothèses!$BQ$9,hypothèses!$BT$9,K1074*hypothèses!$BU$9)),IF(AND(D1074=hypothèses!$BR$11,R1074=hypothèses!$BL$1),IF(K1074&lt;=hypothèses!$BP$11,hypothèses!$BS$11,IF(K1074&gt;=hypothèses!$BQ$11,hypothèses!$BT$11,K1074*hypothèses!$BU$11)),IF(AND(D1074=hypothèses!$BR$12,R1074=hypothèses!$BL$1),IF(K1074&lt;=hypothèses!$BP$12,hypothèses!$BS$12,IF(K1074&gt;=hypothèses!$BQ$12,hypothèses!$BT$12,K1074*hypothèses!$BU$12)),IF(AND(D1074=hypothèses!$BR$14,R1074=hypothèses!$BM$1),IF(K1074&lt;=hypothèses!$BP$14,hypothèses!$BS$14,IF(K1074&gt;=hypothèses!$BQ$14,hypothèses!$BT$14,K1074*hypothèses!$BU$14)),IF(AND(D1074=hypothèses!$BR$15,R1074=hypothèses!$BM$1),IF(K1074&lt;=hypothèses!$BP$15,hypothèses!$BS$15,IF(K1074&gt;=hypothèses!$BQ$15,hypothèses!$BT$15,K1074*hypothèses!$BU$15)),IF(AND(D1074=hypothèses!$BR$17,R1074=hypothèses!$BN$1),IF(K1074&lt;=hypothèses!$BP$17,hypothèses!$BS$17,IF(K1074&gt;=hypothèses!$BQ$17,hypothèses!$BT$17,K1074*hypothèses!$BU$17)),IF(AND(D1074=hypothèses!$BR$18,R1074=hypothèses!$BN$1),IF(K1074&lt;=hypothèses!$BP$18,hypothèses!$BS$18,IF(K1074&gt;=hypothèses!$BQ$18,hypothèses!$BT$18,K1074*hypothèses!$BU$18)),0))))))))))))))</f>
        <v>66</v>
      </c>
      <c r="W1074" t="str" cm="1">
        <f t="array" ref="W1074">IFERROR(IF(T1074&lt;0,0,IF(R1074="tarif frais de dossier",30,K1074*INDEX(hypothèses!$CC$2:$CR$21,MATCH(1,(K1074&gt;=hypothèses!$BX$2:$BX$21)*(K1074&lt;hypothèses!$BY$2:$BY$21)*(D1074="Villeurbanne")+(K1074&gt;=hypothèses!$BX$12:$BX$21)*(K1074&lt;hypothèses!$BY$12:$BY$21)*(D1074="Hors Villeurbanne"),0),CHOOSE(MATCH(R1074,{"tarif eveil";"tarif courant";"tarif pratiques collectives";"tarif troisième cycle renforcé PPES";"tarif cumul";"tarif location"},0),1,4,7,10,13,16)))),"")</f>
        <v/>
      </c>
    </row>
    <row r="1075" spans="1:23">
      <c r="A1075" s="72" t="s">
        <v>71</v>
      </c>
      <c r="B1075" s="72" t="s">
        <v>72</v>
      </c>
      <c r="C1075" s="72" t="s">
        <v>73</v>
      </c>
      <c r="D1075" t="s">
        <v>86</v>
      </c>
      <c r="E1075" s="59">
        <v>29128</v>
      </c>
      <c r="F1075">
        <v>12</v>
      </c>
      <c r="G1075">
        <v>1</v>
      </c>
      <c r="H1075">
        <f>IF(Tableau1[[#This Row],[Tranche RFR]]&gt;=2,Tableau1[[#This Row],[Tranche RFR]]-1,Tableau1[[#This Row],[Tranche RFR]])</f>
        <v>11</v>
      </c>
      <c r="I1075">
        <f>Tableau1[[#This Row],[RFR]]/Tableau1[[#This Row],[nb parts sans couple]]</f>
        <v>2648</v>
      </c>
      <c r="J1075" t="s">
        <v>77</v>
      </c>
      <c r="K1075" s="4">
        <f t="shared" si="16"/>
        <v>2427.3333333333335</v>
      </c>
      <c r="L1075" s="49">
        <f>IF($K1075&lt;=hypothèses!$BG$2,1,IF(AND($K1075&gt;hypothèses!$BF$3,$K1075&lt;=hypothèses!$BG$3),2,IF(AND($K1075&gt;hypothèses!$BF$4,$K1075&lt;=hypothèses!$BG$4),3,IF(AND($K1075&gt;hypothèses!$BF$5,$K1075&lt;=hypothèses!$BG$5),4,IF(AND($K1075&gt;hypothèses!$BF$6,$K1075&lt;=hypothèses!$BG$6),5,IF(AND($K1075&gt;hypothèses!$BF$7,$K1075&lt;=hypothèses!$BG$7),6,IF(AND($K1075&gt;hypothèses!$BF$8,$K1075&lt;=hypothèses!$BG$8),7,IF(AND($K1075&gt;hypothèses!$BF$9,$K1075&lt;=hypothèses!$BG$9),8,IF(AND($K1075&gt;hypothèses!$BF$10,$K1075&lt;=hypothèses!$BG$10),9,IF(AND($K1075&gt;hypothèses!$BF$11,$K1075&lt;=hypothèses!$BG$11),10,IF(Tableau1[[#This Row],[QF mens]]&gt;hypothèses!BG1084,10,"")))))))))))</f>
        <v>9</v>
      </c>
      <c r="M1075" s="49">
        <f>IF($K1075&lt;=hypothèses!$BY$2,1,IF(AND($K1075&gt;hypothèses!$BX$3,$K1075&lt;=hypothèses!$BY$3),2,IF(AND($K1075&gt;hypothèses!$BX$4,$K1075&lt;=hypothèses!$BY$4),3,IF(AND($K1075&gt;hypothèses!$BX$5,$K1075&lt;=hypothèses!$BY$5),4,IF(AND($K1075&gt;hypothèses!$BX$6,$K1075&lt;=hypothèses!$BY$6),5,IF(AND($K1075&gt;hypothèses!$BX$7,$K1075&lt;=hypothèses!$BY$7),6,IF(AND($K1075&gt;hypothèses!$BX$8,$K1075&lt;=hypothèses!$BY$8),7,IF(AND($K1075&gt;hypothèses!$BX$9,$K1075&lt;=hypothèses!$BY$9),8,IF(AND($K1075&gt;hypothèses!$BX$10,$K1075&lt;=hypothèses!$BY$10),9,IF(AND($K1075&gt;hypothèses!$BX$11,$K1075&lt;=hypothèses!$BY$11),10,IF(Tableau1[[#This Row],[QF mens]]&gt;hypothèses!BH1084,10,"")))))))))))</f>
        <v>9</v>
      </c>
      <c r="N1075" s="49" t="s">
        <v>82</v>
      </c>
      <c r="O1075" s="49" t="s">
        <v>77</v>
      </c>
      <c r="P1075" s="49" t="s">
        <v>83</v>
      </c>
      <c r="Q1075" s="49" t="s">
        <v>82</v>
      </c>
      <c r="R1075" t="s">
        <v>17</v>
      </c>
      <c r="S1075">
        <v>1.1000000000000001</v>
      </c>
      <c r="T1075">
        <v>333.3</v>
      </c>
      <c r="U1075" s="58" cm="1">
        <f t="array" ref="U107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615.29600000000005</v>
      </c>
      <c r="V1075" s="58">
        <f>IF(R1075="Tarif Frais de dossier",30,IF(T1075&lt;0,0,IF(AND(D1075=hypothèses!$BR$2,R1075=hypothèses!$BI$1),IF(K1075&lt;=hypothèses!$BP$2,hypothèses!$BS$2,IF(K1075&gt;=hypothèses!$BQ$2,hypothèses!$BT$2,K1075*hypothèses!$BU$2)),IF(AND(D1075=hypothèses!$BR$3,R1075=hypothèses!$BI$1),IF(K1075&lt;=hypothèses!$BP$3,hypothèses!$BS$3,IF(K1075&gt;=hypothèses!$BQ$3,hypothèses!$BT$3,K1075*hypothèses!$BU$3)),IF(AND(D1075=hypothèses!$BR$5,R1075=hypothèses!$BJ$1),IF(K1075&lt;=hypothèses!$BP$5,hypothèses!$BS$5,IF(K1075&gt;=hypothèses!$BQ$5,hypothèses!$BT$5,K1075*hypothèses!$BU$5)),IF(AND(D1075=hypothèses!$BR$6,R1075=hypothèses!$BJ$1),IF(K1075&lt;=hypothèses!$BP$6,hypothèses!$BS$6,IF(K1075&gt;=hypothèses!$BQ$6,hypothèses!$BT$6,K1075*hypothèses!$BU$6)),IF(AND(D1075=hypothèses!$BR$8,R1075=hypothèses!$BK$1),IF(K1075&lt;=hypothèses!$BP$8,hypothèses!$BS$8,IF(K1075&gt;=hypothèses!$BQ$8,hypothèses!$BT$8,K1075*hypothèses!$BU$8)),IF(AND(D1075=hypothèses!$BR$9,R1075=hypothèses!$BK$1),IF(K1075&lt;=hypothèses!$BP$9,hypothèses!$BS$9,IF(K1075&gt;=hypothèses!$BQ$9,hypothèses!$BT$9,K1075*hypothèses!$BU$9)),IF(AND(D1075=hypothèses!$BR$11,R1075=hypothèses!$BL$1),IF(K1075&lt;=hypothèses!$BP$11,hypothèses!$BS$11,IF(K1075&gt;=hypothèses!$BQ$11,hypothèses!$BT$11,K1075*hypothèses!$BU$11)),IF(AND(D1075=hypothèses!$BR$12,R1075=hypothèses!$BL$1),IF(K1075&lt;=hypothèses!$BP$12,hypothèses!$BS$12,IF(K1075&gt;=hypothèses!$BQ$12,hypothèses!$BT$12,K1075*hypothèses!$BU$12)),IF(AND(D1075=hypothèses!$BR$14,R1075=hypothèses!$BM$1),IF(K1075&lt;=hypothèses!$BP$14,hypothèses!$BS$14,IF(K1075&gt;=hypothèses!$BQ$14,hypothèses!$BT$14,K1075*hypothèses!$BU$14)),IF(AND(D1075=hypothèses!$BR$15,R1075=hypothèses!$BM$1),IF(K1075&lt;=hypothèses!$BP$15,hypothèses!$BS$15,IF(K1075&gt;=hypothèses!$BQ$15,hypothèses!$BT$15,K1075*hypothèses!$BU$15)),IF(AND(D1075=hypothèses!$BR$17,R1075=hypothèses!$BN$1),IF(K1075&lt;=hypothèses!$BP$17,hypothèses!$BS$17,IF(K1075&gt;=hypothèses!$BQ$17,hypothèses!$BT$17,K1075*hypothèses!$BU$17)),IF(AND(D1075=hypothèses!$BR$18,R1075=hypothèses!$BN$1),IF(K1075&lt;=hypothèses!$BP$18,hypothèses!$BS$18,IF(K1075&gt;=hypothèses!$BQ$18,hypothèses!$BT$18,K1075*hypothèses!$BU$18)),0))))))))))))))</f>
        <v>400.51000000000005</v>
      </c>
      <c r="W1075" t="str" cm="1">
        <f t="array" ref="W1075">IFERROR(IF(T1075&lt;0,0,IF(R1075="tarif frais de dossier",30,K1075*INDEX(hypothèses!$CC$2:$CR$21,MATCH(1,(K1075&gt;=hypothèses!$BX$2:$BX$21)*(K1075&lt;hypothèses!$BY$2:$BY$21)*(D1075="Villeurbanne")+(K1075&gt;=hypothèses!$BX$12:$BX$21)*(K1075&lt;hypothèses!$BY$12:$BY$21)*(D1075="Hors Villeurbanne"),0),CHOOSE(MATCH(R1075,{"tarif eveil";"tarif courant";"tarif pratiques collectives";"tarif troisième cycle renforcé PPES";"tarif cumul";"tarif location"},0),1,4,7,10,13,16)))),"")</f>
        <v/>
      </c>
    </row>
    <row r="1076" spans="1:23">
      <c r="A1076" s="71" t="s">
        <v>71</v>
      </c>
      <c r="B1076" s="71" t="s">
        <v>72</v>
      </c>
      <c r="C1076" s="71" t="s">
        <v>73</v>
      </c>
      <c r="D1076" t="s">
        <v>86</v>
      </c>
      <c r="E1076" s="59">
        <v>29128</v>
      </c>
      <c r="F1076">
        <v>12</v>
      </c>
      <c r="G1076">
        <v>1</v>
      </c>
      <c r="H1076">
        <f>IF(Tableau1[[#This Row],[Tranche RFR]]&gt;=2,Tableau1[[#This Row],[Tranche RFR]]-1,Tableau1[[#This Row],[Tranche RFR]])</f>
        <v>11</v>
      </c>
      <c r="I1076">
        <f>Tableau1[[#This Row],[RFR]]/Tableau1[[#This Row],[nb parts sans couple]]</f>
        <v>2648</v>
      </c>
      <c r="J1076" t="s">
        <v>77</v>
      </c>
      <c r="K1076" s="4">
        <f t="shared" si="16"/>
        <v>2427.3333333333335</v>
      </c>
      <c r="L1076" s="49">
        <f>IF($K1076&lt;=hypothèses!$BG$2,1,IF(AND($K1076&gt;hypothèses!$BF$3,$K1076&lt;=hypothèses!$BG$3),2,IF(AND($K1076&gt;hypothèses!$BF$4,$K1076&lt;=hypothèses!$BG$4),3,IF(AND($K1076&gt;hypothèses!$BF$5,$K1076&lt;=hypothèses!$BG$5),4,IF(AND($K1076&gt;hypothèses!$BF$6,$K1076&lt;=hypothèses!$BG$6),5,IF(AND($K1076&gt;hypothèses!$BF$7,$K1076&lt;=hypothèses!$BG$7),6,IF(AND($K1076&gt;hypothèses!$BF$8,$K1076&lt;=hypothèses!$BG$8),7,IF(AND($K1076&gt;hypothèses!$BF$9,$K1076&lt;=hypothèses!$BG$9),8,IF(AND($K1076&gt;hypothèses!$BF$10,$K1076&lt;=hypothèses!$BG$10),9,IF(AND($K1076&gt;hypothèses!$BF$11,$K1076&lt;=hypothèses!$BG$11),10,IF(Tableau1[[#This Row],[QF mens]]&gt;hypothèses!BG1085,10,"")))))))))))</f>
        <v>9</v>
      </c>
      <c r="M1076" s="49">
        <f>IF($K1076&lt;=hypothèses!$BY$2,1,IF(AND($K1076&gt;hypothèses!$BX$3,$K1076&lt;=hypothèses!$BY$3),2,IF(AND($K1076&gt;hypothèses!$BX$4,$K1076&lt;=hypothèses!$BY$4),3,IF(AND($K1076&gt;hypothèses!$BX$5,$K1076&lt;=hypothèses!$BY$5),4,IF(AND($K1076&gt;hypothèses!$BX$6,$K1076&lt;=hypothèses!$BY$6),5,IF(AND($K1076&gt;hypothèses!$BX$7,$K1076&lt;=hypothèses!$BY$7),6,IF(AND($K1076&gt;hypothèses!$BX$8,$K1076&lt;=hypothèses!$BY$8),7,IF(AND($K1076&gt;hypothèses!$BX$9,$K1076&lt;=hypothèses!$BY$9),8,IF(AND($K1076&gt;hypothèses!$BX$10,$K1076&lt;=hypothèses!$BY$10),9,IF(AND($K1076&gt;hypothèses!$BX$11,$K1076&lt;=hypothèses!$BY$11),10,IF(Tableau1[[#This Row],[QF mens]]&gt;hypothèses!BH1085,10,"")))))))))))</f>
        <v>9</v>
      </c>
      <c r="N1076" s="49" t="s">
        <v>82</v>
      </c>
      <c r="O1076" s="49" t="s">
        <v>77</v>
      </c>
      <c r="P1076" s="49" t="s">
        <v>83</v>
      </c>
      <c r="Q1076" s="49" t="s">
        <v>82</v>
      </c>
      <c r="T1076">
        <v>0</v>
      </c>
      <c r="U1076" s="58" t="str" cm="1">
        <f t="array" ref="U107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076" s="58">
        <f>IF(R1076="Tarif Frais de dossier",30,IF(T1076&lt;0,0,IF(AND(D1076=hypothèses!$BR$2,R1076=hypothèses!$BI$1),IF(K1076&lt;=hypothèses!$BP$2,hypothèses!$BS$2,IF(K1076&gt;=hypothèses!$BQ$2,hypothèses!$BT$2,K1076*hypothèses!$BU$2)),IF(AND(D1076=hypothèses!$BR$3,R1076=hypothèses!$BI$1),IF(K1076&lt;=hypothèses!$BP$3,hypothèses!$BS$3,IF(K1076&gt;=hypothèses!$BQ$3,hypothèses!$BT$3,K1076*hypothèses!$BU$3)),IF(AND(D1076=hypothèses!$BR$5,R1076=hypothèses!$BJ$1),IF(K1076&lt;=hypothèses!$BP$5,hypothèses!$BS$5,IF(K1076&gt;=hypothèses!$BQ$5,hypothèses!$BT$5,K1076*hypothèses!$BU$5)),IF(AND(D1076=hypothèses!$BR$6,R1076=hypothèses!$BJ$1),IF(K1076&lt;=hypothèses!$BP$6,hypothèses!$BS$6,IF(K1076&gt;=hypothèses!$BQ$6,hypothèses!$BT$6,K1076*hypothèses!$BU$6)),IF(AND(D1076=hypothèses!$BR$8,R1076=hypothèses!$BK$1),IF(K1076&lt;=hypothèses!$BP$8,hypothèses!$BS$8,IF(K1076&gt;=hypothèses!$BQ$8,hypothèses!$BT$8,K1076*hypothèses!$BU$8)),IF(AND(D1076=hypothèses!$BR$9,R1076=hypothèses!$BK$1),IF(K1076&lt;=hypothèses!$BP$9,hypothèses!$BS$9,IF(K1076&gt;=hypothèses!$BQ$9,hypothèses!$BT$9,K1076*hypothèses!$BU$9)),IF(AND(D1076=hypothèses!$BR$11,R1076=hypothèses!$BL$1),IF(K1076&lt;=hypothèses!$BP$11,hypothèses!$BS$11,IF(K1076&gt;=hypothèses!$BQ$11,hypothèses!$BT$11,K1076*hypothèses!$BU$11)),IF(AND(D1076=hypothèses!$BR$12,R1076=hypothèses!$BL$1),IF(K1076&lt;=hypothèses!$BP$12,hypothèses!$BS$12,IF(K1076&gt;=hypothèses!$BQ$12,hypothèses!$BT$12,K1076*hypothèses!$BU$12)),IF(AND(D1076=hypothèses!$BR$14,R1076=hypothèses!$BM$1),IF(K1076&lt;=hypothèses!$BP$14,hypothèses!$BS$14,IF(K1076&gt;=hypothèses!$BQ$14,hypothèses!$BT$14,K1076*hypothèses!$BU$14)),IF(AND(D1076=hypothèses!$BR$15,R1076=hypothèses!$BM$1),IF(K1076&lt;=hypothèses!$BP$15,hypothèses!$BS$15,IF(K1076&gt;=hypothèses!$BQ$15,hypothèses!$BT$15,K1076*hypothèses!$BU$15)),IF(AND(D1076=hypothèses!$BR$17,R1076=hypothèses!$BN$1),IF(K1076&lt;=hypothèses!$BP$17,hypothèses!$BS$17,IF(K1076&gt;=hypothèses!$BQ$17,hypothèses!$BT$17,K1076*hypothèses!$BU$17)),IF(AND(D1076=hypothèses!$BR$18,R1076=hypothèses!$BN$1),IF(K1076&lt;=hypothèses!$BP$18,hypothèses!$BS$18,IF(K1076&gt;=hypothèses!$BQ$18,hypothèses!$BT$18,K1076*hypothèses!$BU$18)),0))))))))))))))</f>
        <v>0</v>
      </c>
      <c r="W1076" t="str" cm="1">
        <f t="array" ref="W1076">IFERROR(IF(T1076&lt;0,0,IF(R1076="tarif frais de dossier",30,K1076*INDEX(hypothèses!$CC$2:$CR$21,MATCH(1,(K1076&gt;=hypothèses!$BX$2:$BX$21)*(K1076&lt;hypothèses!$BY$2:$BY$21)*(D1076="Villeurbanne")+(K1076&gt;=hypothèses!$BX$12:$BX$21)*(K1076&lt;hypothèses!$BY$12:$BY$21)*(D1076="Hors Villeurbanne"),0),CHOOSE(MATCH(R1076,{"tarif eveil";"tarif courant";"tarif pratiques collectives";"tarif troisième cycle renforcé PPES";"tarif cumul";"tarif location"},0),1,4,7,10,13,16)))),"")</f>
        <v/>
      </c>
    </row>
    <row r="1077" spans="1:23">
      <c r="A1077" s="72" t="s">
        <v>71</v>
      </c>
      <c r="B1077" s="72" t="s">
        <v>72</v>
      </c>
      <c r="C1077" s="72" t="s">
        <v>73</v>
      </c>
      <c r="D1077" t="s">
        <v>86</v>
      </c>
      <c r="E1077" s="59">
        <v>29128</v>
      </c>
      <c r="F1077">
        <v>12</v>
      </c>
      <c r="G1077">
        <v>1</v>
      </c>
      <c r="H1077">
        <f>IF(Tableau1[[#This Row],[Tranche RFR]]&gt;=2,Tableau1[[#This Row],[Tranche RFR]]-1,Tableau1[[#This Row],[Tranche RFR]])</f>
        <v>11</v>
      </c>
      <c r="I1077">
        <f>Tableau1[[#This Row],[RFR]]/Tableau1[[#This Row],[nb parts sans couple]]</f>
        <v>2648</v>
      </c>
      <c r="J1077" t="s">
        <v>77</v>
      </c>
      <c r="K1077" s="4">
        <f t="shared" si="16"/>
        <v>2427.3333333333335</v>
      </c>
      <c r="L1077" s="49">
        <f>IF($K1077&lt;=hypothèses!$BG$2,1,IF(AND($K1077&gt;hypothèses!$BF$3,$K1077&lt;=hypothèses!$BG$3),2,IF(AND($K1077&gt;hypothèses!$BF$4,$K1077&lt;=hypothèses!$BG$4),3,IF(AND($K1077&gt;hypothèses!$BF$5,$K1077&lt;=hypothèses!$BG$5),4,IF(AND($K1077&gt;hypothèses!$BF$6,$K1077&lt;=hypothèses!$BG$6),5,IF(AND($K1077&gt;hypothèses!$BF$7,$K1077&lt;=hypothèses!$BG$7),6,IF(AND($K1077&gt;hypothèses!$BF$8,$K1077&lt;=hypothèses!$BG$8),7,IF(AND($K1077&gt;hypothèses!$BF$9,$K1077&lt;=hypothèses!$BG$9),8,IF(AND($K1077&gt;hypothèses!$BF$10,$K1077&lt;=hypothèses!$BG$10),9,IF(AND($K1077&gt;hypothèses!$BF$11,$K1077&lt;=hypothèses!$BG$11),10,IF(Tableau1[[#This Row],[QF mens]]&gt;hypothèses!BG1086,10,"")))))))))))</f>
        <v>9</v>
      </c>
      <c r="M1077" s="49">
        <f>IF($K1077&lt;=hypothèses!$BY$2,1,IF(AND($K1077&gt;hypothèses!$BX$3,$K1077&lt;=hypothèses!$BY$3),2,IF(AND($K1077&gt;hypothèses!$BX$4,$K1077&lt;=hypothèses!$BY$4),3,IF(AND($K1077&gt;hypothèses!$BX$5,$K1077&lt;=hypothèses!$BY$5),4,IF(AND($K1077&gt;hypothèses!$BX$6,$K1077&lt;=hypothèses!$BY$6),5,IF(AND($K1077&gt;hypothèses!$BX$7,$K1077&lt;=hypothèses!$BY$7),6,IF(AND($K1077&gt;hypothèses!$BX$8,$K1077&lt;=hypothèses!$BY$8),7,IF(AND($K1077&gt;hypothèses!$BX$9,$K1077&lt;=hypothèses!$BY$9),8,IF(AND($K1077&gt;hypothèses!$BX$10,$K1077&lt;=hypothèses!$BY$10),9,IF(AND($K1077&gt;hypothèses!$BX$11,$K1077&lt;=hypothèses!$BY$11),10,IF(Tableau1[[#This Row],[QF mens]]&gt;hypothèses!BH1086,10,"")))))))))))</f>
        <v>9</v>
      </c>
      <c r="N1077" s="49" t="s">
        <v>82</v>
      </c>
      <c r="O1077" s="49" t="s">
        <v>77</v>
      </c>
      <c r="P1077" s="49" t="s">
        <v>83</v>
      </c>
      <c r="Q1077" s="49" t="s">
        <v>82</v>
      </c>
      <c r="T1077">
        <v>0</v>
      </c>
      <c r="U1077" s="58" t="str" cm="1">
        <f t="array" ref="U107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077" s="58">
        <f>IF(R1077="Tarif Frais de dossier",30,IF(T1077&lt;0,0,IF(AND(D1077=hypothèses!$BR$2,R1077=hypothèses!$BI$1),IF(K1077&lt;=hypothèses!$BP$2,hypothèses!$BS$2,IF(K1077&gt;=hypothèses!$BQ$2,hypothèses!$BT$2,K1077*hypothèses!$BU$2)),IF(AND(D1077=hypothèses!$BR$3,R1077=hypothèses!$BI$1),IF(K1077&lt;=hypothèses!$BP$3,hypothèses!$BS$3,IF(K1077&gt;=hypothèses!$BQ$3,hypothèses!$BT$3,K1077*hypothèses!$BU$3)),IF(AND(D1077=hypothèses!$BR$5,R1077=hypothèses!$BJ$1),IF(K1077&lt;=hypothèses!$BP$5,hypothèses!$BS$5,IF(K1077&gt;=hypothèses!$BQ$5,hypothèses!$BT$5,K1077*hypothèses!$BU$5)),IF(AND(D1077=hypothèses!$BR$6,R1077=hypothèses!$BJ$1),IF(K1077&lt;=hypothèses!$BP$6,hypothèses!$BS$6,IF(K1077&gt;=hypothèses!$BQ$6,hypothèses!$BT$6,K1077*hypothèses!$BU$6)),IF(AND(D1077=hypothèses!$BR$8,R1077=hypothèses!$BK$1),IF(K1077&lt;=hypothèses!$BP$8,hypothèses!$BS$8,IF(K1077&gt;=hypothèses!$BQ$8,hypothèses!$BT$8,K1077*hypothèses!$BU$8)),IF(AND(D1077=hypothèses!$BR$9,R1077=hypothèses!$BK$1),IF(K1077&lt;=hypothèses!$BP$9,hypothèses!$BS$9,IF(K1077&gt;=hypothèses!$BQ$9,hypothèses!$BT$9,K1077*hypothèses!$BU$9)),IF(AND(D1077=hypothèses!$BR$11,R1077=hypothèses!$BL$1),IF(K1077&lt;=hypothèses!$BP$11,hypothèses!$BS$11,IF(K1077&gt;=hypothèses!$BQ$11,hypothèses!$BT$11,K1077*hypothèses!$BU$11)),IF(AND(D1077=hypothèses!$BR$12,R1077=hypothèses!$BL$1),IF(K1077&lt;=hypothèses!$BP$12,hypothèses!$BS$12,IF(K1077&gt;=hypothèses!$BQ$12,hypothèses!$BT$12,K1077*hypothèses!$BU$12)),IF(AND(D1077=hypothèses!$BR$14,R1077=hypothèses!$BM$1),IF(K1077&lt;=hypothèses!$BP$14,hypothèses!$BS$14,IF(K1077&gt;=hypothèses!$BQ$14,hypothèses!$BT$14,K1077*hypothèses!$BU$14)),IF(AND(D1077=hypothèses!$BR$15,R1077=hypothèses!$BM$1),IF(K1077&lt;=hypothèses!$BP$15,hypothèses!$BS$15,IF(K1077&gt;=hypothèses!$BQ$15,hypothèses!$BT$15,K1077*hypothèses!$BU$15)),IF(AND(D1077=hypothèses!$BR$17,R1077=hypothèses!$BN$1),IF(K1077&lt;=hypothèses!$BP$17,hypothèses!$BS$17,IF(K1077&gt;=hypothèses!$BQ$17,hypothèses!$BT$17,K1077*hypothèses!$BU$17)),IF(AND(D1077=hypothèses!$BR$18,R1077=hypothèses!$BN$1),IF(K1077&lt;=hypothèses!$BP$18,hypothèses!$BS$18,IF(K1077&gt;=hypothèses!$BQ$18,hypothèses!$BT$18,K1077*hypothèses!$BU$18)),0))))))))))))))</f>
        <v>0</v>
      </c>
      <c r="W1077" t="str" cm="1">
        <f t="array" ref="W1077">IFERROR(IF(T1077&lt;0,0,IF(R1077="tarif frais de dossier",30,K1077*INDEX(hypothèses!$CC$2:$CR$21,MATCH(1,(K1077&gt;=hypothèses!$BX$2:$BX$21)*(K1077&lt;hypothèses!$BY$2:$BY$21)*(D1077="Villeurbanne")+(K1077&gt;=hypothèses!$BX$12:$BX$21)*(K1077&lt;hypothèses!$BY$12:$BY$21)*(D1077="Hors Villeurbanne"),0),CHOOSE(MATCH(R1077,{"tarif eveil";"tarif courant";"tarif pratiques collectives";"tarif troisième cycle renforcé PPES";"tarif cumul";"tarif location"},0),1,4,7,10,13,16)))),"")</f>
        <v/>
      </c>
    </row>
    <row r="1078" spans="1:23">
      <c r="A1078" s="71" t="s">
        <v>71</v>
      </c>
      <c r="B1078" s="71" t="s">
        <v>72</v>
      </c>
      <c r="C1078" s="71" t="s">
        <v>73</v>
      </c>
      <c r="D1078" t="s">
        <v>86</v>
      </c>
      <c r="E1078" s="59">
        <v>29128</v>
      </c>
      <c r="F1078">
        <v>12</v>
      </c>
      <c r="G1078">
        <v>1</v>
      </c>
      <c r="H1078">
        <f>IF(Tableau1[[#This Row],[Tranche RFR]]&gt;=2,Tableau1[[#This Row],[Tranche RFR]]-1,Tableau1[[#This Row],[Tranche RFR]])</f>
        <v>11</v>
      </c>
      <c r="I1078">
        <f>Tableau1[[#This Row],[RFR]]/Tableau1[[#This Row],[nb parts sans couple]]</f>
        <v>2648</v>
      </c>
      <c r="J1078" t="s">
        <v>77</v>
      </c>
      <c r="K1078" s="4">
        <f t="shared" si="16"/>
        <v>2427.3333333333335</v>
      </c>
      <c r="L1078" s="49">
        <f>IF($K1078&lt;=hypothèses!$BG$2,1,IF(AND($K1078&gt;hypothèses!$BF$3,$K1078&lt;=hypothèses!$BG$3),2,IF(AND($K1078&gt;hypothèses!$BF$4,$K1078&lt;=hypothèses!$BG$4),3,IF(AND($K1078&gt;hypothèses!$BF$5,$K1078&lt;=hypothèses!$BG$5),4,IF(AND($K1078&gt;hypothèses!$BF$6,$K1078&lt;=hypothèses!$BG$6),5,IF(AND($K1078&gt;hypothèses!$BF$7,$K1078&lt;=hypothèses!$BG$7),6,IF(AND($K1078&gt;hypothèses!$BF$8,$K1078&lt;=hypothèses!$BG$8),7,IF(AND($K1078&gt;hypothèses!$BF$9,$K1078&lt;=hypothèses!$BG$9),8,IF(AND($K1078&gt;hypothèses!$BF$10,$K1078&lt;=hypothèses!$BG$10),9,IF(AND($K1078&gt;hypothèses!$BF$11,$K1078&lt;=hypothèses!$BG$11),10,IF(Tableau1[[#This Row],[QF mens]]&gt;hypothèses!BG1087,10,"")))))))))))</f>
        <v>9</v>
      </c>
      <c r="M1078" s="49">
        <f>IF($K1078&lt;=hypothèses!$BY$2,1,IF(AND($K1078&gt;hypothèses!$BX$3,$K1078&lt;=hypothèses!$BY$3),2,IF(AND($K1078&gt;hypothèses!$BX$4,$K1078&lt;=hypothèses!$BY$4),3,IF(AND($K1078&gt;hypothèses!$BX$5,$K1078&lt;=hypothèses!$BY$5),4,IF(AND($K1078&gt;hypothèses!$BX$6,$K1078&lt;=hypothèses!$BY$6),5,IF(AND($K1078&gt;hypothèses!$BX$7,$K1078&lt;=hypothèses!$BY$7),6,IF(AND($K1078&gt;hypothèses!$BX$8,$K1078&lt;=hypothèses!$BY$8),7,IF(AND($K1078&gt;hypothèses!$BX$9,$K1078&lt;=hypothèses!$BY$9),8,IF(AND($K1078&gt;hypothèses!$BX$10,$K1078&lt;=hypothèses!$BY$10),9,IF(AND($K1078&gt;hypothèses!$BX$11,$K1078&lt;=hypothèses!$BY$11),10,IF(Tableau1[[#This Row],[QF mens]]&gt;hypothèses!BH1087,10,"")))))))))))</f>
        <v>9</v>
      </c>
      <c r="N1078" s="49" t="s">
        <v>82</v>
      </c>
      <c r="O1078" s="49" t="s">
        <v>77</v>
      </c>
      <c r="P1078" s="49" t="s">
        <v>83</v>
      </c>
      <c r="Q1078" s="49" t="s">
        <v>82</v>
      </c>
      <c r="T1078">
        <v>0</v>
      </c>
      <c r="U1078" s="58" t="str" cm="1">
        <f t="array" ref="U107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078" s="58">
        <f>IF(R1078="Tarif Frais de dossier",30,IF(T1078&lt;0,0,IF(AND(D1078=hypothèses!$BR$2,R1078=hypothèses!$BI$1),IF(K1078&lt;=hypothèses!$BP$2,hypothèses!$BS$2,IF(K1078&gt;=hypothèses!$BQ$2,hypothèses!$BT$2,K1078*hypothèses!$BU$2)),IF(AND(D1078=hypothèses!$BR$3,R1078=hypothèses!$BI$1),IF(K1078&lt;=hypothèses!$BP$3,hypothèses!$BS$3,IF(K1078&gt;=hypothèses!$BQ$3,hypothèses!$BT$3,K1078*hypothèses!$BU$3)),IF(AND(D1078=hypothèses!$BR$5,R1078=hypothèses!$BJ$1),IF(K1078&lt;=hypothèses!$BP$5,hypothèses!$BS$5,IF(K1078&gt;=hypothèses!$BQ$5,hypothèses!$BT$5,K1078*hypothèses!$BU$5)),IF(AND(D1078=hypothèses!$BR$6,R1078=hypothèses!$BJ$1),IF(K1078&lt;=hypothèses!$BP$6,hypothèses!$BS$6,IF(K1078&gt;=hypothèses!$BQ$6,hypothèses!$BT$6,K1078*hypothèses!$BU$6)),IF(AND(D1078=hypothèses!$BR$8,R1078=hypothèses!$BK$1),IF(K1078&lt;=hypothèses!$BP$8,hypothèses!$BS$8,IF(K1078&gt;=hypothèses!$BQ$8,hypothèses!$BT$8,K1078*hypothèses!$BU$8)),IF(AND(D1078=hypothèses!$BR$9,R1078=hypothèses!$BK$1),IF(K1078&lt;=hypothèses!$BP$9,hypothèses!$BS$9,IF(K1078&gt;=hypothèses!$BQ$9,hypothèses!$BT$9,K1078*hypothèses!$BU$9)),IF(AND(D1078=hypothèses!$BR$11,R1078=hypothèses!$BL$1),IF(K1078&lt;=hypothèses!$BP$11,hypothèses!$BS$11,IF(K1078&gt;=hypothèses!$BQ$11,hypothèses!$BT$11,K1078*hypothèses!$BU$11)),IF(AND(D1078=hypothèses!$BR$12,R1078=hypothèses!$BL$1),IF(K1078&lt;=hypothèses!$BP$12,hypothèses!$BS$12,IF(K1078&gt;=hypothèses!$BQ$12,hypothèses!$BT$12,K1078*hypothèses!$BU$12)),IF(AND(D1078=hypothèses!$BR$14,R1078=hypothèses!$BM$1),IF(K1078&lt;=hypothèses!$BP$14,hypothèses!$BS$14,IF(K1078&gt;=hypothèses!$BQ$14,hypothèses!$BT$14,K1078*hypothèses!$BU$14)),IF(AND(D1078=hypothèses!$BR$15,R1078=hypothèses!$BM$1),IF(K1078&lt;=hypothèses!$BP$15,hypothèses!$BS$15,IF(K1078&gt;=hypothèses!$BQ$15,hypothèses!$BT$15,K1078*hypothèses!$BU$15)),IF(AND(D1078=hypothèses!$BR$17,R1078=hypothèses!$BN$1),IF(K1078&lt;=hypothèses!$BP$17,hypothèses!$BS$17,IF(K1078&gt;=hypothèses!$BQ$17,hypothèses!$BT$17,K1078*hypothèses!$BU$17)),IF(AND(D1078=hypothèses!$BR$18,R1078=hypothèses!$BN$1),IF(K1078&lt;=hypothèses!$BP$18,hypothèses!$BS$18,IF(K1078&gt;=hypothèses!$BQ$18,hypothèses!$BT$18,K1078*hypothèses!$BU$18)),0))))))))))))))</f>
        <v>0</v>
      </c>
      <c r="W1078" t="str" cm="1">
        <f t="array" ref="W1078">IFERROR(IF(T1078&lt;0,0,IF(R1078="tarif frais de dossier",30,K1078*INDEX(hypothèses!$CC$2:$CR$21,MATCH(1,(K1078&gt;=hypothèses!$BX$2:$BX$21)*(K1078&lt;hypothèses!$BY$2:$BY$21)*(D1078="Villeurbanne")+(K1078&gt;=hypothèses!$BX$12:$BX$21)*(K1078&lt;hypothèses!$BY$12:$BY$21)*(D1078="Hors Villeurbanne"),0),CHOOSE(MATCH(R1078,{"tarif eveil";"tarif courant";"tarif pratiques collectives";"tarif troisième cycle renforcé PPES";"tarif cumul";"tarif location"},0),1,4,7,10,13,16)))),"")</f>
        <v/>
      </c>
    </row>
    <row r="1079" spans="1:23">
      <c r="A1079" s="72" t="s">
        <v>71</v>
      </c>
      <c r="B1079" s="72" t="s">
        <v>72</v>
      </c>
      <c r="C1079" s="72" t="s">
        <v>73</v>
      </c>
      <c r="D1079" t="s">
        <v>86</v>
      </c>
      <c r="E1079" s="59">
        <v>29128</v>
      </c>
      <c r="F1079">
        <v>12</v>
      </c>
      <c r="G1079">
        <v>1</v>
      </c>
      <c r="H1079">
        <f>IF(Tableau1[[#This Row],[Tranche RFR]]&gt;=2,Tableau1[[#This Row],[Tranche RFR]]-1,Tableau1[[#This Row],[Tranche RFR]])</f>
        <v>11</v>
      </c>
      <c r="I1079">
        <f>Tableau1[[#This Row],[RFR]]/Tableau1[[#This Row],[nb parts sans couple]]</f>
        <v>2648</v>
      </c>
      <c r="J1079" t="s">
        <v>77</v>
      </c>
      <c r="K1079" s="4">
        <f t="shared" si="16"/>
        <v>2427.3333333333335</v>
      </c>
      <c r="L1079" s="49">
        <f>IF($K1079&lt;=hypothèses!$BG$2,1,IF(AND($K1079&gt;hypothèses!$BF$3,$K1079&lt;=hypothèses!$BG$3),2,IF(AND($K1079&gt;hypothèses!$BF$4,$K1079&lt;=hypothèses!$BG$4),3,IF(AND($K1079&gt;hypothèses!$BF$5,$K1079&lt;=hypothèses!$BG$5),4,IF(AND($K1079&gt;hypothèses!$BF$6,$K1079&lt;=hypothèses!$BG$6),5,IF(AND($K1079&gt;hypothèses!$BF$7,$K1079&lt;=hypothèses!$BG$7),6,IF(AND($K1079&gt;hypothèses!$BF$8,$K1079&lt;=hypothèses!$BG$8),7,IF(AND($K1079&gt;hypothèses!$BF$9,$K1079&lt;=hypothèses!$BG$9),8,IF(AND($K1079&gt;hypothèses!$BF$10,$K1079&lt;=hypothèses!$BG$10),9,IF(AND($K1079&gt;hypothèses!$BF$11,$K1079&lt;=hypothèses!$BG$11),10,IF(Tableau1[[#This Row],[QF mens]]&gt;hypothèses!BG1088,10,"")))))))))))</f>
        <v>9</v>
      </c>
      <c r="M1079" s="49">
        <f>IF($K1079&lt;=hypothèses!$BY$2,1,IF(AND($K1079&gt;hypothèses!$BX$3,$K1079&lt;=hypothèses!$BY$3),2,IF(AND($K1079&gt;hypothèses!$BX$4,$K1079&lt;=hypothèses!$BY$4),3,IF(AND($K1079&gt;hypothèses!$BX$5,$K1079&lt;=hypothèses!$BY$5),4,IF(AND($K1079&gt;hypothèses!$BX$6,$K1079&lt;=hypothèses!$BY$6),5,IF(AND($K1079&gt;hypothèses!$BX$7,$K1079&lt;=hypothèses!$BY$7),6,IF(AND($K1079&gt;hypothèses!$BX$8,$K1079&lt;=hypothèses!$BY$8),7,IF(AND($K1079&gt;hypothèses!$BX$9,$K1079&lt;=hypothèses!$BY$9),8,IF(AND($K1079&gt;hypothèses!$BX$10,$K1079&lt;=hypothèses!$BY$10),9,IF(AND($K1079&gt;hypothèses!$BX$11,$K1079&lt;=hypothèses!$BY$11),10,IF(Tableau1[[#This Row],[QF mens]]&gt;hypothèses!BH1088,10,"")))))))))))</f>
        <v>9</v>
      </c>
      <c r="N1079" s="49" t="s">
        <v>82</v>
      </c>
      <c r="O1079" s="49" t="s">
        <v>77</v>
      </c>
      <c r="P1079" s="49" t="s">
        <v>83</v>
      </c>
      <c r="Q1079" s="49" t="s">
        <v>82</v>
      </c>
      <c r="T1079">
        <v>0</v>
      </c>
      <c r="U1079" s="58" t="str" cm="1">
        <f t="array" ref="U107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079" s="58">
        <f>IF(R1079="Tarif Frais de dossier",30,IF(T1079&lt;0,0,IF(AND(D1079=hypothèses!$BR$2,R1079=hypothèses!$BI$1),IF(K1079&lt;=hypothèses!$BP$2,hypothèses!$BS$2,IF(K1079&gt;=hypothèses!$BQ$2,hypothèses!$BT$2,K1079*hypothèses!$BU$2)),IF(AND(D1079=hypothèses!$BR$3,R1079=hypothèses!$BI$1),IF(K1079&lt;=hypothèses!$BP$3,hypothèses!$BS$3,IF(K1079&gt;=hypothèses!$BQ$3,hypothèses!$BT$3,K1079*hypothèses!$BU$3)),IF(AND(D1079=hypothèses!$BR$5,R1079=hypothèses!$BJ$1),IF(K1079&lt;=hypothèses!$BP$5,hypothèses!$BS$5,IF(K1079&gt;=hypothèses!$BQ$5,hypothèses!$BT$5,K1079*hypothèses!$BU$5)),IF(AND(D1079=hypothèses!$BR$6,R1079=hypothèses!$BJ$1),IF(K1079&lt;=hypothèses!$BP$6,hypothèses!$BS$6,IF(K1079&gt;=hypothèses!$BQ$6,hypothèses!$BT$6,K1079*hypothèses!$BU$6)),IF(AND(D1079=hypothèses!$BR$8,R1079=hypothèses!$BK$1),IF(K1079&lt;=hypothèses!$BP$8,hypothèses!$BS$8,IF(K1079&gt;=hypothèses!$BQ$8,hypothèses!$BT$8,K1079*hypothèses!$BU$8)),IF(AND(D1079=hypothèses!$BR$9,R1079=hypothèses!$BK$1),IF(K1079&lt;=hypothèses!$BP$9,hypothèses!$BS$9,IF(K1079&gt;=hypothèses!$BQ$9,hypothèses!$BT$9,K1079*hypothèses!$BU$9)),IF(AND(D1079=hypothèses!$BR$11,R1079=hypothèses!$BL$1),IF(K1079&lt;=hypothèses!$BP$11,hypothèses!$BS$11,IF(K1079&gt;=hypothèses!$BQ$11,hypothèses!$BT$11,K1079*hypothèses!$BU$11)),IF(AND(D1079=hypothèses!$BR$12,R1079=hypothèses!$BL$1),IF(K1079&lt;=hypothèses!$BP$12,hypothèses!$BS$12,IF(K1079&gt;=hypothèses!$BQ$12,hypothèses!$BT$12,K1079*hypothèses!$BU$12)),IF(AND(D1079=hypothèses!$BR$14,R1079=hypothèses!$BM$1),IF(K1079&lt;=hypothèses!$BP$14,hypothèses!$BS$14,IF(K1079&gt;=hypothèses!$BQ$14,hypothèses!$BT$14,K1079*hypothèses!$BU$14)),IF(AND(D1079=hypothèses!$BR$15,R1079=hypothèses!$BM$1),IF(K1079&lt;=hypothèses!$BP$15,hypothèses!$BS$15,IF(K1079&gt;=hypothèses!$BQ$15,hypothèses!$BT$15,K1079*hypothèses!$BU$15)),IF(AND(D1079=hypothèses!$BR$17,R1079=hypothèses!$BN$1),IF(K1079&lt;=hypothèses!$BP$17,hypothèses!$BS$17,IF(K1079&gt;=hypothèses!$BQ$17,hypothèses!$BT$17,K1079*hypothèses!$BU$17)),IF(AND(D1079=hypothèses!$BR$18,R1079=hypothèses!$BN$1),IF(K1079&lt;=hypothèses!$BP$18,hypothèses!$BS$18,IF(K1079&gt;=hypothèses!$BQ$18,hypothèses!$BT$18,K1079*hypothèses!$BU$18)),0))))))))))))))</f>
        <v>0</v>
      </c>
      <c r="W1079" t="str" cm="1">
        <f t="array" ref="W1079">IFERROR(IF(T1079&lt;0,0,IF(R1079="tarif frais de dossier",30,K1079*INDEX(hypothèses!$CC$2:$CR$21,MATCH(1,(K1079&gt;=hypothèses!$BX$2:$BX$21)*(K1079&lt;hypothèses!$BY$2:$BY$21)*(D1079="Villeurbanne")+(K1079&gt;=hypothèses!$BX$12:$BX$21)*(K1079&lt;hypothèses!$BY$12:$BY$21)*(D1079="Hors Villeurbanne"),0),CHOOSE(MATCH(R1079,{"tarif eveil";"tarif courant";"tarif pratiques collectives";"tarif troisième cycle renforcé PPES";"tarif cumul";"tarif location"},0),1,4,7,10,13,16)))),"")</f>
        <v/>
      </c>
    </row>
    <row r="1080" spans="1:23">
      <c r="A1080" s="71" t="s">
        <v>71</v>
      </c>
      <c r="B1080" s="71" t="s">
        <v>72</v>
      </c>
      <c r="C1080" s="71" t="s">
        <v>73</v>
      </c>
      <c r="D1080" t="s">
        <v>86</v>
      </c>
      <c r="E1080" s="59">
        <v>70430</v>
      </c>
      <c r="F1080">
        <v>29</v>
      </c>
      <c r="G1080">
        <v>3</v>
      </c>
      <c r="H1080">
        <f>IF(Tableau1[[#This Row],[Tranche RFR]]&gt;=2,Tableau1[[#This Row],[Tranche RFR]]-1,Tableau1[[#This Row],[Tranche RFR]])</f>
        <v>28</v>
      </c>
      <c r="I1080">
        <f>Tableau1[[#This Row],[RFR]]/Tableau1[[#This Row],[nb parts sans couple]]</f>
        <v>2515.3571428571427</v>
      </c>
      <c r="J1080" t="s">
        <v>77</v>
      </c>
      <c r="K1080" s="4">
        <f t="shared" si="16"/>
        <v>1956.3888888888889</v>
      </c>
      <c r="L1080" s="49">
        <f>IF($K1080&lt;=hypothèses!$BG$2,1,IF(AND($K1080&gt;hypothèses!$BF$3,$K1080&lt;=hypothèses!$BG$3),2,IF(AND($K1080&gt;hypothèses!$BF$4,$K1080&lt;=hypothèses!$BG$4),3,IF(AND($K1080&gt;hypothèses!$BF$5,$K1080&lt;=hypothèses!$BG$5),4,IF(AND($K1080&gt;hypothèses!$BF$6,$K1080&lt;=hypothèses!$BG$6),5,IF(AND($K1080&gt;hypothèses!$BF$7,$K1080&lt;=hypothèses!$BG$7),6,IF(AND($K1080&gt;hypothèses!$BF$8,$K1080&lt;=hypothèses!$BG$8),7,IF(AND($K1080&gt;hypothèses!$BF$9,$K1080&lt;=hypothèses!$BG$9),8,IF(AND($K1080&gt;hypothèses!$BF$10,$K1080&lt;=hypothèses!$BG$10),9,IF(AND($K1080&gt;hypothèses!$BF$11,$K1080&lt;=hypothèses!$BG$11),10,IF(Tableau1[[#This Row],[QF mens]]&gt;hypothèses!BG1089,10,"")))))))))))</f>
        <v>9</v>
      </c>
      <c r="M1080" s="49">
        <f>IF($K1080&lt;=hypothèses!$BY$2,1,IF(AND($K1080&gt;hypothèses!$BX$3,$K1080&lt;=hypothèses!$BY$3),2,IF(AND($K1080&gt;hypothèses!$BX$4,$K1080&lt;=hypothèses!$BY$4),3,IF(AND($K1080&gt;hypothèses!$BX$5,$K1080&lt;=hypothèses!$BY$5),4,IF(AND($K1080&gt;hypothèses!$BX$6,$K1080&lt;=hypothèses!$BY$6),5,IF(AND($K1080&gt;hypothèses!$BX$7,$K1080&lt;=hypothèses!$BY$7),6,IF(AND($K1080&gt;hypothèses!$BX$8,$K1080&lt;=hypothèses!$BY$8),7,IF(AND($K1080&gt;hypothèses!$BX$9,$K1080&lt;=hypothèses!$BY$9),8,IF(AND($K1080&gt;hypothèses!$BX$10,$K1080&lt;=hypothèses!$BY$10),9,IF(AND($K1080&gt;hypothèses!$BX$11,$K1080&lt;=hypothèses!$BY$11),10,IF(Tableau1[[#This Row],[QF mens]]&gt;hypothèses!BH1089,10,"")))))))))))</f>
        <v>9</v>
      </c>
      <c r="N1080" s="49" t="s">
        <v>82</v>
      </c>
      <c r="O1080" s="49" t="s">
        <v>77</v>
      </c>
      <c r="P1080" s="49" t="s">
        <v>83</v>
      </c>
      <c r="Q1080" s="49" t="s">
        <v>82</v>
      </c>
      <c r="R1080" t="s">
        <v>17</v>
      </c>
      <c r="S1080">
        <v>1</v>
      </c>
      <c r="T1080">
        <v>490</v>
      </c>
      <c r="U1080" s="58" cm="1">
        <f t="array" ref="U108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559.36</v>
      </c>
      <c r="V1080" s="58">
        <f>IF(R1080="Tarif Frais de dossier",30,IF(T1080&lt;0,0,IF(AND(D1080=hypothèses!$BR$2,R1080=hypothèses!$BI$1),IF(K1080&lt;=hypothèses!$BP$2,hypothèses!$BS$2,IF(K1080&gt;=hypothèses!$BQ$2,hypothèses!$BT$2,K1080*hypothèses!$BU$2)),IF(AND(D1080=hypothèses!$BR$3,R1080=hypothèses!$BI$1),IF(K1080&lt;=hypothèses!$BP$3,hypothèses!$BS$3,IF(K1080&gt;=hypothèses!$BQ$3,hypothèses!$BT$3,K1080*hypothèses!$BU$3)),IF(AND(D1080=hypothèses!$BR$5,R1080=hypothèses!$BJ$1),IF(K1080&lt;=hypothèses!$BP$5,hypothèses!$BS$5,IF(K1080&gt;=hypothèses!$BQ$5,hypothèses!$BT$5,K1080*hypothèses!$BU$5)),IF(AND(D1080=hypothèses!$BR$6,R1080=hypothèses!$BJ$1),IF(K1080&lt;=hypothèses!$BP$6,hypothèses!$BS$6,IF(K1080&gt;=hypothèses!$BQ$6,hypothèses!$BT$6,K1080*hypothèses!$BU$6)),IF(AND(D1080=hypothèses!$BR$8,R1080=hypothèses!$BK$1),IF(K1080&lt;=hypothèses!$BP$8,hypothèses!$BS$8,IF(K1080&gt;=hypothèses!$BQ$8,hypothèses!$BT$8,K1080*hypothèses!$BU$8)),IF(AND(D1080=hypothèses!$BR$9,R1080=hypothèses!$BK$1),IF(K1080&lt;=hypothèses!$BP$9,hypothèses!$BS$9,IF(K1080&gt;=hypothèses!$BQ$9,hypothèses!$BT$9,K1080*hypothèses!$BU$9)),IF(AND(D1080=hypothèses!$BR$11,R1080=hypothèses!$BL$1),IF(K1080&lt;=hypothèses!$BP$11,hypothèses!$BS$11,IF(K1080&gt;=hypothèses!$BQ$11,hypothèses!$BT$11,K1080*hypothèses!$BU$11)),IF(AND(D1080=hypothèses!$BR$12,R1080=hypothèses!$BL$1),IF(K1080&lt;=hypothèses!$BP$12,hypothèses!$BS$12,IF(K1080&gt;=hypothèses!$BQ$12,hypothèses!$BT$12,K1080*hypothèses!$BU$12)),IF(AND(D1080=hypothèses!$BR$14,R1080=hypothèses!$BM$1),IF(K1080&lt;=hypothèses!$BP$14,hypothèses!$BS$14,IF(K1080&gt;=hypothèses!$BQ$14,hypothèses!$BT$14,K1080*hypothèses!$BU$14)),IF(AND(D1080=hypothèses!$BR$15,R1080=hypothèses!$BM$1),IF(K1080&lt;=hypothèses!$BP$15,hypothèses!$BS$15,IF(K1080&gt;=hypothèses!$BQ$15,hypothèses!$BT$15,K1080*hypothèses!$BU$15)),IF(AND(D1080=hypothèses!$BR$17,R1080=hypothèses!$BN$1),IF(K1080&lt;=hypothèses!$BP$17,hypothèses!$BS$17,IF(K1080&gt;=hypothèses!$BQ$17,hypothèses!$BT$17,K1080*hypothèses!$BU$17)),IF(AND(D1080=hypothèses!$BR$18,R1080=hypothèses!$BN$1),IF(K1080&lt;=hypothèses!$BP$18,hypothèses!$BS$18,IF(K1080&gt;=hypothèses!$BQ$18,hypothèses!$BT$18,K1080*hypothèses!$BU$18)),0))))))))))))))</f>
        <v>322.80416666666667</v>
      </c>
      <c r="W1080" t="str" cm="1">
        <f t="array" ref="W1080">IFERROR(IF(T1080&lt;0,0,IF(R1080="tarif frais de dossier",30,K1080*INDEX(hypothèses!$CC$2:$CR$21,MATCH(1,(K1080&gt;=hypothèses!$BX$2:$BX$21)*(K1080&lt;hypothèses!$BY$2:$BY$21)*(D1080="Villeurbanne")+(K1080&gt;=hypothèses!$BX$12:$BX$21)*(K1080&lt;hypothèses!$BY$12:$BY$21)*(D1080="Hors Villeurbanne"),0),CHOOSE(MATCH(R1080,{"tarif eveil";"tarif courant";"tarif pratiques collectives";"tarif troisième cycle renforcé PPES";"tarif cumul";"tarif location"},0),1,4,7,10,13,16)))),"")</f>
        <v/>
      </c>
    </row>
    <row r="1081" spans="1:23">
      <c r="A1081" s="72" t="s">
        <v>71</v>
      </c>
      <c r="B1081" s="72" t="s">
        <v>72</v>
      </c>
      <c r="C1081" s="72" t="s">
        <v>73</v>
      </c>
      <c r="D1081" t="s">
        <v>86</v>
      </c>
      <c r="E1081" s="59">
        <v>70430</v>
      </c>
      <c r="F1081">
        <v>29</v>
      </c>
      <c r="G1081">
        <v>3</v>
      </c>
      <c r="H1081">
        <f>IF(Tableau1[[#This Row],[Tranche RFR]]&gt;=2,Tableau1[[#This Row],[Tranche RFR]]-1,Tableau1[[#This Row],[Tranche RFR]])</f>
        <v>28</v>
      </c>
      <c r="I1081">
        <f>Tableau1[[#This Row],[RFR]]/Tableau1[[#This Row],[nb parts sans couple]]</f>
        <v>2515.3571428571427</v>
      </c>
      <c r="J1081" t="s">
        <v>77</v>
      </c>
      <c r="K1081" s="4">
        <f t="shared" si="16"/>
        <v>1956.3888888888889</v>
      </c>
      <c r="L1081" s="49">
        <f>IF($K1081&lt;=hypothèses!$BG$2,1,IF(AND($K1081&gt;hypothèses!$BF$3,$K1081&lt;=hypothèses!$BG$3),2,IF(AND($K1081&gt;hypothèses!$BF$4,$K1081&lt;=hypothèses!$BG$4),3,IF(AND($K1081&gt;hypothèses!$BF$5,$K1081&lt;=hypothèses!$BG$5),4,IF(AND($K1081&gt;hypothèses!$BF$6,$K1081&lt;=hypothèses!$BG$6),5,IF(AND($K1081&gt;hypothèses!$BF$7,$K1081&lt;=hypothèses!$BG$7),6,IF(AND($K1081&gt;hypothèses!$BF$8,$K1081&lt;=hypothèses!$BG$8),7,IF(AND($K1081&gt;hypothèses!$BF$9,$K1081&lt;=hypothèses!$BG$9),8,IF(AND($K1081&gt;hypothèses!$BF$10,$K1081&lt;=hypothèses!$BG$10),9,IF(AND($K1081&gt;hypothèses!$BF$11,$K1081&lt;=hypothèses!$BG$11),10,IF(Tableau1[[#This Row],[QF mens]]&gt;hypothèses!BG1090,10,"")))))))))))</f>
        <v>9</v>
      </c>
      <c r="M1081" s="49">
        <f>IF($K1081&lt;=hypothèses!$BY$2,1,IF(AND($K1081&gt;hypothèses!$BX$3,$K1081&lt;=hypothèses!$BY$3),2,IF(AND($K1081&gt;hypothèses!$BX$4,$K1081&lt;=hypothèses!$BY$4),3,IF(AND($K1081&gt;hypothèses!$BX$5,$K1081&lt;=hypothèses!$BY$5),4,IF(AND($K1081&gt;hypothèses!$BX$6,$K1081&lt;=hypothèses!$BY$6),5,IF(AND($K1081&gt;hypothèses!$BX$7,$K1081&lt;=hypothèses!$BY$7),6,IF(AND($K1081&gt;hypothèses!$BX$8,$K1081&lt;=hypothèses!$BY$8),7,IF(AND($K1081&gt;hypothèses!$BX$9,$K1081&lt;=hypothèses!$BY$9),8,IF(AND($K1081&gt;hypothèses!$BX$10,$K1081&lt;=hypothèses!$BY$10),9,IF(AND($K1081&gt;hypothèses!$BX$11,$K1081&lt;=hypothèses!$BY$11),10,IF(Tableau1[[#This Row],[QF mens]]&gt;hypothèses!BH1090,10,"")))))))))))</f>
        <v>9</v>
      </c>
      <c r="N1081" s="49" t="s">
        <v>82</v>
      </c>
      <c r="O1081" s="49" t="s">
        <v>77</v>
      </c>
      <c r="P1081" s="49" t="s">
        <v>83</v>
      </c>
      <c r="Q1081" s="49" t="s">
        <v>82</v>
      </c>
      <c r="T1081">
        <v>0</v>
      </c>
      <c r="U1081" s="58" t="str" cm="1">
        <f t="array" ref="U108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081" s="58">
        <f>IF(R1081="Tarif Frais de dossier",30,IF(T1081&lt;0,0,IF(AND(D1081=hypothèses!$BR$2,R1081=hypothèses!$BI$1),IF(K1081&lt;=hypothèses!$BP$2,hypothèses!$BS$2,IF(K1081&gt;=hypothèses!$BQ$2,hypothèses!$BT$2,K1081*hypothèses!$BU$2)),IF(AND(D1081=hypothèses!$BR$3,R1081=hypothèses!$BI$1),IF(K1081&lt;=hypothèses!$BP$3,hypothèses!$BS$3,IF(K1081&gt;=hypothèses!$BQ$3,hypothèses!$BT$3,K1081*hypothèses!$BU$3)),IF(AND(D1081=hypothèses!$BR$5,R1081=hypothèses!$BJ$1),IF(K1081&lt;=hypothèses!$BP$5,hypothèses!$BS$5,IF(K1081&gt;=hypothèses!$BQ$5,hypothèses!$BT$5,K1081*hypothèses!$BU$5)),IF(AND(D1081=hypothèses!$BR$6,R1081=hypothèses!$BJ$1),IF(K1081&lt;=hypothèses!$BP$6,hypothèses!$BS$6,IF(K1081&gt;=hypothèses!$BQ$6,hypothèses!$BT$6,K1081*hypothèses!$BU$6)),IF(AND(D1081=hypothèses!$BR$8,R1081=hypothèses!$BK$1),IF(K1081&lt;=hypothèses!$BP$8,hypothèses!$BS$8,IF(K1081&gt;=hypothèses!$BQ$8,hypothèses!$BT$8,K1081*hypothèses!$BU$8)),IF(AND(D1081=hypothèses!$BR$9,R1081=hypothèses!$BK$1),IF(K1081&lt;=hypothèses!$BP$9,hypothèses!$BS$9,IF(K1081&gt;=hypothèses!$BQ$9,hypothèses!$BT$9,K1081*hypothèses!$BU$9)),IF(AND(D1081=hypothèses!$BR$11,R1081=hypothèses!$BL$1),IF(K1081&lt;=hypothèses!$BP$11,hypothèses!$BS$11,IF(K1081&gt;=hypothèses!$BQ$11,hypothèses!$BT$11,K1081*hypothèses!$BU$11)),IF(AND(D1081=hypothèses!$BR$12,R1081=hypothèses!$BL$1),IF(K1081&lt;=hypothèses!$BP$12,hypothèses!$BS$12,IF(K1081&gt;=hypothèses!$BQ$12,hypothèses!$BT$12,K1081*hypothèses!$BU$12)),IF(AND(D1081=hypothèses!$BR$14,R1081=hypothèses!$BM$1),IF(K1081&lt;=hypothèses!$BP$14,hypothèses!$BS$14,IF(K1081&gt;=hypothèses!$BQ$14,hypothèses!$BT$14,K1081*hypothèses!$BU$14)),IF(AND(D1081=hypothèses!$BR$15,R1081=hypothèses!$BM$1),IF(K1081&lt;=hypothèses!$BP$15,hypothèses!$BS$15,IF(K1081&gt;=hypothèses!$BQ$15,hypothèses!$BT$15,K1081*hypothèses!$BU$15)),IF(AND(D1081=hypothèses!$BR$17,R1081=hypothèses!$BN$1),IF(K1081&lt;=hypothèses!$BP$17,hypothèses!$BS$17,IF(K1081&gt;=hypothèses!$BQ$17,hypothèses!$BT$17,K1081*hypothèses!$BU$17)),IF(AND(D1081=hypothèses!$BR$18,R1081=hypothèses!$BN$1),IF(K1081&lt;=hypothèses!$BP$18,hypothèses!$BS$18,IF(K1081&gt;=hypothèses!$BQ$18,hypothèses!$BT$18,K1081*hypothèses!$BU$18)),0))))))))))))))</f>
        <v>0</v>
      </c>
      <c r="W1081" t="str" cm="1">
        <f t="array" ref="W1081">IFERROR(IF(T1081&lt;0,0,IF(R1081="tarif frais de dossier",30,K1081*INDEX(hypothèses!$CC$2:$CR$21,MATCH(1,(K1081&gt;=hypothèses!$BX$2:$BX$21)*(K1081&lt;hypothèses!$BY$2:$BY$21)*(D1081="Villeurbanne")+(K1081&gt;=hypothèses!$BX$12:$BX$21)*(K1081&lt;hypothèses!$BY$12:$BY$21)*(D1081="Hors Villeurbanne"),0),CHOOSE(MATCH(R1081,{"tarif eveil";"tarif courant";"tarif pratiques collectives";"tarif troisième cycle renforcé PPES";"tarif cumul";"tarif location"},0),1,4,7,10,13,16)))),"")</f>
        <v/>
      </c>
    </row>
    <row r="1082" spans="1:23">
      <c r="A1082" s="71" t="s">
        <v>71</v>
      </c>
      <c r="B1082" s="71" t="s">
        <v>72</v>
      </c>
      <c r="C1082" s="71" t="s">
        <v>73</v>
      </c>
      <c r="D1082" t="s">
        <v>86</v>
      </c>
      <c r="E1082" s="59">
        <v>62527</v>
      </c>
      <c r="F1082">
        <v>26</v>
      </c>
      <c r="G1082">
        <v>4</v>
      </c>
      <c r="H1082">
        <f>IF(Tableau1[[#This Row],[Tranche RFR]]&gt;=2,Tableau1[[#This Row],[Tranche RFR]]-1,Tableau1[[#This Row],[Tranche RFR]])</f>
        <v>25</v>
      </c>
      <c r="I1082">
        <f>Tableau1[[#This Row],[RFR]]/Tableau1[[#This Row],[nb parts sans couple]]</f>
        <v>2501.08</v>
      </c>
      <c r="J1082" t="s">
        <v>77</v>
      </c>
      <c r="K1082" s="4">
        <f t="shared" si="16"/>
        <v>1302.6458333333333</v>
      </c>
      <c r="L1082" s="49">
        <f>IF($K1082&lt;=hypothèses!$BG$2,1,IF(AND($K1082&gt;hypothèses!$BF$3,$K1082&lt;=hypothèses!$BG$3),2,IF(AND($K1082&gt;hypothèses!$BF$4,$K1082&lt;=hypothèses!$BG$4),3,IF(AND($K1082&gt;hypothèses!$BF$5,$K1082&lt;=hypothèses!$BG$5),4,IF(AND($K1082&gt;hypothèses!$BF$6,$K1082&lt;=hypothèses!$BG$6),5,IF(AND($K1082&gt;hypothèses!$BF$7,$K1082&lt;=hypothèses!$BG$7),6,IF(AND($K1082&gt;hypothèses!$BF$8,$K1082&lt;=hypothèses!$BG$8),7,IF(AND($K1082&gt;hypothèses!$BF$9,$K1082&lt;=hypothèses!$BG$9),8,IF(AND($K1082&gt;hypothèses!$BF$10,$K1082&lt;=hypothèses!$BG$10),9,IF(AND($K1082&gt;hypothèses!$BF$11,$K1082&lt;=hypothèses!$BG$11),10,IF(Tableau1[[#This Row],[QF mens]]&gt;hypothèses!BG1091,10,"")))))))))))</f>
        <v>7</v>
      </c>
      <c r="M1082" s="49">
        <f>IF($K1082&lt;=hypothèses!$BY$2,1,IF(AND($K1082&gt;hypothèses!$BX$3,$K1082&lt;=hypothèses!$BY$3),2,IF(AND($K1082&gt;hypothèses!$BX$4,$K1082&lt;=hypothèses!$BY$4),3,IF(AND($K1082&gt;hypothèses!$BX$5,$K1082&lt;=hypothèses!$BY$5),4,IF(AND($K1082&gt;hypothèses!$BX$6,$K1082&lt;=hypothèses!$BY$6),5,IF(AND($K1082&gt;hypothèses!$BX$7,$K1082&lt;=hypothèses!$BY$7),6,IF(AND($K1082&gt;hypothèses!$BX$8,$K1082&lt;=hypothèses!$BY$8),7,IF(AND($K1082&gt;hypothèses!$BX$9,$K1082&lt;=hypothèses!$BY$9),8,IF(AND($K1082&gt;hypothèses!$BX$10,$K1082&lt;=hypothèses!$BY$10),9,IF(AND($K1082&gt;hypothèses!$BX$11,$K1082&lt;=hypothèses!$BY$11),10,IF(Tableau1[[#This Row],[QF mens]]&gt;hypothèses!BH1091,10,"")))))))))))</f>
        <v>6</v>
      </c>
      <c r="N1082" s="49" t="s">
        <v>82</v>
      </c>
      <c r="O1082" s="49" t="s">
        <v>77</v>
      </c>
      <c r="P1082" s="49" t="s">
        <v>83</v>
      </c>
      <c r="Q1082" s="49" t="s">
        <v>82</v>
      </c>
      <c r="R1082" t="s">
        <v>12</v>
      </c>
      <c r="S1082">
        <v>1</v>
      </c>
      <c r="T1082">
        <v>1046</v>
      </c>
      <c r="U1082" s="58" cm="1">
        <f t="array" ref="U108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1214.3400000000004</v>
      </c>
      <c r="V1082" s="58">
        <f>IF(R1082="Tarif Frais de dossier",30,IF(T1082&lt;0,0,IF(AND(D1082=hypothèses!$BR$2,R1082=hypothèses!$BI$1),IF(K1082&lt;=hypothèses!$BP$2,hypothèses!$BS$2,IF(K1082&gt;=hypothèses!$BQ$2,hypothèses!$BT$2,K1082*hypothèses!$BU$2)),IF(AND(D1082=hypothèses!$BR$3,R1082=hypothèses!$BI$1),IF(K1082&lt;=hypothèses!$BP$3,hypothèses!$BS$3,IF(K1082&gt;=hypothèses!$BQ$3,hypothèses!$BT$3,K1082*hypothèses!$BU$3)),IF(AND(D1082=hypothèses!$BR$5,R1082=hypothèses!$BJ$1),IF(K1082&lt;=hypothèses!$BP$5,hypothèses!$BS$5,IF(K1082&gt;=hypothèses!$BQ$5,hypothèses!$BT$5,K1082*hypothèses!$BU$5)),IF(AND(D1082=hypothèses!$BR$6,R1082=hypothèses!$BJ$1),IF(K1082&lt;=hypothèses!$BP$6,hypothèses!$BS$6,IF(K1082&gt;=hypothèses!$BQ$6,hypothèses!$BT$6,K1082*hypothèses!$BU$6)),IF(AND(D1082=hypothèses!$BR$8,R1082=hypothèses!$BK$1),IF(K1082&lt;=hypothèses!$BP$8,hypothèses!$BS$8,IF(K1082&gt;=hypothèses!$BQ$8,hypothèses!$BT$8,K1082*hypothèses!$BU$8)),IF(AND(D1082=hypothèses!$BR$9,R1082=hypothèses!$BK$1),IF(K1082&lt;=hypothèses!$BP$9,hypothèses!$BS$9,IF(K1082&gt;=hypothèses!$BQ$9,hypothèses!$BT$9,K1082*hypothèses!$BU$9)),IF(AND(D1082=hypothèses!$BR$11,R1082=hypothèses!$BL$1),IF(K1082&lt;=hypothèses!$BP$11,hypothèses!$BS$11,IF(K1082&gt;=hypothèses!$BQ$11,hypothèses!$BT$11,K1082*hypothèses!$BU$11)),IF(AND(D1082=hypothèses!$BR$12,R1082=hypothèses!$BL$1),IF(K1082&lt;=hypothèses!$BP$12,hypothèses!$BS$12,IF(K1082&gt;=hypothèses!$BQ$12,hypothèses!$BT$12,K1082*hypothèses!$BU$12)),IF(AND(D1082=hypothèses!$BR$14,R1082=hypothèses!$BM$1),IF(K1082&lt;=hypothèses!$BP$14,hypothèses!$BS$14,IF(K1082&gt;=hypothèses!$BQ$14,hypothèses!$BT$14,K1082*hypothèses!$BU$14)),IF(AND(D1082=hypothèses!$BR$15,R1082=hypothèses!$BM$1),IF(K1082&lt;=hypothèses!$BP$15,hypothèses!$BS$15,IF(K1082&gt;=hypothèses!$BQ$15,hypothèses!$BT$15,K1082*hypothèses!$BU$15)),IF(AND(D1082=hypothèses!$BR$17,R1082=hypothèses!$BN$1),IF(K1082&lt;=hypothèses!$BP$17,hypothèses!$BS$17,IF(K1082&gt;=hypothèses!$BQ$17,hypothèses!$BT$17,K1082*hypothèses!$BU$17)),IF(AND(D1082=hypothèses!$BR$18,R1082=hypothèses!$BN$1),IF(K1082&lt;=hypothèses!$BP$18,hypothèses!$BS$18,IF(K1082&gt;=hypothèses!$BQ$18,hypothèses!$BT$18,K1082*hypothèses!$BU$18)),0))))))))))))))</f>
        <v>843</v>
      </c>
      <c r="W1082" t="str" cm="1">
        <f t="array" ref="W1082">IFERROR(IF(T1082&lt;0,0,IF(R1082="tarif frais de dossier",30,K1082*INDEX(hypothèses!$CC$2:$CR$21,MATCH(1,(K1082&gt;=hypothèses!$BX$2:$BX$21)*(K1082&lt;hypothèses!$BY$2:$BY$21)*(D1082="Villeurbanne")+(K1082&gt;=hypothèses!$BX$12:$BX$21)*(K1082&lt;hypothèses!$BY$12:$BY$21)*(D1082="Hors Villeurbanne"),0),CHOOSE(MATCH(R1082,{"tarif eveil";"tarif courant";"tarif pratiques collectives";"tarif troisième cycle renforcé PPES";"tarif cumul";"tarif location"},0),1,4,7,10,13,16)))),"")</f>
        <v/>
      </c>
    </row>
    <row r="1083" spans="1:23">
      <c r="A1083" s="72" t="s">
        <v>71</v>
      </c>
      <c r="B1083" s="72" t="s">
        <v>72</v>
      </c>
      <c r="C1083" s="72" t="s">
        <v>73</v>
      </c>
      <c r="D1083" t="s">
        <v>86</v>
      </c>
      <c r="E1083" s="59">
        <v>62527</v>
      </c>
      <c r="F1083">
        <v>26</v>
      </c>
      <c r="G1083">
        <v>4</v>
      </c>
      <c r="H1083">
        <f>IF(Tableau1[[#This Row],[Tranche RFR]]&gt;=2,Tableau1[[#This Row],[Tranche RFR]]-1,Tableau1[[#This Row],[Tranche RFR]])</f>
        <v>25</v>
      </c>
      <c r="I1083">
        <f>Tableau1[[#This Row],[RFR]]/Tableau1[[#This Row],[nb parts sans couple]]</f>
        <v>2501.08</v>
      </c>
      <c r="J1083" t="s">
        <v>77</v>
      </c>
      <c r="K1083" s="4">
        <f t="shared" si="16"/>
        <v>1302.6458333333333</v>
      </c>
      <c r="L1083" s="49">
        <f>IF($K1083&lt;=hypothèses!$BG$2,1,IF(AND($K1083&gt;hypothèses!$BF$3,$K1083&lt;=hypothèses!$BG$3),2,IF(AND($K1083&gt;hypothèses!$BF$4,$K1083&lt;=hypothèses!$BG$4),3,IF(AND($K1083&gt;hypothèses!$BF$5,$K1083&lt;=hypothèses!$BG$5),4,IF(AND($K1083&gt;hypothèses!$BF$6,$K1083&lt;=hypothèses!$BG$6),5,IF(AND($K1083&gt;hypothèses!$BF$7,$K1083&lt;=hypothèses!$BG$7),6,IF(AND($K1083&gt;hypothèses!$BF$8,$K1083&lt;=hypothèses!$BG$8),7,IF(AND($K1083&gt;hypothèses!$BF$9,$K1083&lt;=hypothèses!$BG$9),8,IF(AND($K1083&gt;hypothèses!$BF$10,$K1083&lt;=hypothèses!$BG$10),9,IF(AND($K1083&gt;hypothèses!$BF$11,$K1083&lt;=hypothèses!$BG$11),10,IF(Tableau1[[#This Row],[QF mens]]&gt;hypothèses!BG1092,10,"")))))))))))</f>
        <v>7</v>
      </c>
      <c r="M1083" s="49">
        <f>IF($K1083&lt;=hypothèses!$BY$2,1,IF(AND($K1083&gt;hypothèses!$BX$3,$K1083&lt;=hypothèses!$BY$3),2,IF(AND($K1083&gt;hypothèses!$BX$4,$K1083&lt;=hypothèses!$BY$4),3,IF(AND($K1083&gt;hypothèses!$BX$5,$K1083&lt;=hypothèses!$BY$5),4,IF(AND($K1083&gt;hypothèses!$BX$6,$K1083&lt;=hypothèses!$BY$6),5,IF(AND($K1083&gt;hypothèses!$BX$7,$K1083&lt;=hypothèses!$BY$7),6,IF(AND($K1083&gt;hypothèses!$BX$8,$K1083&lt;=hypothèses!$BY$8),7,IF(AND($K1083&gt;hypothèses!$BX$9,$K1083&lt;=hypothèses!$BY$9),8,IF(AND($K1083&gt;hypothèses!$BX$10,$K1083&lt;=hypothèses!$BY$10),9,IF(AND($K1083&gt;hypothèses!$BX$11,$K1083&lt;=hypothèses!$BY$11),10,IF(Tableau1[[#This Row],[QF mens]]&gt;hypothèses!BH1092,10,"")))))))))))</f>
        <v>6</v>
      </c>
      <c r="N1083" s="49" t="s">
        <v>82</v>
      </c>
      <c r="O1083" s="49" t="s">
        <v>77</v>
      </c>
      <c r="P1083" s="49" t="s">
        <v>83</v>
      </c>
      <c r="Q1083" s="49" t="s">
        <v>82</v>
      </c>
      <c r="T1083">
        <v>0</v>
      </c>
      <c r="U1083" s="58" t="str" cm="1">
        <f t="array" ref="U108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083" s="58">
        <f>IF(R1083="Tarif Frais de dossier",30,IF(T1083&lt;0,0,IF(AND(D1083=hypothèses!$BR$2,R1083=hypothèses!$BI$1),IF(K1083&lt;=hypothèses!$BP$2,hypothèses!$BS$2,IF(K1083&gt;=hypothèses!$BQ$2,hypothèses!$BT$2,K1083*hypothèses!$BU$2)),IF(AND(D1083=hypothèses!$BR$3,R1083=hypothèses!$BI$1),IF(K1083&lt;=hypothèses!$BP$3,hypothèses!$BS$3,IF(K1083&gt;=hypothèses!$BQ$3,hypothèses!$BT$3,K1083*hypothèses!$BU$3)),IF(AND(D1083=hypothèses!$BR$5,R1083=hypothèses!$BJ$1),IF(K1083&lt;=hypothèses!$BP$5,hypothèses!$BS$5,IF(K1083&gt;=hypothèses!$BQ$5,hypothèses!$BT$5,K1083*hypothèses!$BU$5)),IF(AND(D1083=hypothèses!$BR$6,R1083=hypothèses!$BJ$1),IF(K1083&lt;=hypothèses!$BP$6,hypothèses!$BS$6,IF(K1083&gt;=hypothèses!$BQ$6,hypothèses!$BT$6,K1083*hypothèses!$BU$6)),IF(AND(D1083=hypothèses!$BR$8,R1083=hypothèses!$BK$1),IF(K1083&lt;=hypothèses!$BP$8,hypothèses!$BS$8,IF(K1083&gt;=hypothèses!$BQ$8,hypothèses!$BT$8,K1083*hypothèses!$BU$8)),IF(AND(D1083=hypothèses!$BR$9,R1083=hypothèses!$BK$1),IF(K1083&lt;=hypothèses!$BP$9,hypothèses!$BS$9,IF(K1083&gt;=hypothèses!$BQ$9,hypothèses!$BT$9,K1083*hypothèses!$BU$9)),IF(AND(D1083=hypothèses!$BR$11,R1083=hypothèses!$BL$1),IF(K1083&lt;=hypothèses!$BP$11,hypothèses!$BS$11,IF(K1083&gt;=hypothèses!$BQ$11,hypothèses!$BT$11,K1083*hypothèses!$BU$11)),IF(AND(D1083=hypothèses!$BR$12,R1083=hypothèses!$BL$1),IF(K1083&lt;=hypothèses!$BP$12,hypothèses!$BS$12,IF(K1083&gt;=hypothèses!$BQ$12,hypothèses!$BT$12,K1083*hypothèses!$BU$12)),IF(AND(D1083=hypothèses!$BR$14,R1083=hypothèses!$BM$1),IF(K1083&lt;=hypothèses!$BP$14,hypothèses!$BS$14,IF(K1083&gt;=hypothèses!$BQ$14,hypothèses!$BT$14,K1083*hypothèses!$BU$14)),IF(AND(D1083=hypothèses!$BR$15,R1083=hypothèses!$BM$1),IF(K1083&lt;=hypothèses!$BP$15,hypothèses!$BS$15,IF(K1083&gt;=hypothèses!$BQ$15,hypothèses!$BT$15,K1083*hypothèses!$BU$15)),IF(AND(D1083=hypothèses!$BR$17,R1083=hypothèses!$BN$1),IF(K1083&lt;=hypothèses!$BP$17,hypothèses!$BS$17,IF(K1083&gt;=hypothèses!$BQ$17,hypothèses!$BT$17,K1083*hypothèses!$BU$17)),IF(AND(D1083=hypothèses!$BR$18,R1083=hypothèses!$BN$1),IF(K1083&lt;=hypothèses!$BP$18,hypothèses!$BS$18,IF(K1083&gt;=hypothèses!$BQ$18,hypothèses!$BT$18,K1083*hypothèses!$BU$18)),0))))))))))))))</f>
        <v>0</v>
      </c>
      <c r="W1083" t="str" cm="1">
        <f t="array" ref="W1083">IFERROR(IF(T1083&lt;0,0,IF(R1083="tarif frais de dossier",30,K1083*INDEX(hypothèses!$CC$2:$CR$21,MATCH(1,(K1083&gt;=hypothèses!$BX$2:$BX$21)*(K1083&lt;hypothèses!$BY$2:$BY$21)*(D1083="Villeurbanne")+(K1083&gt;=hypothèses!$BX$12:$BX$21)*(K1083&lt;hypothèses!$BY$12:$BY$21)*(D1083="Hors Villeurbanne"),0),CHOOSE(MATCH(R1083,{"tarif eveil";"tarif courant";"tarif pratiques collectives";"tarif troisième cycle renforcé PPES";"tarif cumul";"tarif location"},0),1,4,7,10,13,16)))),"")</f>
        <v/>
      </c>
    </row>
    <row r="1084" spans="1:23">
      <c r="A1084" s="71" t="s">
        <v>71</v>
      </c>
      <c r="B1084" s="71" t="s">
        <v>72</v>
      </c>
      <c r="C1084" s="71" t="s">
        <v>73</v>
      </c>
      <c r="D1084" t="s">
        <v>86</v>
      </c>
      <c r="E1084" s="59">
        <v>62527</v>
      </c>
      <c r="F1084">
        <v>26</v>
      </c>
      <c r="G1084">
        <v>4</v>
      </c>
      <c r="H1084">
        <f>IF(Tableau1[[#This Row],[Tranche RFR]]&gt;=2,Tableau1[[#This Row],[Tranche RFR]]-1,Tableau1[[#This Row],[Tranche RFR]])</f>
        <v>25</v>
      </c>
      <c r="I1084">
        <f>Tableau1[[#This Row],[RFR]]/Tableau1[[#This Row],[nb parts sans couple]]</f>
        <v>2501.08</v>
      </c>
      <c r="J1084" t="s">
        <v>77</v>
      </c>
      <c r="K1084" s="4">
        <f t="shared" si="16"/>
        <v>1302.6458333333333</v>
      </c>
      <c r="L1084" s="49">
        <f>IF($K1084&lt;=hypothèses!$BG$2,1,IF(AND($K1084&gt;hypothèses!$BF$3,$K1084&lt;=hypothèses!$BG$3),2,IF(AND($K1084&gt;hypothèses!$BF$4,$K1084&lt;=hypothèses!$BG$4),3,IF(AND($K1084&gt;hypothèses!$BF$5,$K1084&lt;=hypothèses!$BG$5),4,IF(AND($K1084&gt;hypothèses!$BF$6,$K1084&lt;=hypothèses!$BG$6),5,IF(AND($K1084&gt;hypothèses!$BF$7,$K1084&lt;=hypothèses!$BG$7),6,IF(AND($K1084&gt;hypothèses!$BF$8,$K1084&lt;=hypothèses!$BG$8),7,IF(AND($K1084&gt;hypothèses!$BF$9,$K1084&lt;=hypothèses!$BG$9),8,IF(AND($K1084&gt;hypothèses!$BF$10,$K1084&lt;=hypothèses!$BG$10),9,IF(AND($K1084&gt;hypothèses!$BF$11,$K1084&lt;=hypothèses!$BG$11),10,IF(Tableau1[[#This Row],[QF mens]]&gt;hypothèses!BG1093,10,"")))))))))))</f>
        <v>7</v>
      </c>
      <c r="M1084" s="49">
        <f>IF($K1084&lt;=hypothèses!$BY$2,1,IF(AND($K1084&gt;hypothèses!$BX$3,$K1084&lt;=hypothèses!$BY$3),2,IF(AND($K1084&gt;hypothèses!$BX$4,$K1084&lt;=hypothèses!$BY$4),3,IF(AND($K1084&gt;hypothèses!$BX$5,$K1084&lt;=hypothèses!$BY$5),4,IF(AND($K1084&gt;hypothèses!$BX$6,$K1084&lt;=hypothèses!$BY$6),5,IF(AND($K1084&gt;hypothèses!$BX$7,$K1084&lt;=hypothèses!$BY$7),6,IF(AND($K1084&gt;hypothèses!$BX$8,$K1084&lt;=hypothèses!$BY$8),7,IF(AND($K1084&gt;hypothèses!$BX$9,$K1084&lt;=hypothèses!$BY$9),8,IF(AND($K1084&gt;hypothèses!$BX$10,$K1084&lt;=hypothèses!$BY$10),9,IF(AND($K1084&gt;hypothèses!$BX$11,$K1084&lt;=hypothèses!$BY$11),10,IF(Tableau1[[#This Row],[QF mens]]&gt;hypothèses!BH1093,10,"")))))))))))</f>
        <v>6</v>
      </c>
      <c r="N1084" s="49" t="s">
        <v>82</v>
      </c>
      <c r="O1084" s="49" t="s">
        <v>77</v>
      </c>
      <c r="P1084" s="49" t="s">
        <v>83</v>
      </c>
      <c r="Q1084" s="49" t="s">
        <v>82</v>
      </c>
      <c r="T1084">
        <v>0</v>
      </c>
      <c r="U1084" s="58" t="str" cm="1">
        <f t="array" ref="U108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084" s="58">
        <f>IF(R1084="Tarif Frais de dossier",30,IF(T1084&lt;0,0,IF(AND(D1084=hypothèses!$BR$2,R1084=hypothèses!$BI$1),IF(K1084&lt;=hypothèses!$BP$2,hypothèses!$BS$2,IF(K1084&gt;=hypothèses!$BQ$2,hypothèses!$BT$2,K1084*hypothèses!$BU$2)),IF(AND(D1084=hypothèses!$BR$3,R1084=hypothèses!$BI$1),IF(K1084&lt;=hypothèses!$BP$3,hypothèses!$BS$3,IF(K1084&gt;=hypothèses!$BQ$3,hypothèses!$BT$3,K1084*hypothèses!$BU$3)),IF(AND(D1084=hypothèses!$BR$5,R1084=hypothèses!$BJ$1),IF(K1084&lt;=hypothèses!$BP$5,hypothèses!$BS$5,IF(K1084&gt;=hypothèses!$BQ$5,hypothèses!$BT$5,K1084*hypothèses!$BU$5)),IF(AND(D1084=hypothèses!$BR$6,R1084=hypothèses!$BJ$1),IF(K1084&lt;=hypothèses!$BP$6,hypothèses!$BS$6,IF(K1084&gt;=hypothèses!$BQ$6,hypothèses!$BT$6,K1084*hypothèses!$BU$6)),IF(AND(D1084=hypothèses!$BR$8,R1084=hypothèses!$BK$1),IF(K1084&lt;=hypothèses!$BP$8,hypothèses!$BS$8,IF(K1084&gt;=hypothèses!$BQ$8,hypothèses!$BT$8,K1084*hypothèses!$BU$8)),IF(AND(D1084=hypothèses!$BR$9,R1084=hypothèses!$BK$1),IF(K1084&lt;=hypothèses!$BP$9,hypothèses!$BS$9,IF(K1084&gt;=hypothèses!$BQ$9,hypothèses!$BT$9,K1084*hypothèses!$BU$9)),IF(AND(D1084=hypothèses!$BR$11,R1084=hypothèses!$BL$1),IF(K1084&lt;=hypothèses!$BP$11,hypothèses!$BS$11,IF(K1084&gt;=hypothèses!$BQ$11,hypothèses!$BT$11,K1084*hypothèses!$BU$11)),IF(AND(D1084=hypothèses!$BR$12,R1084=hypothèses!$BL$1),IF(K1084&lt;=hypothèses!$BP$12,hypothèses!$BS$12,IF(K1084&gt;=hypothèses!$BQ$12,hypothèses!$BT$12,K1084*hypothèses!$BU$12)),IF(AND(D1084=hypothèses!$BR$14,R1084=hypothèses!$BM$1),IF(K1084&lt;=hypothèses!$BP$14,hypothèses!$BS$14,IF(K1084&gt;=hypothèses!$BQ$14,hypothèses!$BT$14,K1084*hypothèses!$BU$14)),IF(AND(D1084=hypothèses!$BR$15,R1084=hypothèses!$BM$1),IF(K1084&lt;=hypothèses!$BP$15,hypothèses!$BS$15,IF(K1084&gt;=hypothèses!$BQ$15,hypothèses!$BT$15,K1084*hypothèses!$BU$15)),IF(AND(D1084=hypothèses!$BR$17,R1084=hypothèses!$BN$1),IF(K1084&lt;=hypothèses!$BP$17,hypothèses!$BS$17,IF(K1084&gt;=hypothèses!$BQ$17,hypothèses!$BT$17,K1084*hypothèses!$BU$17)),IF(AND(D1084=hypothèses!$BR$18,R1084=hypothèses!$BN$1),IF(K1084&lt;=hypothèses!$BP$18,hypothèses!$BS$18,IF(K1084&gt;=hypothèses!$BQ$18,hypothèses!$BT$18,K1084*hypothèses!$BU$18)),0))))))))))))))</f>
        <v>0</v>
      </c>
      <c r="W1084" t="str" cm="1">
        <f t="array" ref="W1084">IFERROR(IF(T1084&lt;0,0,IF(R1084="tarif frais de dossier",30,K1084*INDEX(hypothèses!$CC$2:$CR$21,MATCH(1,(K1084&gt;=hypothèses!$BX$2:$BX$21)*(K1084&lt;hypothèses!$BY$2:$BY$21)*(D1084="Villeurbanne")+(K1084&gt;=hypothèses!$BX$12:$BX$21)*(K1084&lt;hypothèses!$BY$12:$BY$21)*(D1084="Hors Villeurbanne"),0),CHOOSE(MATCH(R1084,{"tarif eveil";"tarif courant";"tarif pratiques collectives";"tarif troisième cycle renforcé PPES";"tarif cumul";"tarif location"},0),1,4,7,10,13,16)))),"")</f>
        <v/>
      </c>
    </row>
    <row r="1085" spans="1:23">
      <c r="A1085" s="72" t="s">
        <v>71</v>
      </c>
      <c r="B1085" s="72" t="s">
        <v>72</v>
      </c>
      <c r="C1085" s="72" t="s">
        <v>73</v>
      </c>
      <c r="D1085" t="s">
        <v>86</v>
      </c>
      <c r="E1085" s="59">
        <v>62527</v>
      </c>
      <c r="F1085">
        <v>26</v>
      </c>
      <c r="G1085">
        <v>4</v>
      </c>
      <c r="H1085">
        <f>IF(Tableau1[[#This Row],[Tranche RFR]]&gt;=2,Tableau1[[#This Row],[Tranche RFR]]-1,Tableau1[[#This Row],[Tranche RFR]])</f>
        <v>25</v>
      </c>
      <c r="I1085">
        <f>Tableau1[[#This Row],[RFR]]/Tableau1[[#This Row],[nb parts sans couple]]</f>
        <v>2501.08</v>
      </c>
      <c r="J1085" t="s">
        <v>77</v>
      </c>
      <c r="K1085" s="4">
        <f t="shared" si="16"/>
        <v>1302.6458333333333</v>
      </c>
      <c r="L1085" s="49">
        <f>IF($K1085&lt;=hypothèses!$BG$2,1,IF(AND($K1085&gt;hypothèses!$BF$3,$K1085&lt;=hypothèses!$BG$3),2,IF(AND($K1085&gt;hypothèses!$BF$4,$K1085&lt;=hypothèses!$BG$4),3,IF(AND($K1085&gt;hypothèses!$BF$5,$K1085&lt;=hypothèses!$BG$5),4,IF(AND($K1085&gt;hypothèses!$BF$6,$K1085&lt;=hypothèses!$BG$6),5,IF(AND($K1085&gt;hypothèses!$BF$7,$K1085&lt;=hypothèses!$BG$7),6,IF(AND($K1085&gt;hypothèses!$BF$8,$K1085&lt;=hypothèses!$BG$8),7,IF(AND($K1085&gt;hypothèses!$BF$9,$K1085&lt;=hypothèses!$BG$9),8,IF(AND($K1085&gt;hypothèses!$BF$10,$K1085&lt;=hypothèses!$BG$10),9,IF(AND($K1085&gt;hypothèses!$BF$11,$K1085&lt;=hypothèses!$BG$11),10,IF(Tableau1[[#This Row],[QF mens]]&gt;hypothèses!BG1094,10,"")))))))))))</f>
        <v>7</v>
      </c>
      <c r="M1085" s="49">
        <f>IF($K1085&lt;=hypothèses!$BY$2,1,IF(AND($K1085&gt;hypothèses!$BX$3,$K1085&lt;=hypothèses!$BY$3),2,IF(AND($K1085&gt;hypothèses!$BX$4,$K1085&lt;=hypothèses!$BY$4),3,IF(AND($K1085&gt;hypothèses!$BX$5,$K1085&lt;=hypothèses!$BY$5),4,IF(AND($K1085&gt;hypothèses!$BX$6,$K1085&lt;=hypothèses!$BY$6),5,IF(AND($K1085&gt;hypothèses!$BX$7,$K1085&lt;=hypothèses!$BY$7),6,IF(AND($K1085&gt;hypothèses!$BX$8,$K1085&lt;=hypothèses!$BY$8),7,IF(AND($K1085&gt;hypothèses!$BX$9,$K1085&lt;=hypothèses!$BY$9),8,IF(AND($K1085&gt;hypothèses!$BX$10,$K1085&lt;=hypothèses!$BY$10),9,IF(AND($K1085&gt;hypothèses!$BX$11,$K1085&lt;=hypothèses!$BY$11),10,IF(Tableau1[[#This Row],[QF mens]]&gt;hypothèses!BH1094,10,"")))))))))))</f>
        <v>6</v>
      </c>
      <c r="N1085" s="49" t="s">
        <v>82</v>
      </c>
      <c r="O1085" s="49" t="s">
        <v>77</v>
      </c>
      <c r="P1085" s="49" t="s">
        <v>83</v>
      </c>
      <c r="Q1085" s="49" t="s">
        <v>82</v>
      </c>
      <c r="T1085">
        <v>0</v>
      </c>
      <c r="U1085" s="58" t="str" cm="1">
        <f t="array" ref="U108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085" s="58">
        <f>IF(R1085="Tarif Frais de dossier",30,IF(T1085&lt;0,0,IF(AND(D1085=hypothèses!$BR$2,R1085=hypothèses!$BI$1),IF(K1085&lt;=hypothèses!$BP$2,hypothèses!$BS$2,IF(K1085&gt;=hypothèses!$BQ$2,hypothèses!$BT$2,K1085*hypothèses!$BU$2)),IF(AND(D1085=hypothèses!$BR$3,R1085=hypothèses!$BI$1),IF(K1085&lt;=hypothèses!$BP$3,hypothèses!$BS$3,IF(K1085&gt;=hypothèses!$BQ$3,hypothèses!$BT$3,K1085*hypothèses!$BU$3)),IF(AND(D1085=hypothèses!$BR$5,R1085=hypothèses!$BJ$1),IF(K1085&lt;=hypothèses!$BP$5,hypothèses!$BS$5,IF(K1085&gt;=hypothèses!$BQ$5,hypothèses!$BT$5,K1085*hypothèses!$BU$5)),IF(AND(D1085=hypothèses!$BR$6,R1085=hypothèses!$BJ$1),IF(K1085&lt;=hypothèses!$BP$6,hypothèses!$BS$6,IF(K1085&gt;=hypothèses!$BQ$6,hypothèses!$BT$6,K1085*hypothèses!$BU$6)),IF(AND(D1085=hypothèses!$BR$8,R1085=hypothèses!$BK$1),IF(K1085&lt;=hypothèses!$BP$8,hypothèses!$BS$8,IF(K1085&gt;=hypothèses!$BQ$8,hypothèses!$BT$8,K1085*hypothèses!$BU$8)),IF(AND(D1085=hypothèses!$BR$9,R1085=hypothèses!$BK$1),IF(K1085&lt;=hypothèses!$BP$9,hypothèses!$BS$9,IF(K1085&gt;=hypothèses!$BQ$9,hypothèses!$BT$9,K1085*hypothèses!$BU$9)),IF(AND(D1085=hypothèses!$BR$11,R1085=hypothèses!$BL$1),IF(K1085&lt;=hypothèses!$BP$11,hypothèses!$BS$11,IF(K1085&gt;=hypothèses!$BQ$11,hypothèses!$BT$11,K1085*hypothèses!$BU$11)),IF(AND(D1085=hypothèses!$BR$12,R1085=hypothèses!$BL$1),IF(K1085&lt;=hypothèses!$BP$12,hypothèses!$BS$12,IF(K1085&gt;=hypothèses!$BQ$12,hypothèses!$BT$12,K1085*hypothèses!$BU$12)),IF(AND(D1085=hypothèses!$BR$14,R1085=hypothèses!$BM$1),IF(K1085&lt;=hypothèses!$BP$14,hypothèses!$BS$14,IF(K1085&gt;=hypothèses!$BQ$14,hypothèses!$BT$14,K1085*hypothèses!$BU$14)),IF(AND(D1085=hypothèses!$BR$15,R1085=hypothèses!$BM$1),IF(K1085&lt;=hypothèses!$BP$15,hypothèses!$BS$15,IF(K1085&gt;=hypothèses!$BQ$15,hypothèses!$BT$15,K1085*hypothèses!$BU$15)),IF(AND(D1085=hypothèses!$BR$17,R1085=hypothèses!$BN$1),IF(K1085&lt;=hypothèses!$BP$17,hypothèses!$BS$17,IF(K1085&gt;=hypothèses!$BQ$17,hypothèses!$BT$17,K1085*hypothèses!$BU$17)),IF(AND(D1085=hypothèses!$BR$18,R1085=hypothèses!$BN$1),IF(K1085&lt;=hypothèses!$BP$18,hypothèses!$BS$18,IF(K1085&gt;=hypothèses!$BQ$18,hypothèses!$BT$18,K1085*hypothèses!$BU$18)),0))))))))))))))</f>
        <v>0</v>
      </c>
      <c r="W1085" t="str" cm="1">
        <f t="array" ref="W1085">IFERROR(IF(T1085&lt;0,0,IF(R1085="tarif frais de dossier",30,K1085*INDEX(hypothèses!$CC$2:$CR$21,MATCH(1,(K1085&gt;=hypothèses!$BX$2:$BX$21)*(K1085&lt;hypothèses!$BY$2:$BY$21)*(D1085="Villeurbanne")+(K1085&gt;=hypothèses!$BX$12:$BX$21)*(K1085&lt;hypothèses!$BY$12:$BY$21)*(D1085="Hors Villeurbanne"),0),CHOOSE(MATCH(R1085,{"tarif eveil";"tarif courant";"tarif pratiques collectives";"tarif troisième cycle renforcé PPES";"tarif cumul";"tarif location"},0),1,4,7,10,13,16)))),"")</f>
        <v/>
      </c>
    </row>
    <row r="1086" spans="1:23">
      <c r="A1086" s="71" t="s">
        <v>71</v>
      </c>
      <c r="B1086" s="71" t="s">
        <v>72</v>
      </c>
      <c r="C1086" s="71" t="s">
        <v>73</v>
      </c>
      <c r="D1086" t="s">
        <v>86</v>
      </c>
      <c r="E1086" s="59">
        <v>62527</v>
      </c>
      <c r="F1086">
        <v>26</v>
      </c>
      <c r="G1086">
        <v>4</v>
      </c>
      <c r="H1086">
        <f>IF(Tableau1[[#This Row],[Tranche RFR]]&gt;=2,Tableau1[[#This Row],[Tranche RFR]]-1,Tableau1[[#This Row],[Tranche RFR]])</f>
        <v>25</v>
      </c>
      <c r="I1086">
        <f>Tableau1[[#This Row],[RFR]]/Tableau1[[#This Row],[nb parts sans couple]]</f>
        <v>2501.08</v>
      </c>
      <c r="J1086" t="s">
        <v>77</v>
      </c>
      <c r="K1086" s="4">
        <f t="shared" si="16"/>
        <v>1302.6458333333333</v>
      </c>
      <c r="L1086" s="49">
        <f>IF($K1086&lt;=hypothèses!$BG$2,1,IF(AND($K1086&gt;hypothèses!$BF$3,$K1086&lt;=hypothèses!$BG$3),2,IF(AND($K1086&gt;hypothèses!$BF$4,$K1086&lt;=hypothèses!$BG$4),3,IF(AND($K1086&gt;hypothèses!$BF$5,$K1086&lt;=hypothèses!$BG$5),4,IF(AND($K1086&gt;hypothèses!$BF$6,$K1086&lt;=hypothèses!$BG$6),5,IF(AND($K1086&gt;hypothèses!$BF$7,$K1086&lt;=hypothèses!$BG$7),6,IF(AND($K1086&gt;hypothèses!$BF$8,$K1086&lt;=hypothèses!$BG$8),7,IF(AND($K1086&gt;hypothèses!$BF$9,$K1086&lt;=hypothèses!$BG$9),8,IF(AND($K1086&gt;hypothèses!$BF$10,$K1086&lt;=hypothèses!$BG$10),9,IF(AND($K1086&gt;hypothèses!$BF$11,$K1086&lt;=hypothèses!$BG$11),10,IF(Tableau1[[#This Row],[QF mens]]&gt;hypothèses!BG1095,10,"")))))))))))</f>
        <v>7</v>
      </c>
      <c r="M1086" s="49">
        <f>IF($K1086&lt;=hypothèses!$BY$2,1,IF(AND($K1086&gt;hypothèses!$BX$3,$K1086&lt;=hypothèses!$BY$3),2,IF(AND($K1086&gt;hypothèses!$BX$4,$K1086&lt;=hypothèses!$BY$4),3,IF(AND($K1086&gt;hypothèses!$BX$5,$K1086&lt;=hypothèses!$BY$5),4,IF(AND($K1086&gt;hypothèses!$BX$6,$K1086&lt;=hypothèses!$BY$6),5,IF(AND($K1086&gt;hypothèses!$BX$7,$K1086&lt;=hypothèses!$BY$7),6,IF(AND($K1086&gt;hypothèses!$BX$8,$K1086&lt;=hypothèses!$BY$8),7,IF(AND($K1086&gt;hypothèses!$BX$9,$K1086&lt;=hypothèses!$BY$9),8,IF(AND($K1086&gt;hypothèses!$BX$10,$K1086&lt;=hypothèses!$BY$10),9,IF(AND($K1086&gt;hypothèses!$BX$11,$K1086&lt;=hypothèses!$BY$11),10,IF(Tableau1[[#This Row],[QF mens]]&gt;hypothèses!BH1095,10,"")))))))))))</f>
        <v>6</v>
      </c>
      <c r="N1086" s="49" t="s">
        <v>82</v>
      </c>
      <c r="O1086" s="49" t="s">
        <v>77</v>
      </c>
      <c r="P1086" s="49" t="s">
        <v>83</v>
      </c>
      <c r="Q1086" s="49" t="s">
        <v>82</v>
      </c>
      <c r="T1086">
        <v>0</v>
      </c>
      <c r="U1086" s="58" t="str" cm="1">
        <f t="array" ref="U108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086" s="58">
        <f>IF(R1086="Tarif Frais de dossier",30,IF(T1086&lt;0,0,IF(AND(D1086=hypothèses!$BR$2,R1086=hypothèses!$BI$1),IF(K1086&lt;=hypothèses!$BP$2,hypothèses!$BS$2,IF(K1086&gt;=hypothèses!$BQ$2,hypothèses!$BT$2,K1086*hypothèses!$BU$2)),IF(AND(D1086=hypothèses!$BR$3,R1086=hypothèses!$BI$1),IF(K1086&lt;=hypothèses!$BP$3,hypothèses!$BS$3,IF(K1086&gt;=hypothèses!$BQ$3,hypothèses!$BT$3,K1086*hypothèses!$BU$3)),IF(AND(D1086=hypothèses!$BR$5,R1086=hypothèses!$BJ$1),IF(K1086&lt;=hypothèses!$BP$5,hypothèses!$BS$5,IF(K1086&gt;=hypothèses!$BQ$5,hypothèses!$BT$5,K1086*hypothèses!$BU$5)),IF(AND(D1086=hypothèses!$BR$6,R1086=hypothèses!$BJ$1),IF(K1086&lt;=hypothèses!$BP$6,hypothèses!$BS$6,IF(K1086&gt;=hypothèses!$BQ$6,hypothèses!$BT$6,K1086*hypothèses!$BU$6)),IF(AND(D1086=hypothèses!$BR$8,R1086=hypothèses!$BK$1),IF(K1086&lt;=hypothèses!$BP$8,hypothèses!$BS$8,IF(K1086&gt;=hypothèses!$BQ$8,hypothèses!$BT$8,K1086*hypothèses!$BU$8)),IF(AND(D1086=hypothèses!$BR$9,R1086=hypothèses!$BK$1),IF(K1086&lt;=hypothèses!$BP$9,hypothèses!$BS$9,IF(K1086&gt;=hypothèses!$BQ$9,hypothèses!$BT$9,K1086*hypothèses!$BU$9)),IF(AND(D1086=hypothèses!$BR$11,R1086=hypothèses!$BL$1),IF(K1086&lt;=hypothèses!$BP$11,hypothèses!$BS$11,IF(K1086&gt;=hypothèses!$BQ$11,hypothèses!$BT$11,K1086*hypothèses!$BU$11)),IF(AND(D1086=hypothèses!$BR$12,R1086=hypothèses!$BL$1),IF(K1086&lt;=hypothèses!$BP$12,hypothèses!$BS$12,IF(K1086&gt;=hypothèses!$BQ$12,hypothèses!$BT$12,K1086*hypothèses!$BU$12)),IF(AND(D1086=hypothèses!$BR$14,R1086=hypothèses!$BM$1),IF(K1086&lt;=hypothèses!$BP$14,hypothèses!$BS$14,IF(K1086&gt;=hypothèses!$BQ$14,hypothèses!$BT$14,K1086*hypothèses!$BU$14)),IF(AND(D1086=hypothèses!$BR$15,R1086=hypothèses!$BM$1),IF(K1086&lt;=hypothèses!$BP$15,hypothèses!$BS$15,IF(K1086&gt;=hypothèses!$BQ$15,hypothèses!$BT$15,K1086*hypothèses!$BU$15)),IF(AND(D1086=hypothèses!$BR$17,R1086=hypothèses!$BN$1),IF(K1086&lt;=hypothèses!$BP$17,hypothèses!$BS$17,IF(K1086&gt;=hypothèses!$BQ$17,hypothèses!$BT$17,K1086*hypothèses!$BU$17)),IF(AND(D1086=hypothèses!$BR$18,R1086=hypothèses!$BN$1),IF(K1086&lt;=hypothèses!$BP$18,hypothèses!$BS$18,IF(K1086&gt;=hypothèses!$BQ$18,hypothèses!$BT$18,K1086*hypothèses!$BU$18)),0))))))))))))))</f>
        <v>0</v>
      </c>
      <c r="W1086" t="str" cm="1">
        <f t="array" ref="W1086">IFERROR(IF(T1086&lt;0,0,IF(R1086="tarif frais de dossier",30,K1086*INDEX(hypothèses!$CC$2:$CR$21,MATCH(1,(K1086&gt;=hypothèses!$BX$2:$BX$21)*(K1086&lt;hypothèses!$BY$2:$BY$21)*(D1086="Villeurbanne")+(K1086&gt;=hypothèses!$BX$12:$BX$21)*(K1086&lt;hypothèses!$BY$12:$BY$21)*(D1086="Hors Villeurbanne"),0),CHOOSE(MATCH(R1086,{"tarif eveil";"tarif courant";"tarif pratiques collectives";"tarif troisième cycle renforcé PPES";"tarif cumul";"tarif location"},0),1,4,7,10,13,16)))),"")</f>
        <v/>
      </c>
    </row>
    <row r="1087" spans="1:23">
      <c r="A1087" s="72" t="s">
        <v>71</v>
      </c>
      <c r="B1087" s="72" t="s">
        <v>72</v>
      </c>
      <c r="C1087" s="72" t="s">
        <v>73</v>
      </c>
      <c r="D1087" t="s">
        <v>86</v>
      </c>
      <c r="E1087" s="59">
        <v>62527</v>
      </c>
      <c r="F1087">
        <v>26</v>
      </c>
      <c r="G1087">
        <v>4</v>
      </c>
      <c r="H1087">
        <f>IF(Tableau1[[#This Row],[Tranche RFR]]&gt;=2,Tableau1[[#This Row],[Tranche RFR]]-1,Tableau1[[#This Row],[Tranche RFR]])</f>
        <v>25</v>
      </c>
      <c r="I1087">
        <f>Tableau1[[#This Row],[RFR]]/Tableau1[[#This Row],[nb parts sans couple]]</f>
        <v>2501.08</v>
      </c>
      <c r="J1087" t="s">
        <v>77</v>
      </c>
      <c r="K1087" s="4">
        <f t="shared" si="16"/>
        <v>1302.6458333333333</v>
      </c>
      <c r="L1087" s="49">
        <f>IF($K1087&lt;=hypothèses!$BG$2,1,IF(AND($K1087&gt;hypothèses!$BF$3,$K1087&lt;=hypothèses!$BG$3),2,IF(AND($K1087&gt;hypothèses!$BF$4,$K1087&lt;=hypothèses!$BG$4),3,IF(AND($K1087&gt;hypothèses!$BF$5,$K1087&lt;=hypothèses!$BG$5),4,IF(AND($K1087&gt;hypothèses!$BF$6,$K1087&lt;=hypothèses!$BG$6),5,IF(AND($K1087&gt;hypothèses!$BF$7,$K1087&lt;=hypothèses!$BG$7),6,IF(AND($K1087&gt;hypothèses!$BF$8,$K1087&lt;=hypothèses!$BG$8),7,IF(AND($K1087&gt;hypothèses!$BF$9,$K1087&lt;=hypothèses!$BG$9),8,IF(AND($K1087&gt;hypothèses!$BF$10,$K1087&lt;=hypothèses!$BG$10),9,IF(AND($K1087&gt;hypothèses!$BF$11,$K1087&lt;=hypothèses!$BG$11),10,IF(Tableau1[[#This Row],[QF mens]]&gt;hypothèses!BG1096,10,"")))))))))))</f>
        <v>7</v>
      </c>
      <c r="M1087" s="49">
        <f>IF($K1087&lt;=hypothèses!$BY$2,1,IF(AND($K1087&gt;hypothèses!$BX$3,$K1087&lt;=hypothèses!$BY$3),2,IF(AND($K1087&gt;hypothèses!$BX$4,$K1087&lt;=hypothèses!$BY$4),3,IF(AND($K1087&gt;hypothèses!$BX$5,$K1087&lt;=hypothèses!$BY$5),4,IF(AND($K1087&gt;hypothèses!$BX$6,$K1087&lt;=hypothèses!$BY$6),5,IF(AND($K1087&gt;hypothèses!$BX$7,$K1087&lt;=hypothèses!$BY$7),6,IF(AND($K1087&gt;hypothèses!$BX$8,$K1087&lt;=hypothèses!$BY$8),7,IF(AND($K1087&gt;hypothèses!$BX$9,$K1087&lt;=hypothèses!$BY$9),8,IF(AND($K1087&gt;hypothèses!$BX$10,$K1087&lt;=hypothèses!$BY$10),9,IF(AND($K1087&gt;hypothèses!$BX$11,$K1087&lt;=hypothèses!$BY$11),10,IF(Tableau1[[#This Row],[QF mens]]&gt;hypothèses!BH1096,10,"")))))))))))</f>
        <v>6</v>
      </c>
      <c r="N1087" s="49" t="s">
        <v>82</v>
      </c>
      <c r="O1087" s="49" t="s">
        <v>77</v>
      </c>
      <c r="P1087" s="49" t="s">
        <v>83</v>
      </c>
      <c r="Q1087" s="49" t="s">
        <v>82</v>
      </c>
      <c r="T1087">
        <v>0</v>
      </c>
      <c r="U1087" s="58" t="str" cm="1">
        <f t="array" ref="U108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087" s="58">
        <f>IF(R1087="Tarif Frais de dossier",30,IF(T1087&lt;0,0,IF(AND(D1087=hypothèses!$BR$2,R1087=hypothèses!$BI$1),IF(K1087&lt;=hypothèses!$BP$2,hypothèses!$BS$2,IF(K1087&gt;=hypothèses!$BQ$2,hypothèses!$BT$2,K1087*hypothèses!$BU$2)),IF(AND(D1087=hypothèses!$BR$3,R1087=hypothèses!$BI$1),IF(K1087&lt;=hypothèses!$BP$3,hypothèses!$BS$3,IF(K1087&gt;=hypothèses!$BQ$3,hypothèses!$BT$3,K1087*hypothèses!$BU$3)),IF(AND(D1087=hypothèses!$BR$5,R1087=hypothèses!$BJ$1),IF(K1087&lt;=hypothèses!$BP$5,hypothèses!$BS$5,IF(K1087&gt;=hypothèses!$BQ$5,hypothèses!$BT$5,K1087*hypothèses!$BU$5)),IF(AND(D1087=hypothèses!$BR$6,R1087=hypothèses!$BJ$1),IF(K1087&lt;=hypothèses!$BP$6,hypothèses!$BS$6,IF(K1087&gt;=hypothèses!$BQ$6,hypothèses!$BT$6,K1087*hypothèses!$BU$6)),IF(AND(D1087=hypothèses!$BR$8,R1087=hypothèses!$BK$1),IF(K1087&lt;=hypothèses!$BP$8,hypothèses!$BS$8,IF(K1087&gt;=hypothèses!$BQ$8,hypothèses!$BT$8,K1087*hypothèses!$BU$8)),IF(AND(D1087=hypothèses!$BR$9,R1087=hypothèses!$BK$1),IF(K1087&lt;=hypothèses!$BP$9,hypothèses!$BS$9,IF(K1087&gt;=hypothèses!$BQ$9,hypothèses!$BT$9,K1087*hypothèses!$BU$9)),IF(AND(D1087=hypothèses!$BR$11,R1087=hypothèses!$BL$1),IF(K1087&lt;=hypothèses!$BP$11,hypothèses!$BS$11,IF(K1087&gt;=hypothèses!$BQ$11,hypothèses!$BT$11,K1087*hypothèses!$BU$11)),IF(AND(D1087=hypothèses!$BR$12,R1087=hypothèses!$BL$1),IF(K1087&lt;=hypothèses!$BP$12,hypothèses!$BS$12,IF(K1087&gt;=hypothèses!$BQ$12,hypothèses!$BT$12,K1087*hypothèses!$BU$12)),IF(AND(D1087=hypothèses!$BR$14,R1087=hypothèses!$BM$1),IF(K1087&lt;=hypothèses!$BP$14,hypothèses!$BS$14,IF(K1087&gt;=hypothèses!$BQ$14,hypothèses!$BT$14,K1087*hypothèses!$BU$14)),IF(AND(D1087=hypothèses!$BR$15,R1087=hypothèses!$BM$1),IF(K1087&lt;=hypothèses!$BP$15,hypothèses!$BS$15,IF(K1087&gt;=hypothèses!$BQ$15,hypothèses!$BT$15,K1087*hypothèses!$BU$15)),IF(AND(D1087=hypothèses!$BR$17,R1087=hypothèses!$BN$1),IF(K1087&lt;=hypothèses!$BP$17,hypothèses!$BS$17,IF(K1087&gt;=hypothèses!$BQ$17,hypothèses!$BT$17,K1087*hypothèses!$BU$17)),IF(AND(D1087=hypothèses!$BR$18,R1087=hypothèses!$BN$1),IF(K1087&lt;=hypothèses!$BP$18,hypothèses!$BS$18,IF(K1087&gt;=hypothèses!$BQ$18,hypothèses!$BT$18,K1087*hypothèses!$BU$18)),0))))))))))))))</f>
        <v>0</v>
      </c>
      <c r="W1087" t="str" cm="1">
        <f t="array" ref="W1087">IFERROR(IF(T1087&lt;0,0,IF(R1087="tarif frais de dossier",30,K1087*INDEX(hypothèses!$CC$2:$CR$21,MATCH(1,(K1087&gt;=hypothèses!$BX$2:$BX$21)*(K1087&lt;hypothèses!$BY$2:$BY$21)*(D1087="Villeurbanne")+(K1087&gt;=hypothèses!$BX$12:$BX$21)*(K1087&lt;hypothèses!$BY$12:$BY$21)*(D1087="Hors Villeurbanne"),0),CHOOSE(MATCH(R1087,{"tarif eveil";"tarif courant";"tarif pratiques collectives";"tarif troisième cycle renforcé PPES";"tarif cumul";"tarif location"},0),1,4,7,10,13,16)))),"")</f>
        <v/>
      </c>
    </row>
    <row r="1088" spans="1:23">
      <c r="A1088" s="71" t="s">
        <v>71</v>
      </c>
      <c r="B1088" s="71" t="s">
        <v>72</v>
      </c>
      <c r="C1088" s="71" t="s">
        <v>73</v>
      </c>
      <c r="D1088" t="s">
        <v>86</v>
      </c>
      <c r="E1088" s="59">
        <v>62527</v>
      </c>
      <c r="F1088">
        <v>26</v>
      </c>
      <c r="G1088">
        <v>4</v>
      </c>
      <c r="H1088">
        <f>IF(Tableau1[[#This Row],[Tranche RFR]]&gt;=2,Tableau1[[#This Row],[Tranche RFR]]-1,Tableau1[[#This Row],[Tranche RFR]])</f>
        <v>25</v>
      </c>
      <c r="I1088">
        <f>Tableau1[[#This Row],[RFR]]/Tableau1[[#This Row],[nb parts sans couple]]</f>
        <v>2501.08</v>
      </c>
      <c r="J1088" t="s">
        <v>77</v>
      </c>
      <c r="K1088" s="4">
        <f t="shared" si="16"/>
        <v>1302.6458333333333</v>
      </c>
      <c r="L1088" s="49">
        <f>IF($K1088&lt;=hypothèses!$BG$2,1,IF(AND($K1088&gt;hypothèses!$BF$3,$K1088&lt;=hypothèses!$BG$3),2,IF(AND($K1088&gt;hypothèses!$BF$4,$K1088&lt;=hypothèses!$BG$4),3,IF(AND($K1088&gt;hypothèses!$BF$5,$K1088&lt;=hypothèses!$BG$5),4,IF(AND($K1088&gt;hypothèses!$BF$6,$K1088&lt;=hypothèses!$BG$6),5,IF(AND($K1088&gt;hypothèses!$BF$7,$K1088&lt;=hypothèses!$BG$7),6,IF(AND($K1088&gt;hypothèses!$BF$8,$K1088&lt;=hypothèses!$BG$8),7,IF(AND($K1088&gt;hypothèses!$BF$9,$K1088&lt;=hypothèses!$BG$9),8,IF(AND($K1088&gt;hypothèses!$BF$10,$K1088&lt;=hypothèses!$BG$10),9,IF(AND($K1088&gt;hypothèses!$BF$11,$K1088&lt;=hypothèses!$BG$11),10,IF(Tableau1[[#This Row],[QF mens]]&gt;hypothèses!BG1097,10,"")))))))))))</f>
        <v>7</v>
      </c>
      <c r="M1088" s="49">
        <f>IF($K1088&lt;=hypothèses!$BY$2,1,IF(AND($K1088&gt;hypothèses!$BX$3,$K1088&lt;=hypothèses!$BY$3),2,IF(AND($K1088&gt;hypothèses!$BX$4,$K1088&lt;=hypothèses!$BY$4),3,IF(AND($K1088&gt;hypothèses!$BX$5,$K1088&lt;=hypothèses!$BY$5),4,IF(AND($K1088&gt;hypothèses!$BX$6,$K1088&lt;=hypothèses!$BY$6),5,IF(AND($K1088&gt;hypothèses!$BX$7,$K1088&lt;=hypothèses!$BY$7),6,IF(AND($K1088&gt;hypothèses!$BX$8,$K1088&lt;=hypothèses!$BY$8),7,IF(AND($K1088&gt;hypothèses!$BX$9,$K1088&lt;=hypothèses!$BY$9),8,IF(AND($K1088&gt;hypothèses!$BX$10,$K1088&lt;=hypothèses!$BY$10),9,IF(AND($K1088&gt;hypothèses!$BX$11,$K1088&lt;=hypothèses!$BY$11),10,IF(Tableau1[[#This Row],[QF mens]]&gt;hypothèses!BH1097,10,"")))))))))))</f>
        <v>6</v>
      </c>
      <c r="N1088" s="49" t="s">
        <v>82</v>
      </c>
      <c r="O1088" s="49" t="s">
        <v>77</v>
      </c>
      <c r="P1088" s="49" t="s">
        <v>83</v>
      </c>
      <c r="Q1088" s="49" t="s">
        <v>82</v>
      </c>
      <c r="T1088">
        <v>0</v>
      </c>
      <c r="U1088" s="58" t="str" cm="1">
        <f t="array" ref="U108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088" s="58">
        <f>IF(R1088="Tarif Frais de dossier",30,IF(T1088&lt;0,0,IF(AND(D1088=hypothèses!$BR$2,R1088=hypothèses!$BI$1),IF(K1088&lt;=hypothèses!$BP$2,hypothèses!$BS$2,IF(K1088&gt;=hypothèses!$BQ$2,hypothèses!$BT$2,K1088*hypothèses!$BU$2)),IF(AND(D1088=hypothèses!$BR$3,R1088=hypothèses!$BI$1),IF(K1088&lt;=hypothèses!$BP$3,hypothèses!$BS$3,IF(K1088&gt;=hypothèses!$BQ$3,hypothèses!$BT$3,K1088*hypothèses!$BU$3)),IF(AND(D1088=hypothèses!$BR$5,R1088=hypothèses!$BJ$1),IF(K1088&lt;=hypothèses!$BP$5,hypothèses!$BS$5,IF(K1088&gt;=hypothèses!$BQ$5,hypothèses!$BT$5,K1088*hypothèses!$BU$5)),IF(AND(D1088=hypothèses!$BR$6,R1088=hypothèses!$BJ$1),IF(K1088&lt;=hypothèses!$BP$6,hypothèses!$BS$6,IF(K1088&gt;=hypothèses!$BQ$6,hypothèses!$BT$6,K1088*hypothèses!$BU$6)),IF(AND(D1088=hypothèses!$BR$8,R1088=hypothèses!$BK$1),IF(K1088&lt;=hypothèses!$BP$8,hypothèses!$BS$8,IF(K1088&gt;=hypothèses!$BQ$8,hypothèses!$BT$8,K1088*hypothèses!$BU$8)),IF(AND(D1088=hypothèses!$BR$9,R1088=hypothèses!$BK$1),IF(K1088&lt;=hypothèses!$BP$9,hypothèses!$BS$9,IF(K1088&gt;=hypothèses!$BQ$9,hypothèses!$BT$9,K1088*hypothèses!$BU$9)),IF(AND(D1088=hypothèses!$BR$11,R1088=hypothèses!$BL$1),IF(K1088&lt;=hypothèses!$BP$11,hypothèses!$BS$11,IF(K1088&gt;=hypothèses!$BQ$11,hypothèses!$BT$11,K1088*hypothèses!$BU$11)),IF(AND(D1088=hypothèses!$BR$12,R1088=hypothèses!$BL$1),IF(K1088&lt;=hypothèses!$BP$12,hypothèses!$BS$12,IF(K1088&gt;=hypothèses!$BQ$12,hypothèses!$BT$12,K1088*hypothèses!$BU$12)),IF(AND(D1088=hypothèses!$BR$14,R1088=hypothèses!$BM$1),IF(K1088&lt;=hypothèses!$BP$14,hypothèses!$BS$14,IF(K1088&gt;=hypothèses!$BQ$14,hypothèses!$BT$14,K1088*hypothèses!$BU$14)),IF(AND(D1088=hypothèses!$BR$15,R1088=hypothèses!$BM$1),IF(K1088&lt;=hypothèses!$BP$15,hypothèses!$BS$15,IF(K1088&gt;=hypothèses!$BQ$15,hypothèses!$BT$15,K1088*hypothèses!$BU$15)),IF(AND(D1088=hypothèses!$BR$17,R1088=hypothèses!$BN$1),IF(K1088&lt;=hypothèses!$BP$17,hypothèses!$BS$17,IF(K1088&gt;=hypothèses!$BQ$17,hypothèses!$BT$17,K1088*hypothèses!$BU$17)),IF(AND(D1088=hypothèses!$BR$18,R1088=hypothèses!$BN$1),IF(K1088&lt;=hypothèses!$BP$18,hypothèses!$BS$18,IF(K1088&gt;=hypothèses!$BQ$18,hypothèses!$BT$18,K1088*hypothèses!$BU$18)),0))))))))))))))</f>
        <v>0</v>
      </c>
      <c r="W1088" t="str" cm="1">
        <f t="array" ref="W1088">IFERROR(IF(T1088&lt;0,0,IF(R1088="tarif frais de dossier",30,K1088*INDEX(hypothèses!$CC$2:$CR$21,MATCH(1,(K1088&gt;=hypothèses!$BX$2:$BX$21)*(K1088&lt;hypothèses!$BY$2:$BY$21)*(D1088="Villeurbanne")+(K1088&gt;=hypothèses!$BX$12:$BX$21)*(K1088&lt;hypothèses!$BY$12:$BY$21)*(D1088="Hors Villeurbanne"),0),CHOOSE(MATCH(R1088,{"tarif eveil";"tarif courant";"tarif pratiques collectives";"tarif troisième cycle renforcé PPES";"tarif cumul";"tarif location"},0),1,4,7,10,13,16)))),"")</f>
        <v/>
      </c>
    </row>
    <row r="1089" spans="1:23">
      <c r="A1089" s="72" t="s">
        <v>71</v>
      </c>
      <c r="B1089" s="72" t="s">
        <v>72</v>
      </c>
      <c r="C1089" s="72" t="s">
        <v>73</v>
      </c>
      <c r="D1089" t="s">
        <v>86</v>
      </c>
      <c r="E1089" s="59">
        <v>33045</v>
      </c>
      <c r="F1089">
        <v>14</v>
      </c>
      <c r="G1089">
        <v>3</v>
      </c>
      <c r="H1089">
        <f>IF(Tableau1[[#This Row],[Tranche RFR]]&gt;=2,Tableau1[[#This Row],[Tranche RFR]]-1,Tableau1[[#This Row],[Tranche RFR]])</f>
        <v>13</v>
      </c>
      <c r="I1089">
        <f>Tableau1[[#This Row],[RFR]]/Tableau1[[#This Row],[nb parts sans couple]]</f>
        <v>2541.9230769230771</v>
      </c>
      <c r="J1089" t="s">
        <v>77</v>
      </c>
      <c r="K1089" s="4">
        <f t="shared" si="16"/>
        <v>917.91666666666663</v>
      </c>
      <c r="L1089" s="49">
        <f>IF($K1089&lt;=hypothèses!$BG$2,1,IF(AND($K1089&gt;hypothèses!$BF$3,$K1089&lt;=hypothèses!$BG$3),2,IF(AND($K1089&gt;hypothèses!$BF$4,$K1089&lt;=hypothèses!$BG$4),3,IF(AND($K1089&gt;hypothèses!$BF$5,$K1089&lt;=hypothèses!$BG$5),4,IF(AND($K1089&gt;hypothèses!$BF$6,$K1089&lt;=hypothèses!$BG$6),5,IF(AND($K1089&gt;hypothèses!$BF$7,$K1089&lt;=hypothèses!$BG$7),6,IF(AND($K1089&gt;hypothèses!$BF$8,$K1089&lt;=hypothèses!$BG$8),7,IF(AND($K1089&gt;hypothèses!$BF$9,$K1089&lt;=hypothèses!$BG$9),8,IF(AND($K1089&gt;hypothèses!$BF$10,$K1089&lt;=hypothèses!$BG$10),9,IF(AND($K1089&gt;hypothèses!$BF$11,$K1089&lt;=hypothèses!$BG$11),10,IF(Tableau1[[#This Row],[QF mens]]&gt;hypothèses!BG1098,10,"")))))))))))</f>
        <v>6</v>
      </c>
      <c r="M1089" s="49">
        <f>IF($K1089&lt;=hypothèses!$BY$2,1,IF(AND($K1089&gt;hypothèses!$BX$3,$K1089&lt;=hypothèses!$BY$3),2,IF(AND($K1089&gt;hypothèses!$BX$4,$K1089&lt;=hypothèses!$BY$4),3,IF(AND($K1089&gt;hypothèses!$BX$5,$K1089&lt;=hypothèses!$BY$5),4,IF(AND($K1089&gt;hypothèses!$BX$6,$K1089&lt;=hypothèses!$BY$6),5,IF(AND($K1089&gt;hypothèses!$BX$7,$K1089&lt;=hypothèses!$BY$7),6,IF(AND($K1089&gt;hypothèses!$BX$8,$K1089&lt;=hypothèses!$BY$8),7,IF(AND($K1089&gt;hypothèses!$BX$9,$K1089&lt;=hypothèses!$BY$9),8,IF(AND($K1089&gt;hypothèses!$BX$10,$K1089&lt;=hypothèses!$BY$10),9,IF(AND($K1089&gt;hypothèses!$BX$11,$K1089&lt;=hypothèses!$BY$11),10,IF(Tableau1[[#This Row],[QF mens]]&gt;hypothèses!BH1098,10,"")))))))))))</f>
        <v>4</v>
      </c>
      <c r="N1089" s="49" t="s">
        <v>82</v>
      </c>
      <c r="O1089" s="49" t="s">
        <v>77</v>
      </c>
      <c r="P1089" s="49" t="s">
        <v>83</v>
      </c>
      <c r="Q1089" s="49" t="s">
        <v>82</v>
      </c>
      <c r="R1089" t="s">
        <v>13</v>
      </c>
      <c r="S1089">
        <v>1</v>
      </c>
      <c r="T1089">
        <v>710</v>
      </c>
      <c r="U1089" s="58" cm="1">
        <f t="array" ref="U108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769.34999999999991</v>
      </c>
      <c r="V1089" s="58">
        <f>IF(R1089="Tarif Frais de dossier",30,IF(T1089&lt;0,0,IF(AND(D1089=hypothèses!$BR$2,R1089=hypothèses!$BI$1),IF(K1089&lt;=hypothèses!$BP$2,hypothèses!$BS$2,IF(K1089&gt;=hypothèses!$BQ$2,hypothèses!$BT$2,K1089*hypothèses!$BU$2)),IF(AND(D1089=hypothèses!$BR$3,R1089=hypothèses!$BI$1),IF(K1089&lt;=hypothèses!$BP$3,hypothèses!$BS$3,IF(K1089&gt;=hypothèses!$BQ$3,hypothèses!$BT$3,K1089*hypothèses!$BU$3)),IF(AND(D1089=hypothèses!$BR$5,R1089=hypothèses!$BJ$1),IF(K1089&lt;=hypothèses!$BP$5,hypothèses!$BS$5,IF(K1089&gt;=hypothèses!$BQ$5,hypothèses!$BT$5,K1089*hypothèses!$BU$5)),IF(AND(D1089=hypothèses!$BR$6,R1089=hypothèses!$BJ$1),IF(K1089&lt;=hypothèses!$BP$6,hypothèses!$BS$6,IF(K1089&gt;=hypothèses!$BQ$6,hypothèses!$BT$6,K1089*hypothèses!$BU$6)),IF(AND(D1089=hypothèses!$BR$8,R1089=hypothèses!$BK$1),IF(K1089&lt;=hypothèses!$BP$8,hypothèses!$BS$8,IF(K1089&gt;=hypothèses!$BQ$8,hypothèses!$BT$8,K1089*hypothèses!$BU$8)),IF(AND(D1089=hypothèses!$BR$9,R1089=hypothèses!$BK$1),IF(K1089&lt;=hypothèses!$BP$9,hypothèses!$BS$9,IF(K1089&gt;=hypothèses!$BQ$9,hypothèses!$BT$9,K1089*hypothèses!$BU$9)),IF(AND(D1089=hypothèses!$BR$11,R1089=hypothèses!$BL$1),IF(K1089&lt;=hypothèses!$BP$11,hypothèses!$BS$11,IF(K1089&gt;=hypothèses!$BQ$11,hypothèses!$BT$11,K1089*hypothèses!$BU$11)),IF(AND(D1089=hypothèses!$BR$12,R1089=hypothèses!$BL$1),IF(K1089&lt;=hypothèses!$BP$12,hypothèses!$BS$12,IF(K1089&gt;=hypothèses!$BQ$12,hypothèses!$BT$12,K1089*hypothèses!$BU$12)),IF(AND(D1089=hypothèses!$BR$14,R1089=hypothèses!$BM$1),IF(K1089&lt;=hypothèses!$BP$14,hypothèses!$BS$14,IF(K1089&gt;=hypothèses!$BQ$14,hypothèses!$BT$14,K1089*hypothèses!$BU$14)),IF(AND(D1089=hypothèses!$BR$15,R1089=hypothèses!$BM$1),IF(K1089&lt;=hypothèses!$BP$15,hypothèses!$BS$15,IF(K1089&gt;=hypothèses!$BQ$15,hypothèses!$BT$15,K1089*hypothèses!$BU$15)),IF(AND(D1089=hypothèses!$BR$17,R1089=hypothèses!$BN$1),IF(K1089&lt;=hypothèses!$BP$17,hypothèses!$BS$17,IF(K1089&gt;=hypothèses!$BQ$17,hypothèses!$BT$17,K1089*hypothèses!$BU$17)),IF(AND(D1089=hypothèses!$BR$18,R1089=hypothèses!$BN$1),IF(K1089&lt;=hypothèses!$BP$18,hypothèses!$BS$18,IF(K1089&gt;=hypothèses!$BQ$18,hypothèses!$BT$18,K1089*hypothèses!$BU$18)),0))))))))))))))</f>
        <v>302.91250000000002</v>
      </c>
      <c r="W1089" t="str" cm="1">
        <f t="array" ref="W1089">IFERROR(IF(T1089&lt;0,0,IF(R1089="tarif frais de dossier",30,K1089*INDEX(hypothèses!$CC$2:$CR$21,MATCH(1,(K1089&gt;=hypothèses!$BX$2:$BX$21)*(K1089&lt;hypothèses!$BY$2:$BY$21)*(D1089="Villeurbanne")+(K1089&gt;=hypothèses!$BX$12:$BX$21)*(K1089&lt;hypothèses!$BY$12:$BY$21)*(D1089="Hors Villeurbanne"),0),CHOOSE(MATCH(R1089,{"tarif eveil";"tarif courant";"tarif pratiques collectives";"tarif troisième cycle renforcé PPES";"tarif cumul";"tarif location"},0),1,4,7,10,13,16)))),"")</f>
        <v/>
      </c>
    </row>
    <row r="1090" spans="1:23">
      <c r="A1090" s="71" t="s">
        <v>71</v>
      </c>
      <c r="B1090" s="71" t="s">
        <v>72</v>
      </c>
      <c r="C1090" s="71" t="s">
        <v>73</v>
      </c>
      <c r="D1090" t="s">
        <v>86</v>
      </c>
      <c r="E1090" s="59">
        <v>33045</v>
      </c>
      <c r="F1090">
        <v>14</v>
      </c>
      <c r="G1090">
        <v>3</v>
      </c>
      <c r="H1090">
        <f>IF(Tableau1[[#This Row],[Tranche RFR]]&gt;=2,Tableau1[[#This Row],[Tranche RFR]]-1,Tableau1[[#This Row],[Tranche RFR]])</f>
        <v>13</v>
      </c>
      <c r="I1090">
        <f>Tableau1[[#This Row],[RFR]]/Tableau1[[#This Row],[nb parts sans couple]]</f>
        <v>2541.9230769230771</v>
      </c>
      <c r="J1090" t="s">
        <v>77</v>
      </c>
      <c r="K1090" s="4">
        <f t="shared" ref="K1090:K1144" si="17">(E1090/G1090)/12</f>
        <v>917.91666666666663</v>
      </c>
      <c r="L1090" s="49">
        <f>IF($K1090&lt;=hypothèses!$BG$2,1,IF(AND($K1090&gt;hypothèses!$BF$3,$K1090&lt;=hypothèses!$BG$3),2,IF(AND($K1090&gt;hypothèses!$BF$4,$K1090&lt;=hypothèses!$BG$4),3,IF(AND($K1090&gt;hypothèses!$BF$5,$K1090&lt;=hypothèses!$BG$5),4,IF(AND($K1090&gt;hypothèses!$BF$6,$K1090&lt;=hypothèses!$BG$6),5,IF(AND($K1090&gt;hypothèses!$BF$7,$K1090&lt;=hypothèses!$BG$7),6,IF(AND($K1090&gt;hypothèses!$BF$8,$K1090&lt;=hypothèses!$BG$8),7,IF(AND($K1090&gt;hypothèses!$BF$9,$K1090&lt;=hypothèses!$BG$9),8,IF(AND($K1090&gt;hypothèses!$BF$10,$K1090&lt;=hypothèses!$BG$10),9,IF(AND($K1090&gt;hypothèses!$BF$11,$K1090&lt;=hypothèses!$BG$11),10,IF(Tableau1[[#This Row],[QF mens]]&gt;hypothèses!BG1099,10,"")))))))))))</f>
        <v>6</v>
      </c>
      <c r="M1090" s="49">
        <f>IF($K1090&lt;=hypothèses!$BY$2,1,IF(AND($K1090&gt;hypothèses!$BX$3,$K1090&lt;=hypothèses!$BY$3),2,IF(AND($K1090&gt;hypothèses!$BX$4,$K1090&lt;=hypothèses!$BY$4),3,IF(AND($K1090&gt;hypothèses!$BX$5,$K1090&lt;=hypothèses!$BY$5),4,IF(AND($K1090&gt;hypothèses!$BX$6,$K1090&lt;=hypothèses!$BY$6),5,IF(AND($K1090&gt;hypothèses!$BX$7,$K1090&lt;=hypothèses!$BY$7),6,IF(AND($K1090&gt;hypothèses!$BX$8,$K1090&lt;=hypothèses!$BY$8),7,IF(AND($K1090&gt;hypothèses!$BX$9,$K1090&lt;=hypothèses!$BY$9),8,IF(AND($K1090&gt;hypothèses!$BX$10,$K1090&lt;=hypothèses!$BY$10),9,IF(AND($K1090&gt;hypothèses!$BX$11,$K1090&lt;=hypothèses!$BY$11),10,IF(Tableau1[[#This Row],[QF mens]]&gt;hypothèses!BH1099,10,"")))))))))))</f>
        <v>4</v>
      </c>
      <c r="N1090" s="49" t="s">
        <v>82</v>
      </c>
      <c r="O1090" s="49" t="s">
        <v>77</v>
      </c>
      <c r="P1090" s="49" t="s">
        <v>83</v>
      </c>
      <c r="Q1090" s="49" t="s">
        <v>82</v>
      </c>
      <c r="R1090" t="s">
        <v>14</v>
      </c>
      <c r="S1090">
        <v>1</v>
      </c>
      <c r="T1090">
        <v>30</v>
      </c>
      <c r="U1090" s="58" cm="1">
        <f t="array" ref="U109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1090" s="58">
        <f>IF(R1090="Tarif Frais de dossier",30,IF(T1090&lt;0,0,IF(AND(D1090=hypothèses!$BR$2,R1090=hypothèses!$BI$1),IF(K1090&lt;=hypothèses!$BP$2,hypothèses!$BS$2,IF(K1090&gt;=hypothèses!$BQ$2,hypothèses!$BT$2,K1090*hypothèses!$BU$2)),IF(AND(D1090=hypothèses!$BR$3,R1090=hypothèses!$BI$1),IF(K1090&lt;=hypothèses!$BP$3,hypothèses!$BS$3,IF(K1090&gt;=hypothèses!$BQ$3,hypothèses!$BT$3,K1090*hypothèses!$BU$3)),IF(AND(D1090=hypothèses!$BR$5,R1090=hypothèses!$BJ$1),IF(K1090&lt;=hypothèses!$BP$5,hypothèses!$BS$5,IF(K1090&gt;=hypothèses!$BQ$5,hypothèses!$BT$5,K1090*hypothèses!$BU$5)),IF(AND(D1090=hypothèses!$BR$6,R1090=hypothèses!$BJ$1),IF(K1090&lt;=hypothèses!$BP$6,hypothèses!$BS$6,IF(K1090&gt;=hypothèses!$BQ$6,hypothèses!$BT$6,K1090*hypothèses!$BU$6)),IF(AND(D1090=hypothèses!$BR$8,R1090=hypothèses!$BK$1),IF(K1090&lt;=hypothèses!$BP$8,hypothèses!$BS$8,IF(K1090&gt;=hypothèses!$BQ$8,hypothèses!$BT$8,K1090*hypothèses!$BU$8)),IF(AND(D1090=hypothèses!$BR$9,R1090=hypothèses!$BK$1),IF(K1090&lt;=hypothèses!$BP$9,hypothèses!$BS$9,IF(K1090&gt;=hypothèses!$BQ$9,hypothèses!$BT$9,K1090*hypothèses!$BU$9)),IF(AND(D1090=hypothèses!$BR$11,R1090=hypothèses!$BL$1),IF(K1090&lt;=hypothèses!$BP$11,hypothèses!$BS$11,IF(K1090&gt;=hypothèses!$BQ$11,hypothèses!$BT$11,K1090*hypothèses!$BU$11)),IF(AND(D1090=hypothèses!$BR$12,R1090=hypothèses!$BL$1),IF(K1090&lt;=hypothèses!$BP$12,hypothèses!$BS$12,IF(K1090&gt;=hypothèses!$BQ$12,hypothèses!$BT$12,K1090*hypothèses!$BU$12)),IF(AND(D1090=hypothèses!$BR$14,R1090=hypothèses!$BM$1),IF(K1090&lt;=hypothèses!$BP$14,hypothèses!$BS$14,IF(K1090&gt;=hypothèses!$BQ$14,hypothèses!$BT$14,K1090*hypothèses!$BU$14)),IF(AND(D1090=hypothèses!$BR$15,R1090=hypothèses!$BM$1),IF(K1090&lt;=hypothèses!$BP$15,hypothèses!$BS$15,IF(K1090&gt;=hypothèses!$BQ$15,hypothèses!$BT$15,K1090*hypothèses!$BU$15)),IF(AND(D1090=hypothèses!$BR$17,R1090=hypothèses!$BN$1),IF(K1090&lt;=hypothèses!$BP$17,hypothèses!$BS$17,IF(K1090&gt;=hypothèses!$BQ$17,hypothèses!$BT$17,K1090*hypothèses!$BU$17)),IF(AND(D1090=hypothèses!$BR$18,R1090=hypothèses!$BN$1),IF(K1090&lt;=hypothèses!$BP$18,hypothèses!$BS$18,IF(K1090&gt;=hypothèses!$BQ$18,hypothèses!$BT$18,K1090*hypothèses!$BU$18)),0))))))))))))))</f>
        <v>30</v>
      </c>
      <c r="W1090" cm="1">
        <f t="array" ref="W1090">IFERROR(IF(T1090&lt;0,0,IF(R1090="tarif frais de dossier",30,K1090*INDEX(hypothèses!$CC$2:$CR$21,MATCH(1,(K1090&gt;=hypothèses!$BX$2:$BX$21)*(K1090&lt;hypothèses!$BY$2:$BY$21)*(D1090="Villeurbanne")+(K1090&gt;=hypothèses!$BX$12:$BX$21)*(K1090&lt;hypothèses!$BY$12:$BY$21)*(D1090="Hors Villeurbanne"),0),CHOOSE(MATCH(R1090,{"tarif eveil";"tarif courant";"tarif pratiques collectives";"tarif troisième cycle renforcé PPES";"tarif cumul";"tarif location"},0),1,4,7,10,13,16)))),"")</f>
        <v>30</v>
      </c>
    </row>
    <row r="1091" spans="1:23">
      <c r="A1091" s="72" t="s">
        <v>71</v>
      </c>
      <c r="B1091" s="72" t="s">
        <v>72</v>
      </c>
      <c r="C1091" s="72" t="s">
        <v>73</v>
      </c>
      <c r="D1091" t="s">
        <v>70</v>
      </c>
      <c r="E1091" s="59">
        <v>15070</v>
      </c>
      <c r="F1091">
        <v>7</v>
      </c>
      <c r="G1091">
        <v>1</v>
      </c>
      <c r="H1091">
        <f>IF(Tableau1[[#This Row],[Tranche RFR]]&gt;=2,Tableau1[[#This Row],[Tranche RFR]]-1,Tableau1[[#This Row],[Tranche RFR]])</f>
        <v>6</v>
      </c>
      <c r="I1091">
        <f>Tableau1[[#This Row],[RFR]]/Tableau1[[#This Row],[nb parts sans couple]]</f>
        <v>2511.6666666666665</v>
      </c>
      <c r="J1091" t="s">
        <v>77</v>
      </c>
      <c r="K1091" s="4">
        <f t="shared" si="17"/>
        <v>1255.8333333333333</v>
      </c>
      <c r="L1091" s="49">
        <f>IF($K1091&lt;=hypothèses!$BG$2,1,IF(AND($K1091&gt;hypothèses!$BF$3,$K1091&lt;=hypothèses!$BG$3),2,IF(AND($K1091&gt;hypothèses!$BF$4,$K1091&lt;=hypothèses!$BG$4),3,IF(AND($K1091&gt;hypothèses!$BF$5,$K1091&lt;=hypothèses!$BG$5),4,IF(AND($K1091&gt;hypothèses!$BF$6,$K1091&lt;=hypothèses!$BG$6),5,IF(AND($K1091&gt;hypothèses!$BF$7,$K1091&lt;=hypothèses!$BG$7),6,IF(AND($K1091&gt;hypothèses!$BF$8,$K1091&lt;=hypothèses!$BG$8),7,IF(AND($K1091&gt;hypothèses!$BF$9,$K1091&lt;=hypothèses!$BG$9),8,IF(AND($K1091&gt;hypothèses!$BF$10,$K1091&lt;=hypothèses!$BG$10),9,IF(AND($K1091&gt;hypothèses!$BF$11,$K1091&lt;=hypothèses!$BG$11),10,IF(Tableau1[[#This Row],[QF mens]]&gt;hypothèses!BG1100,10,"")))))))))))</f>
        <v>7</v>
      </c>
      <c r="M1091" s="49">
        <f>IF($K1091&lt;=hypothèses!$BY$2,1,IF(AND($K1091&gt;hypothèses!$BX$3,$K1091&lt;=hypothèses!$BY$3),2,IF(AND($K1091&gt;hypothèses!$BX$4,$K1091&lt;=hypothèses!$BY$4),3,IF(AND($K1091&gt;hypothèses!$BX$5,$K1091&lt;=hypothèses!$BY$5),4,IF(AND($K1091&gt;hypothèses!$BX$6,$K1091&lt;=hypothèses!$BY$6),5,IF(AND($K1091&gt;hypothèses!$BX$7,$K1091&lt;=hypothèses!$BY$7),6,IF(AND($K1091&gt;hypothèses!$BX$8,$K1091&lt;=hypothèses!$BY$8),7,IF(AND($K1091&gt;hypothèses!$BX$9,$K1091&lt;=hypothèses!$BY$9),8,IF(AND($K1091&gt;hypothèses!$BX$10,$K1091&lt;=hypothèses!$BY$10),9,IF(AND($K1091&gt;hypothèses!$BX$11,$K1091&lt;=hypothèses!$BY$11),10,IF(Tableau1[[#This Row],[QF mens]]&gt;hypothèses!BH1100,10,"")))))))))))</f>
        <v>6</v>
      </c>
      <c r="N1091" s="49" t="s">
        <v>82</v>
      </c>
      <c r="O1091" s="49" t="s">
        <v>77</v>
      </c>
      <c r="P1091" s="49" t="s">
        <v>83</v>
      </c>
      <c r="Q1091" s="49" t="s">
        <v>82</v>
      </c>
      <c r="R1091" t="s">
        <v>13</v>
      </c>
      <c r="S1091">
        <v>1.1000000000000001</v>
      </c>
      <c r="T1091">
        <v>134.19999999999999</v>
      </c>
      <c r="U1091" s="58" cm="1">
        <f t="array" ref="U109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806.65200000000016</v>
      </c>
      <c r="V1091" s="58">
        <f>IF(R1091="Tarif Frais de dossier",30,IF(T1091&lt;0,0,IF(AND(D1091=hypothèses!$BR$2,R1091=hypothèses!$BI$1),IF(K1091&lt;=hypothèses!$BP$2,hypothèses!$BS$2,IF(K1091&gt;=hypothèses!$BQ$2,hypothèses!$BT$2,K1091*hypothèses!$BU$2)),IF(AND(D1091=hypothèses!$BR$3,R1091=hypothèses!$BI$1),IF(K1091&lt;=hypothèses!$BP$3,hypothèses!$BS$3,IF(K1091&gt;=hypothèses!$BQ$3,hypothèses!$BT$3,K1091*hypothèses!$BU$3)),IF(AND(D1091=hypothèses!$BR$5,R1091=hypothèses!$BJ$1),IF(K1091&lt;=hypothèses!$BP$5,hypothèses!$BS$5,IF(K1091&gt;=hypothèses!$BQ$5,hypothèses!$BT$5,K1091*hypothèses!$BU$5)),IF(AND(D1091=hypothèses!$BR$6,R1091=hypothèses!$BJ$1),IF(K1091&lt;=hypothèses!$BP$6,hypothèses!$BS$6,IF(K1091&gt;=hypothèses!$BQ$6,hypothèses!$BT$6,K1091*hypothèses!$BU$6)),IF(AND(D1091=hypothèses!$BR$8,R1091=hypothèses!$BK$1),IF(K1091&lt;=hypothèses!$BP$8,hypothèses!$BS$8,IF(K1091&gt;=hypothèses!$BQ$8,hypothèses!$BT$8,K1091*hypothèses!$BU$8)),IF(AND(D1091=hypothèses!$BR$9,R1091=hypothèses!$BK$1),IF(K1091&lt;=hypothèses!$BP$9,hypothèses!$BS$9,IF(K1091&gt;=hypothèses!$BQ$9,hypothèses!$BT$9,K1091*hypothèses!$BU$9)),IF(AND(D1091=hypothèses!$BR$11,R1091=hypothèses!$BL$1),IF(K1091&lt;=hypothèses!$BP$11,hypothèses!$BS$11,IF(K1091&gt;=hypothèses!$BQ$11,hypothèses!$BT$11,K1091*hypothèses!$BU$11)),IF(AND(D1091=hypothèses!$BR$12,R1091=hypothèses!$BL$1),IF(K1091&lt;=hypothèses!$BP$12,hypothèses!$BS$12,IF(K1091&gt;=hypothèses!$BQ$12,hypothèses!$BT$12,K1091*hypothèses!$BU$12)),IF(AND(D1091=hypothèses!$BR$14,R1091=hypothèses!$BM$1),IF(K1091&lt;=hypothèses!$BP$14,hypothèses!$BS$14,IF(K1091&gt;=hypothèses!$BQ$14,hypothèses!$BT$14,K1091*hypothèses!$BU$14)),IF(AND(D1091=hypothèses!$BR$15,R1091=hypothèses!$BM$1),IF(K1091&lt;=hypothèses!$BP$15,hypothèses!$BS$15,IF(K1091&gt;=hypothèses!$BQ$15,hypothèses!$BT$15,K1091*hypothèses!$BU$15)),IF(AND(D1091=hypothèses!$BR$17,R1091=hypothèses!$BN$1),IF(K1091&lt;=hypothèses!$BP$17,hypothèses!$BS$17,IF(K1091&gt;=hypothèses!$BQ$17,hypothèses!$BT$17,K1091*hypothèses!$BU$17)),IF(AND(D1091=hypothèses!$BR$18,R1091=hypothèses!$BN$1),IF(K1091&lt;=hypothèses!$BP$18,hypothèses!$BS$18,IF(K1091&gt;=hypothèses!$BQ$18,hypothèses!$BT$18,K1091*hypothèses!$BU$18)),0))))))))))))))</f>
        <v>331.54</v>
      </c>
      <c r="W1091" t="str" cm="1">
        <f t="array" ref="W1091">IFERROR(IF(T1091&lt;0,0,IF(R1091="tarif frais de dossier",30,K1091*INDEX(hypothèses!$CC$2:$CR$21,MATCH(1,(K1091&gt;=hypothèses!$BX$2:$BX$21)*(K1091&lt;hypothèses!$BY$2:$BY$21)*(D1091="Villeurbanne")+(K1091&gt;=hypothèses!$BX$12:$BX$21)*(K1091&lt;hypothèses!$BY$12:$BY$21)*(D1091="Hors Villeurbanne"),0),CHOOSE(MATCH(R1091,{"tarif eveil";"tarif courant";"tarif pratiques collectives";"tarif troisième cycle renforcé PPES";"tarif cumul";"tarif location"},0),1,4,7,10,13,16)))),"")</f>
        <v/>
      </c>
    </row>
    <row r="1092" spans="1:23">
      <c r="A1092" s="71" t="s">
        <v>71</v>
      </c>
      <c r="B1092" s="71" t="s">
        <v>72</v>
      </c>
      <c r="C1092" s="71" t="s">
        <v>73</v>
      </c>
      <c r="D1092" t="s">
        <v>70</v>
      </c>
      <c r="E1092" s="59">
        <v>15070</v>
      </c>
      <c r="F1092">
        <v>7</v>
      </c>
      <c r="G1092">
        <v>1</v>
      </c>
      <c r="H1092">
        <f>IF(Tableau1[[#This Row],[Tranche RFR]]&gt;=2,Tableau1[[#This Row],[Tranche RFR]]-1,Tableau1[[#This Row],[Tranche RFR]])</f>
        <v>6</v>
      </c>
      <c r="I1092">
        <f>Tableau1[[#This Row],[RFR]]/Tableau1[[#This Row],[nb parts sans couple]]</f>
        <v>2511.6666666666665</v>
      </c>
      <c r="J1092" t="s">
        <v>77</v>
      </c>
      <c r="K1092" s="4">
        <f t="shared" si="17"/>
        <v>1255.8333333333333</v>
      </c>
      <c r="L1092" s="49">
        <f>IF($K1092&lt;=hypothèses!$BG$2,1,IF(AND($K1092&gt;hypothèses!$BF$3,$K1092&lt;=hypothèses!$BG$3),2,IF(AND($K1092&gt;hypothèses!$BF$4,$K1092&lt;=hypothèses!$BG$4),3,IF(AND($K1092&gt;hypothèses!$BF$5,$K1092&lt;=hypothèses!$BG$5),4,IF(AND($K1092&gt;hypothèses!$BF$6,$K1092&lt;=hypothèses!$BG$6),5,IF(AND($K1092&gt;hypothèses!$BF$7,$K1092&lt;=hypothèses!$BG$7),6,IF(AND($K1092&gt;hypothèses!$BF$8,$K1092&lt;=hypothèses!$BG$8),7,IF(AND($K1092&gt;hypothèses!$BF$9,$K1092&lt;=hypothèses!$BG$9),8,IF(AND($K1092&gt;hypothèses!$BF$10,$K1092&lt;=hypothèses!$BG$10),9,IF(AND($K1092&gt;hypothèses!$BF$11,$K1092&lt;=hypothèses!$BG$11),10,IF(Tableau1[[#This Row],[QF mens]]&gt;hypothèses!BG1101,10,"")))))))))))</f>
        <v>7</v>
      </c>
      <c r="M1092" s="49">
        <f>IF($K1092&lt;=hypothèses!$BY$2,1,IF(AND($K1092&gt;hypothèses!$BX$3,$K1092&lt;=hypothèses!$BY$3),2,IF(AND($K1092&gt;hypothèses!$BX$4,$K1092&lt;=hypothèses!$BY$4),3,IF(AND($K1092&gt;hypothèses!$BX$5,$K1092&lt;=hypothèses!$BY$5),4,IF(AND($K1092&gt;hypothèses!$BX$6,$K1092&lt;=hypothèses!$BY$6),5,IF(AND($K1092&gt;hypothèses!$BX$7,$K1092&lt;=hypothèses!$BY$7),6,IF(AND($K1092&gt;hypothèses!$BX$8,$K1092&lt;=hypothèses!$BY$8),7,IF(AND($K1092&gt;hypothèses!$BX$9,$K1092&lt;=hypothèses!$BY$9),8,IF(AND($K1092&gt;hypothèses!$BX$10,$K1092&lt;=hypothèses!$BY$10),9,IF(AND($K1092&gt;hypothèses!$BX$11,$K1092&lt;=hypothèses!$BY$11),10,IF(Tableau1[[#This Row],[QF mens]]&gt;hypothèses!BH1101,10,"")))))))))))</f>
        <v>6</v>
      </c>
      <c r="N1092" s="49" t="s">
        <v>82</v>
      </c>
      <c r="O1092" s="49" t="s">
        <v>77</v>
      </c>
      <c r="P1092" s="49" t="s">
        <v>83</v>
      </c>
      <c r="Q1092" s="49" t="s">
        <v>82</v>
      </c>
      <c r="R1092" t="s">
        <v>14</v>
      </c>
      <c r="S1092">
        <v>1</v>
      </c>
      <c r="T1092">
        <v>30</v>
      </c>
      <c r="U1092" s="58" cm="1">
        <f t="array" ref="U109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1092" s="58">
        <f>IF(R1092="Tarif Frais de dossier",30,IF(T1092&lt;0,0,IF(AND(D1092=hypothèses!$BR$2,R1092=hypothèses!$BI$1),IF(K1092&lt;=hypothèses!$BP$2,hypothèses!$BS$2,IF(K1092&gt;=hypothèses!$BQ$2,hypothèses!$BT$2,K1092*hypothèses!$BU$2)),IF(AND(D1092=hypothèses!$BR$3,R1092=hypothèses!$BI$1),IF(K1092&lt;=hypothèses!$BP$3,hypothèses!$BS$3,IF(K1092&gt;=hypothèses!$BQ$3,hypothèses!$BT$3,K1092*hypothèses!$BU$3)),IF(AND(D1092=hypothèses!$BR$5,R1092=hypothèses!$BJ$1),IF(K1092&lt;=hypothèses!$BP$5,hypothèses!$BS$5,IF(K1092&gt;=hypothèses!$BQ$5,hypothèses!$BT$5,K1092*hypothèses!$BU$5)),IF(AND(D1092=hypothèses!$BR$6,R1092=hypothèses!$BJ$1),IF(K1092&lt;=hypothèses!$BP$6,hypothèses!$BS$6,IF(K1092&gt;=hypothèses!$BQ$6,hypothèses!$BT$6,K1092*hypothèses!$BU$6)),IF(AND(D1092=hypothèses!$BR$8,R1092=hypothèses!$BK$1),IF(K1092&lt;=hypothèses!$BP$8,hypothèses!$BS$8,IF(K1092&gt;=hypothèses!$BQ$8,hypothèses!$BT$8,K1092*hypothèses!$BU$8)),IF(AND(D1092=hypothèses!$BR$9,R1092=hypothèses!$BK$1),IF(K1092&lt;=hypothèses!$BP$9,hypothèses!$BS$9,IF(K1092&gt;=hypothèses!$BQ$9,hypothèses!$BT$9,K1092*hypothèses!$BU$9)),IF(AND(D1092=hypothèses!$BR$11,R1092=hypothèses!$BL$1),IF(K1092&lt;=hypothèses!$BP$11,hypothèses!$BS$11,IF(K1092&gt;=hypothèses!$BQ$11,hypothèses!$BT$11,K1092*hypothèses!$BU$11)),IF(AND(D1092=hypothèses!$BR$12,R1092=hypothèses!$BL$1),IF(K1092&lt;=hypothèses!$BP$12,hypothèses!$BS$12,IF(K1092&gt;=hypothèses!$BQ$12,hypothèses!$BT$12,K1092*hypothèses!$BU$12)),IF(AND(D1092=hypothèses!$BR$14,R1092=hypothèses!$BM$1),IF(K1092&lt;=hypothèses!$BP$14,hypothèses!$BS$14,IF(K1092&gt;=hypothèses!$BQ$14,hypothèses!$BT$14,K1092*hypothèses!$BU$14)),IF(AND(D1092=hypothèses!$BR$15,R1092=hypothèses!$BM$1),IF(K1092&lt;=hypothèses!$BP$15,hypothèses!$BS$15,IF(K1092&gt;=hypothèses!$BQ$15,hypothèses!$BT$15,K1092*hypothèses!$BU$15)),IF(AND(D1092=hypothèses!$BR$17,R1092=hypothèses!$BN$1),IF(K1092&lt;=hypothèses!$BP$17,hypothèses!$BS$17,IF(K1092&gt;=hypothèses!$BQ$17,hypothèses!$BT$17,K1092*hypothèses!$BU$17)),IF(AND(D1092=hypothèses!$BR$18,R1092=hypothèses!$BN$1),IF(K1092&lt;=hypothèses!$BP$18,hypothèses!$BS$18,IF(K1092&gt;=hypothèses!$BQ$18,hypothèses!$BT$18,K1092*hypothèses!$BU$18)),0))))))))))))))</f>
        <v>30</v>
      </c>
      <c r="W1092" cm="1">
        <f t="array" ref="W1092">IFERROR(IF(T1092&lt;0,0,IF(R1092="tarif frais de dossier",30,K1092*INDEX(hypothèses!$CC$2:$CR$21,MATCH(1,(K1092&gt;=hypothèses!$BX$2:$BX$21)*(K1092&lt;hypothèses!$BY$2:$BY$21)*(D1092="Villeurbanne")+(K1092&gt;=hypothèses!$BX$12:$BX$21)*(K1092&lt;hypothèses!$BY$12:$BY$21)*(D1092="Hors Villeurbanne"),0),CHOOSE(MATCH(R1092,{"tarif eveil";"tarif courant";"tarif pratiques collectives";"tarif troisième cycle renforcé PPES";"tarif cumul";"tarif location"},0),1,4,7,10,13,16)))),"")</f>
        <v>30</v>
      </c>
    </row>
    <row r="1093" spans="1:23">
      <c r="A1093" s="72" t="s">
        <v>71</v>
      </c>
      <c r="B1093" s="72" t="s">
        <v>72</v>
      </c>
      <c r="C1093" s="72" t="s">
        <v>73</v>
      </c>
      <c r="D1093" t="s">
        <v>70</v>
      </c>
      <c r="E1093" s="59">
        <v>97953</v>
      </c>
      <c r="F1093">
        <v>40</v>
      </c>
      <c r="G1093">
        <v>4</v>
      </c>
      <c r="H1093">
        <f>IF(Tableau1[[#This Row],[Tranche RFR]]&gt;=2,Tableau1[[#This Row],[Tranche RFR]]-1,Tableau1[[#This Row],[Tranche RFR]])</f>
        <v>39</v>
      </c>
      <c r="I1093">
        <f>Tableau1[[#This Row],[RFR]]/Tableau1[[#This Row],[nb parts sans couple]]</f>
        <v>2511.6153846153848</v>
      </c>
      <c r="J1093" t="s">
        <v>77</v>
      </c>
      <c r="K1093" s="4">
        <f t="shared" si="17"/>
        <v>2040.6875</v>
      </c>
      <c r="L1093" s="49">
        <f>IF($K1093&lt;=hypothèses!$BG$2,1,IF(AND($K1093&gt;hypothèses!$BF$3,$K1093&lt;=hypothèses!$BG$3),2,IF(AND($K1093&gt;hypothèses!$BF$4,$K1093&lt;=hypothèses!$BG$4),3,IF(AND($K1093&gt;hypothèses!$BF$5,$K1093&lt;=hypothèses!$BG$5),4,IF(AND($K1093&gt;hypothèses!$BF$6,$K1093&lt;=hypothèses!$BG$6),5,IF(AND($K1093&gt;hypothèses!$BF$7,$K1093&lt;=hypothèses!$BG$7),6,IF(AND($K1093&gt;hypothèses!$BF$8,$K1093&lt;=hypothèses!$BG$8),7,IF(AND($K1093&gt;hypothèses!$BF$9,$K1093&lt;=hypothèses!$BG$9),8,IF(AND($K1093&gt;hypothèses!$BF$10,$K1093&lt;=hypothèses!$BG$10),9,IF(AND($K1093&gt;hypothèses!$BF$11,$K1093&lt;=hypothèses!$BG$11),10,IF(Tableau1[[#This Row],[QF mens]]&gt;hypothèses!BG1102,10,"")))))))))))</f>
        <v>9</v>
      </c>
      <c r="M1093" s="49">
        <f>IF($K1093&lt;=hypothèses!$BY$2,1,IF(AND($K1093&gt;hypothèses!$BX$3,$K1093&lt;=hypothèses!$BY$3),2,IF(AND($K1093&gt;hypothèses!$BX$4,$K1093&lt;=hypothèses!$BY$4),3,IF(AND($K1093&gt;hypothèses!$BX$5,$K1093&lt;=hypothèses!$BY$5),4,IF(AND($K1093&gt;hypothèses!$BX$6,$K1093&lt;=hypothèses!$BY$6),5,IF(AND($K1093&gt;hypothèses!$BX$7,$K1093&lt;=hypothèses!$BY$7),6,IF(AND($K1093&gt;hypothèses!$BX$8,$K1093&lt;=hypothèses!$BY$8),7,IF(AND($K1093&gt;hypothèses!$BX$9,$K1093&lt;=hypothèses!$BY$9),8,IF(AND($K1093&gt;hypothèses!$BX$10,$K1093&lt;=hypothèses!$BY$10),9,IF(AND($K1093&gt;hypothèses!$BX$11,$K1093&lt;=hypothèses!$BY$11),10,IF(Tableau1[[#This Row],[QF mens]]&gt;hypothèses!BH1102,10,"")))))))))))</f>
        <v>9</v>
      </c>
      <c r="N1093" s="49" t="s">
        <v>82</v>
      </c>
      <c r="O1093" s="49" t="s">
        <v>77</v>
      </c>
      <c r="P1093" s="49" t="s">
        <v>83</v>
      </c>
      <c r="Q1093" s="49" t="s">
        <v>82</v>
      </c>
      <c r="R1093" t="s">
        <v>13</v>
      </c>
      <c r="S1093">
        <v>1</v>
      </c>
      <c r="T1093">
        <v>1053</v>
      </c>
      <c r="U1093" s="58" cm="1">
        <f t="array" ref="U109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955.7600000000001</v>
      </c>
      <c r="V1093" s="58">
        <f>IF(R1093="Tarif Frais de dossier",30,IF(T1093&lt;0,0,IF(AND(D1093=hypothèses!$BR$2,R1093=hypothèses!$BI$1),IF(K1093&lt;=hypothèses!$BP$2,hypothèses!$BS$2,IF(K1093&gt;=hypothèses!$BQ$2,hypothèses!$BT$2,K1093*hypothèses!$BU$2)),IF(AND(D1093=hypothèses!$BR$3,R1093=hypothèses!$BI$1),IF(K1093&lt;=hypothèses!$BP$3,hypothèses!$BS$3,IF(K1093&gt;=hypothèses!$BQ$3,hypothèses!$BT$3,K1093*hypothèses!$BU$3)),IF(AND(D1093=hypothèses!$BR$5,R1093=hypothèses!$BJ$1),IF(K1093&lt;=hypothèses!$BP$5,hypothèses!$BS$5,IF(K1093&gt;=hypothèses!$BQ$5,hypothèses!$BT$5,K1093*hypothèses!$BU$5)),IF(AND(D1093=hypothèses!$BR$6,R1093=hypothèses!$BJ$1),IF(K1093&lt;=hypothèses!$BP$6,hypothèses!$BS$6,IF(K1093&gt;=hypothèses!$BQ$6,hypothèses!$BT$6,K1093*hypothèses!$BU$6)),IF(AND(D1093=hypothèses!$BR$8,R1093=hypothèses!$BK$1),IF(K1093&lt;=hypothèses!$BP$8,hypothèses!$BS$8,IF(K1093&gt;=hypothèses!$BQ$8,hypothèses!$BT$8,K1093*hypothèses!$BU$8)),IF(AND(D1093=hypothèses!$BR$9,R1093=hypothèses!$BK$1),IF(K1093&lt;=hypothèses!$BP$9,hypothèses!$BS$9,IF(K1093&gt;=hypothèses!$BQ$9,hypothèses!$BT$9,K1093*hypothèses!$BU$9)),IF(AND(D1093=hypothèses!$BR$11,R1093=hypothèses!$BL$1),IF(K1093&lt;=hypothèses!$BP$11,hypothèses!$BS$11,IF(K1093&gt;=hypothèses!$BQ$11,hypothèses!$BT$11,K1093*hypothèses!$BU$11)),IF(AND(D1093=hypothèses!$BR$12,R1093=hypothèses!$BL$1),IF(K1093&lt;=hypothèses!$BP$12,hypothèses!$BS$12,IF(K1093&gt;=hypothèses!$BQ$12,hypothèses!$BT$12,K1093*hypothèses!$BU$12)),IF(AND(D1093=hypothèses!$BR$14,R1093=hypothèses!$BM$1),IF(K1093&lt;=hypothèses!$BP$14,hypothèses!$BS$14,IF(K1093&gt;=hypothèses!$BQ$14,hypothèses!$BT$14,K1093*hypothèses!$BU$14)),IF(AND(D1093=hypothèses!$BR$15,R1093=hypothèses!$BM$1),IF(K1093&lt;=hypothèses!$BP$15,hypothèses!$BS$15,IF(K1093&gt;=hypothèses!$BQ$15,hypothèses!$BT$15,K1093*hypothèses!$BU$15)),IF(AND(D1093=hypothèses!$BR$17,R1093=hypothèses!$BN$1),IF(K1093&lt;=hypothèses!$BP$17,hypothèses!$BS$17,IF(K1093&gt;=hypothèses!$BQ$17,hypothèses!$BT$17,K1093*hypothèses!$BU$17)),IF(AND(D1093=hypothèses!$BR$18,R1093=hypothèses!$BN$1),IF(K1093&lt;=hypothèses!$BP$18,hypothèses!$BS$18,IF(K1093&gt;=hypothèses!$BQ$18,hypothèses!$BT$18,K1093*hypothèses!$BU$18)),0))))))))))))))</f>
        <v>538.74149999999997</v>
      </c>
      <c r="W1093" t="str" cm="1">
        <f t="array" ref="W1093">IFERROR(IF(T1093&lt;0,0,IF(R1093="tarif frais de dossier",30,K1093*INDEX(hypothèses!$CC$2:$CR$21,MATCH(1,(K1093&gt;=hypothèses!$BX$2:$BX$21)*(K1093&lt;hypothèses!$BY$2:$BY$21)*(D1093="Villeurbanne")+(K1093&gt;=hypothèses!$BX$12:$BX$21)*(K1093&lt;hypothèses!$BY$12:$BY$21)*(D1093="Hors Villeurbanne"),0),CHOOSE(MATCH(R1093,{"tarif eveil";"tarif courant";"tarif pratiques collectives";"tarif troisième cycle renforcé PPES";"tarif cumul";"tarif location"},0),1,4,7,10,13,16)))),"")</f>
        <v/>
      </c>
    </row>
    <row r="1094" spans="1:23">
      <c r="A1094" s="71" t="s">
        <v>71</v>
      </c>
      <c r="B1094" s="71" t="s">
        <v>72</v>
      </c>
      <c r="C1094" s="71" t="s">
        <v>73</v>
      </c>
      <c r="D1094" t="s">
        <v>70</v>
      </c>
      <c r="E1094" s="59">
        <v>97953</v>
      </c>
      <c r="F1094">
        <v>40</v>
      </c>
      <c r="G1094">
        <v>4</v>
      </c>
      <c r="H1094">
        <f>IF(Tableau1[[#This Row],[Tranche RFR]]&gt;=2,Tableau1[[#This Row],[Tranche RFR]]-1,Tableau1[[#This Row],[Tranche RFR]])</f>
        <v>39</v>
      </c>
      <c r="I1094">
        <f>Tableau1[[#This Row],[RFR]]/Tableau1[[#This Row],[nb parts sans couple]]</f>
        <v>2511.6153846153848</v>
      </c>
      <c r="J1094" t="s">
        <v>77</v>
      </c>
      <c r="K1094" s="4">
        <f t="shared" si="17"/>
        <v>2040.6875</v>
      </c>
      <c r="L1094" s="49">
        <f>IF($K1094&lt;=hypothèses!$BG$2,1,IF(AND($K1094&gt;hypothèses!$BF$3,$K1094&lt;=hypothèses!$BG$3),2,IF(AND($K1094&gt;hypothèses!$BF$4,$K1094&lt;=hypothèses!$BG$4),3,IF(AND($K1094&gt;hypothèses!$BF$5,$K1094&lt;=hypothèses!$BG$5),4,IF(AND($K1094&gt;hypothèses!$BF$6,$K1094&lt;=hypothèses!$BG$6),5,IF(AND($K1094&gt;hypothèses!$BF$7,$K1094&lt;=hypothèses!$BG$7),6,IF(AND($K1094&gt;hypothèses!$BF$8,$K1094&lt;=hypothèses!$BG$8),7,IF(AND($K1094&gt;hypothèses!$BF$9,$K1094&lt;=hypothèses!$BG$9),8,IF(AND($K1094&gt;hypothèses!$BF$10,$K1094&lt;=hypothèses!$BG$10),9,IF(AND($K1094&gt;hypothèses!$BF$11,$K1094&lt;=hypothèses!$BG$11),10,IF(Tableau1[[#This Row],[QF mens]]&gt;hypothèses!BG1103,10,"")))))))))))</f>
        <v>9</v>
      </c>
      <c r="M1094" s="49">
        <f>IF($K1094&lt;=hypothèses!$BY$2,1,IF(AND($K1094&gt;hypothèses!$BX$3,$K1094&lt;=hypothèses!$BY$3),2,IF(AND($K1094&gt;hypothèses!$BX$4,$K1094&lt;=hypothèses!$BY$4),3,IF(AND($K1094&gt;hypothèses!$BX$5,$K1094&lt;=hypothèses!$BY$5),4,IF(AND($K1094&gt;hypothèses!$BX$6,$K1094&lt;=hypothèses!$BY$6),5,IF(AND($K1094&gt;hypothèses!$BX$7,$K1094&lt;=hypothèses!$BY$7),6,IF(AND($K1094&gt;hypothèses!$BX$8,$K1094&lt;=hypothèses!$BY$8),7,IF(AND($K1094&gt;hypothèses!$BX$9,$K1094&lt;=hypothèses!$BY$9),8,IF(AND($K1094&gt;hypothèses!$BX$10,$K1094&lt;=hypothèses!$BY$10),9,IF(AND($K1094&gt;hypothèses!$BX$11,$K1094&lt;=hypothèses!$BY$11),10,IF(Tableau1[[#This Row],[QF mens]]&gt;hypothèses!BH1103,10,"")))))))))))</f>
        <v>9</v>
      </c>
      <c r="N1094" s="49" t="s">
        <v>82</v>
      </c>
      <c r="O1094" s="49" t="s">
        <v>77</v>
      </c>
      <c r="P1094" s="49" t="s">
        <v>83</v>
      </c>
      <c r="Q1094" s="49" t="s">
        <v>82</v>
      </c>
      <c r="R1094" t="s">
        <v>67</v>
      </c>
      <c r="S1094">
        <v>1</v>
      </c>
      <c r="T1094">
        <v>317</v>
      </c>
      <c r="U1094" s="58" cm="1">
        <f t="array" ref="U109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1094" s="58">
        <f>IF(R1094="Tarif Frais de dossier",30,IF(T1094&lt;0,0,IF(AND(D1094=hypothèses!$BR$2,R1094=hypothèses!$BI$1),IF(K1094&lt;=hypothèses!$BP$2,hypothèses!$BS$2,IF(K1094&gt;=hypothèses!$BQ$2,hypothèses!$BT$2,K1094*hypothèses!$BU$2)),IF(AND(D1094=hypothèses!$BR$3,R1094=hypothèses!$BI$1),IF(K1094&lt;=hypothèses!$BP$3,hypothèses!$BS$3,IF(K1094&gt;=hypothèses!$BQ$3,hypothèses!$BT$3,K1094*hypothèses!$BU$3)),IF(AND(D1094=hypothèses!$BR$5,R1094=hypothèses!$BJ$1),IF(K1094&lt;=hypothèses!$BP$5,hypothèses!$BS$5,IF(K1094&gt;=hypothèses!$BQ$5,hypothèses!$BT$5,K1094*hypothèses!$BU$5)),IF(AND(D1094=hypothèses!$BR$6,R1094=hypothèses!$BJ$1),IF(K1094&lt;=hypothèses!$BP$6,hypothèses!$BS$6,IF(K1094&gt;=hypothèses!$BQ$6,hypothèses!$BT$6,K1094*hypothèses!$BU$6)),IF(AND(D1094=hypothèses!$BR$8,R1094=hypothèses!$BK$1),IF(K1094&lt;=hypothèses!$BP$8,hypothèses!$BS$8,IF(K1094&gt;=hypothèses!$BQ$8,hypothèses!$BT$8,K1094*hypothèses!$BU$8)),IF(AND(D1094=hypothèses!$BR$9,R1094=hypothèses!$BK$1),IF(K1094&lt;=hypothèses!$BP$9,hypothèses!$BS$9,IF(K1094&gt;=hypothèses!$BQ$9,hypothèses!$BT$9,K1094*hypothèses!$BU$9)),IF(AND(D1094=hypothèses!$BR$11,R1094=hypothèses!$BL$1),IF(K1094&lt;=hypothèses!$BP$11,hypothèses!$BS$11,IF(K1094&gt;=hypothèses!$BQ$11,hypothèses!$BT$11,K1094*hypothèses!$BU$11)),IF(AND(D1094=hypothèses!$BR$12,R1094=hypothèses!$BL$1),IF(K1094&lt;=hypothèses!$BP$12,hypothèses!$BS$12,IF(K1094&gt;=hypothèses!$BQ$12,hypothèses!$BT$12,K1094*hypothèses!$BU$12)),IF(AND(D1094=hypothèses!$BR$14,R1094=hypothèses!$BM$1),IF(K1094&lt;=hypothèses!$BP$14,hypothèses!$BS$14,IF(K1094&gt;=hypothèses!$BQ$14,hypothèses!$BT$14,K1094*hypothèses!$BU$14)),IF(AND(D1094=hypothèses!$BR$15,R1094=hypothèses!$BM$1),IF(K1094&lt;=hypothèses!$BP$15,hypothèses!$BS$15,IF(K1094&gt;=hypothèses!$BQ$15,hypothèses!$BT$15,K1094*hypothèses!$BU$15)),IF(AND(D1094=hypothèses!$BR$17,R1094=hypothèses!$BN$1),IF(K1094&lt;=hypothèses!$BP$17,hypothèses!$BS$17,IF(K1094&gt;=hypothèses!$BQ$17,hypothèses!$BT$17,K1094*hypothèses!$BU$17)),IF(AND(D1094=hypothèses!$BR$18,R1094=hypothèses!$BN$1),IF(K1094&lt;=hypothèses!$BP$18,hypothèses!$BS$18,IF(K1094&gt;=hypothèses!$BQ$18,hypothèses!$BT$18,K1094*hypothèses!$BU$18)),0))))))))))))))</f>
        <v>0</v>
      </c>
      <c r="W1094" t="str" cm="1">
        <f t="array" ref="W1094">IFERROR(IF(T1094&lt;0,0,IF(R1094="tarif frais de dossier",30,K1094*INDEX(hypothèses!$CC$2:$CR$21,MATCH(1,(K1094&gt;=hypothèses!$BX$2:$BX$21)*(K1094&lt;hypothèses!$BY$2:$BY$21)*(D1094="Villeurbanne")+(K1094&gt;=hypothèses!$BX$12:$BX$21)*(K1094&lt;hypothèses!$BY$12:$BY$21)*(D1094="Hors Villeurbanne"),0),CHOOSE(MATCH(R1094,{"tarif eveil";"tarif courant";"tarif pratiques collectives";"tarif troisième cycle renforcé PPES";"tarif cumul";"tarif location"},0),1,4,7,10,13,16)))),"")</f>
        <v/>
      </c>
    </row>
    <row r="1095" spans="1:23">
      <c r="A1095" s="72" t="s">
        <v>71</v>
      </c>
      <c r="B1095" s="72" t="s">
        <v>72</v>
      </c>
      <c r="C1095" s="72" t="s">
        <v>73</v>
      </c>
      <c r="D1095" t="s">
        <v>70</v>
      </c>
      <c r="E1095" s="59">
        <v>97953</v>
      </c>
      <c r="F1095">
        <v>40</v>
      </c>
      <c r="G1095">
        <v>4</v>
      </c>
      <c r="H1095">
        <f>IF(Tableau1[[#This Row],[Tranche RFR]]&gt;=2,Tableau1[[#This Row],[Tranche RFR]]-1,Tableau1[[#This Row],[Tranche RFR]])</f>
        <v>39</v>
      </c>
      <c r="I1095">
        <f>Tableau1[[#This Row],[RFR]]/Tableau1[[#This Row],[nb parts sans couple]]</f>
        <v>2511.6153846153848</v>
      </c>
      <c r="J1095" t="s">
        <v>77</v>
      </c>
      <c r="K1095" s="4">
        <f t="shared" si="17"/>
        <v>2040.6875</v>
      </c>
      <c r="L1095" s="49">
        <f>IF($K1095&lt;=hypothèses!$BG$2,1,IF(AND($K1095&gt;hypothèses!$BF$3,$K1095&lt;=hypothèses!$BG$3),2,IF(AND($K1095&gt;hypothèses!$BF$4,$K1095&lt;=hypothèses!$BG$4),3,IF(AND($K1095&gt;hypothèses!$BF$5,$K1095&lt;=hypothèses!$BG$5),4,IF(AND($K1095&gt;hypothèses!$BF$6,$K1095&lt;=hypothèses!$BG$6),5,IF(AND($K1095&gt;hypothèses!$BF$7,$K1095&lt;=hypothèses!$BG$7),6,IF(AND($K1095&gt;hypothèses!$BF$8,$K1095&lt;=hypothèses!$BG$8),7,IF(AND($K1095&gt;hypothèses!$BF$9,$K1095&lt;=hypothèses!$BG$9),8,IF(AND($K1095&gt;hypothèses!$BF$10,$K1095&lt;=hypothèses!$BG$10),9,IF(AND($K1095&gt;hypothèses!$BF$11,$K1095&lt;=hypothèses!$BG$11),10,IF(Tableau1[[#This Row],[QF mens]]&gt;hypothèses!BG1104,10,"")))))))))))</f>
        <v>9</v>
      </c>
      <c r="M1095" s="49">
        <f>IF($K1095&lt;=hypothèses!$BY$2,1,IF(AND($K1095&gt;hypothèses!$BX$3,$K1095&lt;=hypothèses!$BY$3),2,IF(AND($K1095&gt;hypothèses!$BX$4,$K1095&lt;=hypothèses!$BY$4),3,IF(AND($K1095&gt;hypothèses!$BX$5,$K1095&lt;=hypothèses!$BY$5),4,IF(AND($K1095&gt;hypothèses!$BX$6,$K1095&lt;=hypothèses!$BY$6),5,IF(AND($K1095&gt;hypothèses!$BX$7,$K1095&lt;=hypothèses!$BY$7),6,IF(AND($K1095&gt;hypothèses!$BX$8,$K1095&lt;=hypothèses!$BY$8),7,IF(AND($K1095&gt;hypothèses!$BX$9,$K1095&lt;=hypothèses!$BY$9),8,IF(AND($K1095&gt;hypothèses!$BX$10,$K1095&lt;=hypothèses!$BY$10),9,IF(AND($K1095&gt;hypothèses!$BX$11,$K1095&lt;=hypothèses!$BY$11),10,IF(Tableau1[[#This Row],[QF mens]]&gt;hypothèses!BH1104,10,"")))))))))))</f>
        <v>9</v>
      </c>
      <c r="N1095" s="49" t="s">
        <v>82</v>
      </c>
      <c r="O1095" s="49" t="s">
        <v>77</v>
      </c>
      <c r="P1095" s="49" t="s">
        <v>83</v>
      </c>
      <c r="Q1095" s="49" t="s">
        <v>82</v>
      </c>
      <c r="T1095">
        <v>0</v>
      </c>
      <c r="U1095" s="58" t="str" cm="1">
        <f t="array" ref="U109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095" s="58">
        <f>IF(R1095="Tarif Frais de dossier",30,IF(T1095&lt;0,0,IF(AND(D1095=hypothèses!$BR$2,R1095=hypothèses!$BI$1),IF(K1095&lt;=hypothèses!$BP$2,hypothèses!$BS$2,IF(K1095&gt;=hypothèses!$BQ$2,hypothèses!$BT$2,K1095*hypothèses!$BU$2)),IF(AND(D1095=hypothèses!$BR$3,R1095=hypothèses!$BI$1),IF(K1095&lt;=hypothèses!$BP$3,hypothèses!$BS$3,IF(K1095&gt;=hypothèses!$BQ$3,hypothèses!$BT$3,K1095*hypothèses!$BU$3)),IF(AND(D1095=hypothèses!$BR$5,R1095=hypothèses!$BJ$1),IF(K1095&lt;=hypothèses!$BP$5,hypothèses!$BS$5,IF(K1095&gt;=hypothèses!$BQ$5,hypothèses!$BT$5,K1095*hypothèses!$BU$5)),IF(AND(D1095=hypothèses!$BR$6,R1095=hypothèses!$BJ$1),IF(K1095&lt;=hypothèses!$BP$6,hypothèses!$BS$6,IF(K1095&gt;=hypothèses!$BQ$6,hypothèses!$BT$6,K1095*hypothèses!$BU$6)),IF(AND(D1095=hypothèses!$BR$8,R1095=hypothèses!$BK$1),IF(K1095&lt;=hypothèses!$BP$8,hypothèses!$BS$8,IF(K1095&gt;=hypothèses!$BQ$8,hypothèses!$BT$8,K1095*hypothèses!$BU$8)),IF(AND(D1095=hypothèses!$BR$9,R1095=hypothèses!$BK$1),IF(K1095&lt;=hypothèses!$BP$9,hypothèses!$BS$9,IF(K1095&gt;=hypothèses!$BQ$9,hypothèses!$BT$9,K1095*hypothèses!$BU$9)),IF(AND(D1095=hypothèses!$BR$11,R1095=hypothèses!$BL$1),IF(K1095&lt;=hypothèses!$BP$11,hypothèses!$BS$11,IF(K1095&gt;=hypothèses!$BQ$11,hypothèses!$BT$11,K1095*hypothèses!$BU$11)),IF(AND(D1095=hypothèses!$BR$12,R1095=hypothèses!$BL$1),IF(K1095&lt;=hypothèses!$BP$12,hypothèses!$BS$12,IF(K1095&gt;=hypothèses!$BQ$12,hypothèses!$BT$12,K1095*hypothèses!$BU$12)),IF(AND(D1095=hypothèses!$BR$14,R1095=hypothèses!$BM$1),IF(K1095&lt;=hypothèses!$BP$14,hypothèses!$BS$14,IF(K1095&gt;=hypothèses!$BQ$14,hypothèses!$BT$14,K1095*hypothèses!$BU$14)),IF(AND(D1095=hypothèses!$BR$15,R1095=hypothèses!$BM$1),IF(K1095&lt;=hypothèses!$BP$15,hypothèses!$BS$15,IF(K1095&gt;=hypothèses!$BQ$15,hypothèses!$BT$15,K1095*hypothèses!$BU$15)),IF(AND(D1095=hypothèses!$BR$17,R1095=hypothèses!$BN$1),IF(K1095&lt;=hypothèses!$BP$17,hypothèses!$BS$17,IF(K1095&gt;=hypothèses!$BQ$17,hypothèses!$BT$17,K1095*hypothèses!$BU$17)),IF(AND(D1095=hypothèses!$BR$18,R1095=hypothèses!$BN$1),IF(K1095&lt;=hypothèses!$BP$18,hypothèses!$BS$18,IF(K1095&gt;=hypothèses!$BQ$18,hypothèses!$BT$18,K1095*hypothèses!$BU$18)),0))))))))))))))</f>
        <v>0</v>
      </c>
      <c r="W1095" t="str" cm="1">
        <f t="array" ref="W1095">IFERROR(IF(T1095&lt;0,0,IF(R1095="tarif frais de dossier",30,K1095*INDEX(hypothèses!$CC$2:$CR$21,MATCH(1,(K1095&gt;=hypothèses!$BX$2:$BX$21)*(K1095&lt;hypothèses!$BY$2:$BY$21)*(D1095="Villeurbanne")+(K1095&gt;=hypothèses!$BX$12:$BX$21)*(K1095&lt;hypothèses!$BY$12:$BY$21)*(D1095="Hors Villeurbanne"),0),CHOOSE(MATCH(R1095,{"tarif eveil";"tarif courant";"tarif pratiques collectives";"tarif troisième cycle renforcé PPES";"tarif cumul";"tarif location"},0),1,4,7,10,13,16)))),"")</f>
        <v/>
      </c>
    </row>
    <row r="1096" spans="1:23">
      <c r="A1096" s="71" t="s">
        <v>71</v>
      </c>
      <c r="B1096" s="71" t="s">
        <v>72</v>
      </c>
      <c r="C1096" s="71" t="s">
        <v>73</v>
      </c>
      <c r="D1096" t="s">
        <v>70</v>
      </c>
      <c r="E1096" s="59">
        <v>97953</v>
      </c>
      <c r="F1096">
        <v>40</v>
      </c>
      <c r="G1096">
        <v>4</v>
      </c>
      <c r="H1096">
        <f>IF(Tableau1[[#This Row],[Tranche RFR]]&gt;=2,Tableau1[[#This Row],[Tranche RFR]]-1,Tableau1[[#This Row],[Tranche RFR]])</f>
        <v>39</v>
      </c>
      <c r="I1096">
        <f>Tableau1[[#This Row],[RFR]]/Tableau1[[#This Row],[nb parts sans couple]]</f>
        <v>2511.6153846153848</v>
      </c>
      <c r="J1096" t="s">
        <v>77</v>
      </c>
      <c r="K1096" s="4">
        <f t="shared" si="17"/>
        <v>2040.6875</v>
      </c>
      <c r="L1096" s="49">
        <f>IF($K1096&lt;=hypothèses!$BG$2,1,IF(AND($K1096&gt;hypothèses!$BF$3,$K1096&lt;=hypothèses!$BG$3),2,IF(AND($K1096&gt;hypothèses!$BF$4,$K1096&lt;=hypothèses!$BG$4),3,IF(AND($K1096&gt;hypothèses!$BF$5,$K1096&lt;=hypothèses!$BG$5),4,IF(AND($K1096&gt;hypothèses!$BF$6,$K1096&lt;=hypothèses!$BG$6),5,IF(AND($K1096&gt;hypothèses!$BF$7,$K1096&lt;=hypothèses!$BG$7),6,IF(AND($K1096&gt;hypothèses!$BF$8,$K1096&lt;=hypothèses!$BG$8),7,IF(AND($K1096&gt;hypothèses!$BF$9,$K1096&lt;=hypothèses!$BG$9),8,IF(AND($K1096&gt;hypothèses!$BF$10,$K1096&lt;=hypothèses!$BG$10),9,IF(AND($K1096&gt;hypothèses!$BF$11,$K1096&lt;=hypothèses!$BG$11),10,IF(Tableau1[[#This Row],[QF mens]]&gt;hypothèses!BG1105,10,"")))))))))))</f>
        <v>9</v>
      </c>
      <c r="M1096" s="49">
        <f>IF($K1096&lt;=hypothèses!$BY$2,1,IF(AND($K1096&gt;hypothèses!$BX$3,$K1096&lt;=hypothèses!$BY$3),2,IF(AND($K1096&gt;hypothèses!$BX$4,$K1096&lt;=hypothèses!$BY$4),3,IF(AND($K1096&gt;hypothèses!$BX$5,$K1096&lt;=hypothèses!$BY$5),4,IF(AND($K1096&gt;hypothèses!$BX$6,$K1096&lt;=hypothèses!$BY$6),5,IF(AND($K1096&gt;hypothèses!$BX$7,$K1096&lt;=hypothèses!$BY$7),6,IF(AND($K1096&gt;hypothèses!$BX$8,$K1096&lt;=hypothèses!$BY$8),7,IF(AND($K1096&gt;hypothèses!$BX$9,$K1096&lt;=hypothèses!$BY$9),8,IF(AND($K1096&gt;hypothèses!$BX$10,$K1096&lt;=hypothèses!$BY$10),9,IF(AND($K1096&gt;hypothèses!$BX$11,$K1096&lt;=hypothèses!$BY$11),10,IF(Tableau1[[#This Row],[QF mens]]&gt;hypothèses!BH1105,10,"")))))))))))</f>
        <v>9</v>
      </c>
      <c r="N1096" s="49" t="s">
        <v>82</v>
      </c>
      <c r="O1096" s="49" t="s">
        <v>77</v>
      </c>
      <c r="P1096" s="49" t="s">
        <v>83</v>
      </c>
      <c r="Q1096" s="49" t="s">
        <v>82</v>
      </c>
      <c r="T1096">
        <v>0</v>
      </c>
      <c r="U1096" s="58" t="str" cm="1">
        <f t="array" ref="U109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096" s="58">
        <f>IF(R1096="Tarif Frais de dossier",30,IF(T1096&lt;0,0,IF(AND(D1096=hypothèses!$BR$2,R1096=hypothèses!$BI$1),IF(K1096&lt;=hypothèses!$BP$2,hypothèses!$BS$2,IF(K1096&gt;=hypothèses!$BQ$2,hypothèses!$BT$2,K1096*hypothèses!$BU$2)),IF(AND(D1096=hypothèses!$BR$3,R1096=hypothèses!$BI$1),IF(K1096&lt;=hypothèses!$BP$3,hypothèses!$BS$3,IF(K1096&gt;=hypothèses!$BQ$3,hypothèses!$BT$3,K1096*hypothèses!$BU$3)),IF(AND(D1096=hypothèses!$BR$5,R1096=hypothèses!$BJ$1),IF(K1096&lt;=hypothèses!$BP$5,hypothèses!$BS$5,IF(K1096&gt;=hypothèses!$BQ$5,hypothèses!$BT$5,K1096*hypothèses!$BU$5)),IF(AND(D1096=hypothèses!$BR$6,R1096=hypothèses!$BJ$1),IF(K1096&lt;=hypothèses!$BP$6,hypothèses!$BS$6,IF(K1096&gt;=hypothèses!$BQ$6,hypothèses!$BT$6,K1096*hypothèses!$BU$6)),IF(AND(D1096=hypothèses!$BR$8,R1096=hypothèses!$BK$1),IF(K1096&lt;=hypothèses!$BP$8,hypothèses!$BS$8,IF(K1096&gt;=hypothèses!$BQ$8,hypothèses!$BT$8,K1096*hypothèses!$BU$8)),IF(AND(D1096=hypothèses!$BR$9,R1096=hypothèses!$BK$1),IF(K1096&lt;=hypothèses!$BP$9,hypothèses!$BS$9,IF(K1096&gt;=hypothèses!$BQ$9,hypothèses!$BT$9,K1096*hypothèses!$BU$9)),IF(AND(D1096=hypothèses!$BR$11,R1096=hypothèses!$BL$1),IF(K1096&lt;=hypothèses!$BP$11,hypothèses!$BS$11,IF(K1096&gt;=hypothèses!$BQ$11,hypothèses!$BT$11,K1096*hypothèses!$BU$11)),IF(AND(D1096=hypothèses!$BR$12,R1096=hypothèses!$BL$1),IF(K1096&lt;=hypothèses!$BP$12,hypothèses!$BS$12,IF(K1096&gt;=hypothèses!$BQ$12,hypothèses!$BT$12,K1096*hypothèses!$BU$12)),IF(AND(D1096=hypothèses!$BR$14,R1096=hypothèses!$BM$1),IF(K1096&lt;=hypothèses!$BP$14,hypothèses!$BS$14,IF(K1096&gt;=hypothèses!$BQ$14,hypothèses!$BT$14,K1096*hypothèses!$BU$14)),IF(AND(D1096=hypothèses!$BR$15,R1096=hypothèses!$BM$1),IF(K1096&lt;=hypothèses!$BP$15,hypothèses!$BS$15,IF(K1096&gt;=hypothèses!$BQ$15,hypothèses!$BT$15,K1096*hypothèses!$BU$15)),IF(AND(D1096=hypothèses!$BR$17,R1096=hypothèses!$BN$1),IF(K1096&lt;=hypothèses!$BP$17,hypothèses!$BS$17,IF(K1096&gt;=hypothèses!$BQ$17,hypothèses!$BT$17,K1096*hypothèses!$BU$17)),IF(AND(D1096=hypothèses!$BR$18,R1096=hypothèses!$BN$1),IF(K1096&lt;=hypothèses!$BP$18,hypothèses!$BS$18,IF(K1096&gt;=hypothèses!$BQ$18,hypothèses!$BT$18,K1096*hypothèses!$BU$18)),0))))))))))))))</f>
        <v>0</v>
      </c>
      <c r="W1096" t="str" cm="1">
        <f t="array" ref="W1096">IFERROR(IF(T1096&lt;0,0,IF(R1096="tarif frais de dossier",30,K1096*INDEX(hypothèses!$CC$2:$CR$21,MATCH(1,(K1096&gt;=hypothèses!$BX$2:$BX$21)*(K1096&lt;hypothèses!$BY$2:$BY$21)*(D1096="Villeurbanne")+(K1096&gt;=hypothèses!$BX$12:$BX$21)*(K1096&lt;hypothèses!$BY$12:$BY$21)*(D1096="Hors Villeurbanne"),0),CHOOSE(MATCH(R1096,{"tarif eveil";"tarif courant";"tarif pratiques collectives";"tarif troisième cycle renforcé PPES";"tarif cumul";"tarif location"},0),1,4,7,10,13,16)))),"")</f>
        <v/>
      </c>
    </row>
    <row r="1097" spans="1:23">
      <c r="A1097" s="72" t="s">
        <v>71</v>
      </c>
      <c r="B1097" s="72" t="s">
        <v>72</v>
      </c>
      <c r="C1097" s="72" t="s">
        <v>73</v>
      </c>
      <c r="D1097" t="s">
        <v>86</v>
      </c>
      <c r="E1097" s="59">
        <v>90203</v>
      </c>
      <c r="F1097">
        <v>37</v>
      </c>
      <c r="G1097">
        <v>4</v>
      </c>
      <c r="H1097">
        <f>IF(Tableau1[[#This Row],[Tranche RFR]]&gt;=2,Tableau1[[#This Row],[Tranche RFR]]-1,Tableau1[[#This Row],[Tranche RFR]])</f>
        <v>36</v>
      </c>
      <c r="I1097">
        <f>Tableau1[[#This Row],[RFR]]/Tableau1[[#This Row],[nb parts sans couple]]</f>
        <v>2505.6388888888887</v>
      </c>
      <c r="J1097" t="s">
        <v>77</v>
      </c>
      <c r="K1097" s="4">
        <f t="shared" si="17"/>
        <v>1879.2291666666667</v>
      </c>
      <c r="L1097" s="49">
        <f>IF($K1097&lt;=hypothèses!$BG$2,1,IF(AND($K1097&gt;hypothèses!$BF$3,$K1097&lt;=hypothèses!$BG$3),2,IF(AND($K1097&gt;hypothèses!$BF$4,$K1097&lt;=hypothèses!$BG$4),3,IF(AND($K1097&gt;hypothèses!$BF$5,$K1097&lt;=hypothèses!$BG$5),4,IF(AND($K1097&gt;hypothèses!$BF$6,$K1097&lt;=hypothèses!$BG$6),5,IF(AND($K1097&gt;hypothèses!$BF$7,$K1097&lt;=hypothèses!$BG$7),6,IF(AND($K1097&gt;hypothèses!$BF$8,$K1097&lt;=hypothèses!$BG$8),7,IF(AND($K1097&gt;hypothèses!$BF$9,$K1097&lt;=hypothèses!$BG$9),8,IF(AND($K1097&gt;hypothèses!$BF$10,$K1097&lt;=hypothèses!$BG$10),9,IF(AND($K1097&gt;hypothèses!$BF$11,$K1097&lt;=hypothèses!$BG$11),10,IF(Tableau1[[#This Row],[QF mens]]&gt;hypothèses!BG1106,10,"")))))))))))</f>
        <v>9</v>
      </c>
      <c r="M1097" s="49">
        <f>IF($K1097&lt;=hypothèses!$BY$2,1,IF(AND($K1097&gt;hypothèses!$BX$3,$K1097&lt;=hypothèses!$BY$3),2,IF(AND($K1097&gt;hypothèses!$BX$4,$K1097&lt;=hypothèses!$BY$4),3,IF(AND($K1097&gt;hypothèses!$BX$5,$K1097&lt;=hypothèses!$BY$5),4,IF(AND($K1097&gt;hypothèses!$BX$6,$K1097&lt;=hypothèses!$BY$6),5,IF(AND($K1097&gt;hypothèses!$BX$7,$K1097&lt;=hypothèses!$BY$7),6,IF(AND($K1097&gt;hypothèses!$BX$8,$K1097&lt;=hypothèses!$BY$8),7,IF(AND($K1097&gt;hypothèses!$BX$9,$K1097&lt;=hypothèses!$BY$9),8,IF(AND($K1097&gt;hypothèses!$BX$10,$K1097&lt;=hypothèses!$BY$10),9,IF(AND($K1097&gt;hypothèses!$BX$11,$K1097&lt;=hypothèses!$BY$11),10,IF(Tableau1[[#This Row],[QF mens]]&gt;hypothèses!BH1106,10,"")))))))))))</f>
        <v>8</v>
      </c>
      <c r="N1097" s="49" t="s">
        <v>82</v>
      </c>
      <c r="O1097" s="49" t="s">
        <v>77</v>
      </c>
      <c r="P1097" s="49" t="s">
        <v>83</v>
      </c>
      <c r="Q1097" s="49" t="s">
        <v>82</v>
      </c>
      <c r="R1097" t="s">
        <v>17</v>
      </c>
      <c r="S1097">
        <v>1</v>
      </c>
      <c r="T1097">
        <v>572</v>
      </c>
      <c r="U1097" s="58" cm="1">
        <f t="array" ref="U109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559.36</v>
      </c>
      <c r="V1097" s="58">
        <f>IF(R1097="Tarif Frais de dossier",30,IF(T1097&lt;0,0,IF(AND(D1097=hypothèses!$BR$2,R1097=hypothèses!$BI$1),IF(K1097&lt;=hypothèses!$BP$2,hypothèses!$BS$2,IF(K1097&gt;=hypothèses!$BQ$2,hypothèses!$BT$2,K1097*hypothèses!$BU$2)),IF(AND(D1097=hypothèses!$BR$3,R1097=hypothèses!$BI$1),IF(K1097&lt;=hypothèses!$BP$3,hypothèses!$BS$3,IF(K1097&gt;=hypothèses!$BQ$3,hypothèses!$BT$3,K1097*hypothèses!$BU$3)),IF(AND(D1097=hypothèses!$BR$5,R1097=hypothèses!$BJ$1),IF(K1097&lt;=hypothèses!$BP$5,hypothèses!$BS$5,IF(K1097&gt;=hypothèses!$BQ$5,hypothèses!$BT$5,K1097*hypothèses!$BU$5)),IF(AND(D1097=hypothèses!$BR$6,R1097=hypothèses!$BJ$1),IF(K1097&lt;=hypothèses!$BP$6,hypothèses!$BS$6,IF(K1097&gt;=hypothèses!$BQ$6,hypothèses!$BT$6,K1097*hypothèses!$BU$6)),IF(AND(D1097=hypothèses!$BR$8,R1097=hypothèses!$BK$1),IF(K1097&lt;=hypothèses!$BP$8,hypothèses!$BS$8,IF(K1097&gt;=hypothèses!$BQ$8,hypothèses!$BT$8,K1097*hypothèses!$BU$8)),IF(AND(D1097=hypothèses!$BR$9,R1097=hypothèses!$BK$1),IF(K1097&lt;=hypothèses!$BP$9,hypothèses!$BS$9,IF(K1097&gt;=hypothèses!$BQ$9,hypothèses!$BT$9,K1097*hypothèses!$BU$9)),IF(AND(D1097=hypothèses!$BR$11,R1097=hypothèses!$BL$1),IF(K1097&lt;=hypothèses!$BP$11,hypothèses!$BS$11,IF(K1097&gt;=hypothèses!$BQ$11,hypothèses!$BT$11,K1097*hypothèses!$BU$11)),IF(AND(D1097=hypothèses!$BR$12,R1097=hypothèses!$BL$1),IF(K1097&lt;=hypothèses!$BP$12,hypothèses!$BS$12,IF(K1097&gt;=hypothèses!$BQ$12,hypothèses!$BT$12,K1097*hypothèses!$BU$12)),IF(AND(D1097=hypothèses!$BR$14,R1097=hypothèses!$BM$1),IF(K1097&lt;=hypothèses!$BP$14,hypothèses!$BS$14,IF(K1097&gt;=hypothèses!$BQ$14,hypothèses!$BT$14,K1097*hypothèses!$BU$14)),IF(AND(D1097=hypothèses!$BR$15,R1097=hypothèses!$BM$1),IF(K1097&lt;=hypothèses!$BP$15,hypothèses!$BS$15,IF(K1097&gt;=hypothèses!$BQ$15,hypothèses!$BT$15,K1097*hypothèses!$BU$15)),IF(AND(D1097=hypothèses!$BR$17,R1097=hypothèses!$BN$1),IF(K1097&lt;=hypothèses!$BP$17,hypothèses!$BS$17,IF(K1097&gt;=hypothèses!$BQ$17,hypothèses!$BT$17,K1097*hypothèses!$BU$17)),IF(AND(D1097=hypothèses!$BR$18,R1097=hypothèses!$BN$1),IF(K1097&lt;=hypothèses!$BP$18,hypothèses!$BS$18,IF(K1097&gt;=hypothèses!$BQ$18,hypothèses!$BT$18,K1097*hypothèses!$BU$18)),0))))))))))))))</f>
        <v>310.07281250000005</v>
      </c>
      <c r="W1097" t="str" cm="1">
        <f t="array" ref="W1097">IFERROR(IF(T1097&lt;0,0,IF(R1097="tarif frais de dossier",30,K1097*INDEX(hypothèses!$CC$2:$CR$21,MATCH(1,(K1097&gt;=hypothèses!$BX$2:$BX$21)*(K1097&lt;hypothèses!$BY$2:$BY$21)*(D1097="Villeurbanne")+(K1097&gt;=hypothèses!$BX$12:$BX$21)*(K1097&lt;hypothèses!$BY$12:$BY$21)*(D1097="Hors Villeurbanne"),0),CHOOSE(MATCH(R1097,{"tarif eveil";"tarif courant";"tarif pratiques collectives";"tarif troisième cycle renforcé PPES";"tarif cumul";"tarif location"},0),1,4,7,10,13,16)))),"")</f>
        <v/>
      </c>
    </row>
    <row r="1098" spans="1:23">
      <c r="A1098" s="71" t="s">
        <v>71</v>
      </c>
      <c r="B1098" s="71" t="s">
        <v>72</v>
      </c>
      <c r="C1098" s="71" t="s">
        <v>73</v>
      </c>
      <c r="D1098" t="s">
        <v>70</v>
      </c>
      <c r="E1098" s="59">
        <v>53909</v>
      </c>
      <c r="F1098">
        <v>22</v>
      </c>
      <c r="G1098">
        <v>2.5</v>
      </c>
      <c r="H1098">
        <f>IF(Tableau1[[#This Row],[Tranche RFR]]&gt;=2,Tableau1[[#This Row],[Tranche RFR]]-1,Tableau1[[#This Row],[Tranche RFR]])</f>
        <v>21</v>
      </c>
      <c r="I1098">
        <f>Tableau1[[#This Row],[RFR]]/Tableau1[[#This Row],[nb parts sans couple]]</f>
        <v>2567.0952380952381</v>
      </c>
      <c r="J1098" t="s">
        <v>77</v>
      </c>
      <c r="K1098" s="4">
        <f t="shared" si="17"/>
        <v>1796.9666666666665</v>
      </c>
      <c r="L1098" s="49">
        <f>IF($K1098&lt;=hypothèses!$BG$2,1,IF(AND($K1098&gt;hypothèses!$BF$3,$K1098&lt;=hypothèses!$BG$3),2,IF(AND($K1098&gt;hypothèses!$BF$4,$K1098&lt;=hypothèses!$BG$4),3,IF(AND($K1098&gt;hypothèses!$BF$5,$K1098&lt;=hypothèses!$BG$5),4,IF(AND($K1098&gt;hypothèses!$BF$6,$K1098&lt;=hypothèses!$BG$6),5,IF(AND($K1098&gt;hypothèses!$BF$7,$K1098&lt;=hypothèses!$BG$7),6,IF(AND($K1098&gt;hypothèses!$BF$8,$K1098&lt;=hypothèses!$BG$8),7,IF(AND($K1098&gt;hypothèses!$BF$9,$K1098&lt;=hypothèses!$BG$9),8,IF(AND($K1098&gt;hypothèses!$BF$10,$K1098&lt;=hypothèses!$BG$10),9,IF(AND($K1098&gt;hypothèses!$BF$11,$K1098&lt;=hypothèses!$BG$11),10,IF(Tableau1[[#This Row],[QF mens]]&gt;hypothèses!BG1107,10,"")))))))))))</f>
        <v>8</v>
      </c>
      <c r="M1098" s="49">
        <f>IF($K1098&lt;=hypothèses!$BY$2,1,IF(AND($K1098&gt;hypothèses!$BX$3,$K1098&lt;=hypothèses!$BY$3),2,IF(AND($K1098&gt;hypothèses!$BX$4,$K1098&lt;=hypothèses!$BY$4),3,IF(AND($K1098&gt;hypothèses!$BX$5,$K1098&lt;=hypothèses!$BY$5),4,IF(AND($K1098&gt;hypothèses!$BX$6,$K1098&lt;=hypothèses!$BY$6),5,IF(AND($K1098&gt;hypothèses!$BX$7,$K1098&lt;=hypothèses!$BY$7),6,IF(AND($K1098&gt;hypothèses!$BX$8,$K1098&lt;=hypothèses!$BY$8),7,IF(AND($K1098&gt;hypothèses!$BX$9,$K1098&lt;=hypothèses!$BY$9),8,IF(AND($K1098&gt;hypothèses!$BX$10,$K1098&lt;=hypothèses!$BY$10),9,IF(AND($K1098&gt;hypothèses!$BX$11,$K1098&lt;=hypothèses!$BY$11),10,IF(Tableau1[[#This Row],[QF mens]]&gt;hypothèses!BH1107,10,"")))))))))))</f>
        <v>8</v>
      </c>
      <c r="N1098" s="49" t="s">
        <v>82</v>
      </c>
      <c r="O1098" s="49" t="s">
        <v>77</v>
      </c>
      <c r="P1098" s="49" t="s">
        <v>83</v>
      </c>
      <c r="Q1098" s="49" t="s">
        <v>82</v>
      </c>
      <c r="R1098" t="s">
        <v>12</v>
      </c>
      <c r="S1098">
        <v>1.1000000000000001</v>
      </c>
      <c r="T1098">
        <v>973.5</v>
      </c>
      <c r="U1098" s="58" cm="1">
        <f t="array" ref="U109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1271.3469999999998</v>
      </c>
      <c r="V1098" s="58">
        <f>IF(R1098="Tarif Frais de dossier",30,IF(T1098&lt;0,0,IF(AND(D1098=hypothèses!$BR$2,R1098=hypothèses!$BI$1),IF(K1098&lt;=hypothèses!$BP$2,hypothèses!$BS$2,IF(K1098&gt;=hypothèses!$BQ$2,hypothèses!$BT$2,K1098*hypothèses!$BU$2)),IF(AND(D1098=hypothèses!$BR$3,R1098=hypothèses!$BI$1),IF(K1098&lt;=hypothèses!$BP$3,hypothèses!$BS$3,IF(K1098&gt;=hypothèses!$BQ$3,hypothèses!$BT$3,K1098*hypothèses!$BU$3)),IF(AND(D1098=hypothèses!$BR$5,R1098=hypothèses!$BJ$1),IF(K1098&lt;=hypothèses!$BP$5,hypothèses!$BS$5,IF(K1098&gt;=hypothèses!$BQ$5,hypothèses!$BT$5,K1098*hypothèses!$BU$5)),IF(AND(D1098=hypothèses!$BR$6,R1098=hypothèses!$BJ$1),IF(K1098&lt;=hypothèses!$BP$6,hypothèses!$BS$6,IF(K1098&gt;=hypothèses!$BQ$6,hypothèses!$BT$6,K1098*hypothèses!$BU$6)),IF(AND(D1098=hypothèses!$BR$8,R1098=hypothèses!$BK$1),IF(K1098&lt;=hypothèses!$BP$8,hypothèses!$BS$8,IF(K1098&gt;=hypothèses!$BQ$8,hypothèses!$BT$8,K1098*hypothèses!$BU$8)),IF(AND(D1098=hypothèses!$BR$9,R1098=hypothèses!$BK$1),IF(K1098&lt;=hypothèses!$BP$9,hypothèses!$BS$9,IF(K1098&gt;=hypothèses!$BQ$9,hypothèses!$BT$9,K1098*hypothèses!$BU$9)),IF(AND(D1098=hypothèses!$BR$11,R1098=hypothèses!$BL$1),IF(K1098&lt;=hypothèses!$BP$11,hypothèses!$BS$11,IF(K1098&gt;=hypothèses!$BQ$11,hypothèses!$BT$11,K1098*hypothèses!$BU$11)),IF(AND(D1098=hypothèses!$BR$12,R1098=hypothèses!$BL$1),IF(K1098&lt;=hypothèses!$BP$12,hypothèses!$BS$12,IF(K1098&gt;=hypothèses!$BQ$12,hypothèses!$BT$12,K1098*hypothèses!$BU$12)),IF(AND(D1098=hypothèses!$BR$14,R1098=hypothèses!$BM$1),IF(K1098&lt;=hypothèses!$BP$14,hypothèses!$BS$14,IF(K1098&gt;=hypothèses!$BQ$14,hypothèses!$BT$14,K1098*hypothèses!$BU$14)),IF(AND(D1098=hypothèses!$BR$15,R1098=hypothèses!$BM$1),IF(K1098&lt;=hypothèses!$BP$15,hypothèses!$BS$15,IF(K1098&gt;=hypothèses!$BQ$15,hypothèses!$BT$15,K1098*hypothèses!$BU$15)),IF(AND(D1098=hypothèses!$BR$17,R1098=hypothèses!$BN$1),IF(K1098&lt;=hypothèses!$BP$17,hypothèses!$BS$17,IF(K1098&gt;=hypothèses!$BQ$17,hypothèses!$BT$17,K1098*hypothèses!$BU$17)),IF(AND(D1098=hypothèses!$BR$18,R1098=hypothèses!$BN$1),IF(K1098&lt;=hypothèses!$BP$18,hypothèses!$BS$18,IF(K1098&gt;=hypothèses!$BQ$18,hypothèses!$BT$18,K1098*hypothèses!$BU$18)),0))))))))))))))</f>
        <v>1260</v>
      </c>
      <c r="W1098" t="str" cm="1">
        <f t="array" ref="W1098">IFERROR(IF(T1098&lt;0,0,IF(R1098="tarif frais de dossier",30,K1098*INDEX(hypothèses!$CC$2:$CR$21,MATCH(1,(K1098&gt;=hypothèses!$BX$2:$BX$21)*(K1098&lt;hypothèses!$BY$2:$BY$21)*(D1098="Villeurbanne")+(K1098&gt;=hypothèses!$BX$12:$BX$21)*(K1098&lt;hypothèses!$BY$12:$BY$21)*(D1098="Hors Villeurbanne"),0),CHOOSE(MATCH(R1098,{"tarif eveil";"tarif courant";"tarif pratiques collectives";"tarif troisième cycle renforcé PPES";"tarif cumul";"tarif location"},0),1,4,7,10,13,16)))),"")</f>
        <v/>
      </c>
    </row>
    <row r="1099" spans="1:23">
      <c r="A1099" s="72" t="s">
        <v>71</v>
      </c>
      <c r="B1099" s="72" t="s">
        <v>72</v>
      </c>
      <c r="C1099" s="72" t="s">
        <v>73</v>
      </c>
      <c r="D1099" t="s">
        <v>70</v>
      </c>
      <c r="E1099" s="59">
        <v>53909</v>
      </c>
      <c r="F1099">
        <v>22</v>
      </c>
      <c r="G1099">
        <v>2.5</v>
      </c>
      <c r="H1099">
        <f>IF(Tableau1[[#This Row],[Tranche RFR]]&gt;=2,Tableau1[[#This Row],[Tranche RFR]]-1,Tableau1[[#This Row],[Tranche RFR]])</f>
        <v>21</v>
      </c>
      <c r="I1099">
        <f>Tableau1[[#This Row],[RFR]]/Tableau1[[#This Row],[nb parts sans couple]]</f>
        <v>2567.0952380952381</v>
      </c>
      <c r="J1099" t="s">
        <v>77</v>
      </c>
      <c r="K1099" s="4">
        <f t="shared" si="17"/>
        <v>1796.9666666666665</v>
      </c>
      <c r="L1099" s="49">
        <f>IF($K1099&lt;=hypothèses!$BG$2,1,IF(AND($K1099&gt;hypothèses!$BF$3,$K1099&lt;=hypothèses!$BG$3),2,IF(AND($K1099&gt;hypothèses!$BF$4,$K1099&lt;=hypothèses!$BG$4),3,IF(AND($K1099&gt;hypothèses!$BF$5,$K1099&lt;=hypothèses!$BG$5),4,IF(AND($K1099&gt;hypothèses!$BF$6,$K1099&lt;=hypothèses!$BG$6),5,IF(AND($K1099&gt;hypothèses!$BF$7,$K1099&lt;=hypothèses!$BG$7),6,IF(AND($K1099&gt;hypothèses!$BF$8,$K1099&lt;=hypothèses!$BG$8),7,IF(AND($K1099&gt;hypothèses!$BF$9,$K1099&lt;=hypothèses!$BG$9),8,IF(AND($K1099&gt;hypothèses!$BF$10,$K1099&lt;=hypothèses!$BG$10),9,IF(AND($K1099&gt;hypothèses!$BF$11,$K1099&lt;=hypothèses!$BG$11),10,IF(Tableau1[[#This Row],[QF mens]]&gt;hypothèses!BG1108,10,"")))))))))))</f>
        <v>8</v>
      </c>
      <c r="M1099" s="49">
        <f>IF($K1099&lt;=hypothèses!$BY$2,1,IF(AND($K1099&gt;hypothèses!$BX$3,$K1099&lt;=hypothèses!$BY$3),2,IF(AND($K1099&gt;hypothèses!$BX$4,$K1099&lt;=hypothèses!$BY$4),3,IF(AND($K1099&gt;hypothèses!$BX$5,$K1099&lt;=hypothèses!$BY$5),4,IF(AND($K1099&gt;hypothèses!$BX$6,$K1099&lt;=hypothèses!$BY$6),5,IF(AND($K1099&gt;hypothèses!$BX$7,$K1099&lt;=hypothèses!$BY$7),6,IF(AND($K1099&gt;hypothèses!$BX$8,$K1099&lt;=hypothèses!$BY$8),7,IF(AND($K1099&gt;hypothèses!$BX$9,$K1099&lt;=hypothèses!$BY$9),8,IF(AND($K1099&gt;hypothèses!$BX$10,$K1099&lt;=hypothèses!$BY$10),9,IF(AND($K1099&gt;hypothèses!$BX$11,$K1099&lt;=hypothèses!$BY$11),10,IF(Tableau1[[#This Row],[QF mens]]&gt;hypothèses!BH1108,10,"")))))))))))</f>
        <v>8</v>
      </c>
      <c r="N1099" s="49" t="s">
        <v>82</v>
      </c>
      <c r="O1099" s="49" t="s">
        <v>77</v>
      </c>
      <c r="P1099" s="49" t="s">
        <v>83</v>
      </c>
      <c r="Q1099" s="49" t="s">
        <v>82</v>
      </c>
      <c r="T1099">
        <v>0</v>
      </c>
      <c r="U1099" s="58" t="str" cm="1">
        <f t="array" ref="U109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099" s="58">
        <f>IF(R1099="Tarif Frais de dossier",30,IF(T1099&lt;0,0,IF(AND(D1099=hypothèses!$BR$2,R1099=hypothèses!$BI$1),IF(K1099&lt;=hypothèses!$BP$2,hypothèses!$BS$2,IF(K1099&gt;=hypothèses!$BQ$2,hypothèses!$BT$2,K1099*hypothèses!$BU$2)),IF(AND(D1099=hypothèses!$BR$3,R1099=hypothèses!$BI$1),IF(K1099&lt;=hypothèses!$BP$3,hypothèses!$BS$3,IF(K1099&gt;=hypothèses!$BQ$3,hypothèses!$BT$3,K1099*hypothèses!$BU$3)),IF(AND(D1099=hypothèses!$BR$5,R1099=hypothèses!$BJ$1),IF(K1099&lt;=hypothèses!$BP$5,hypothèses!$BS$5,IF(K1099&gt;=hypothèses!$BQ$5,hypothèses!$BT$5,K1099*hypothèses!$BU$5)),IF(AND(D1099=hypothèses!$BR$6,R1099=hypothèses!$BJ$1),IF(K1099&lt;=hypothèses!$BP$6,hypothèses!$BS$6,IF(K1099&gt;=hypothèses!$BQ$6,hypothèses!$BT$6,K1099*hypothèses!$BU$6)),IF(AND(D1099=hypothèses!$BR$8,R1099=hypothèses!$BK$1),IF(K1099&lt;=hypothèses!$BP$8,hypothèses!$BS$8,IF(K1099&gt;=hypothèses!$BQ$8,hypothèses!$BT$8,K1099*hypothèses!$BU$8)),IF(AND(D1099=hypothèses!$BR$9,R1099=hypothèses!$BK$1),IF(K1099&lt;=hypothèses!$BP$9,hypothèses!$BS$9,IF(K1099&gt;=hypothèses!$BQ$9,hypothèses!$BT$9,K1099*hypothèses!$BU$9)),IF(AND(D1099=hypothèses!$BR$11,R1099=hypothèses!$BL$1),IF(K1099&lt;=hypothèses!$BP$11,hypothèses!$BS$11,IF(K1099&gt;=hypothèses!$BQ$11,hypothèses!$BT$11,K1099*hypothèses!$BU$11)),IF(AND(D1099=hypothèses!$BR$12,R1099=hypothèses!$BL$1),IF(K1099&lt;=hypothèses!$BP$12,hypothèses!$BS$12,IF(K1099&gt;=hypothèses!$BQ$12,hypothèses!$BT$12,K1099*hypothèses!$BU$12)),IF(AND(D1099=hypothèses!$BR$14,R1099=hypothèses!$BM$1),IF(K1099&lt;=hypothèses!$BP$14,hypothèses!$BS$14,IF(K1099&gt;=hypothèses!$BQ$14,hypothèses!$BT$14,K1099*hypothèses!$BU$14)),IF(AND(D1099=hypothèses!$BR$15,R1099=hypothèses!$BM$1),IF(K1099&lt;=hypothèses!$BP$15,hypothèses!$BS$15,IF(K1099&gt;=hypothèses!$BQ$15,hypothèses!$BT$15,K1099*hypothèses!$BU$15)),IF(AND(D1099=hypothèses!$BR$17,R1099=hypothèses!$BN$1),IF(K1099&lt;=hypothèses!$BP$17,hypothèses!$BS$17,IF(K1099&gt;=hypothèses!$BQ$17,hypothèses!$BT$17,K1099*hypothèses!$BU$17)),IF(AND(D1099=hypothèses!$BR$18,R1099=hypothèses!$BN$1),IF(K1099&lt;=hypothèses!$BP$18,hypothèses!$BS$18,IF(K1099&gt;=hypothèses!$BQ$18,hypothèses!$BT$18,K1099*hypothèses!$BU$18)),0))))))))))))))</f>
        <v>0</v>
      </c>
      <c r="W1099" t="str" cm="1">
        <f t="array" ref="W1099">IFERROR(IF(T1099&lt;0,0,IF(R1099="tarif frais de dossier",30,K1099*INDEX(hypothèses!$CC$2:$CR$21,MATCH(1,(K1099&gt;=hypothèses!$BX$2:$BX$21)*(K1099&lt;hypothèses!$BY$2:$BY$21)*(D1099="Villeurbanne")+(K1099&gt;=hypothèses!$BX$12:$BX$21)*(K1099&lt;hypothèses!$BY$12:$BY$21)*(D1099="Hors Villeurbanne"),0),CHOOSE(MATCH(R1099,{"tarif eveil";"tarif courant";"tarif pratiques collectives";"tarif troisième cycle renforcé PPES";"tarif cumul";"tarif location"},0),1,4,7,10,13,16)))),"")</f>
        <v/>
      </c>
    </row>
    <row r="1100" spans="1:23">
      <c r="A1100" s="71" t="s">
        <v>71</v>
      </c>
      <c r="B1100" s="71" t="s">
        <v>72</v>
      </c>
      <c r="C1100" s="71" t="s">
        <v>73</v>
      </c>
      <c r="D1100" t="s">
        <v>70</v>
      </c>
      <c r="E1100" s="59">
        <v>53909</v>
      </c>
      <c r="F1100">
        <v>22</v>
      </c>
      <c r="G1100">
        <v>2.5</v>
      </c>
      <c r="H1100">
        <f>IF(Tableau1[[#This Row],[Tranche RFR]]&gt;=2,Tableau1[[#This Row],[Tranche RFR]]-1,Tableau1[[#This Row],[Tranche RFR]])</f>
        <v>21</v>
      </c>
      <c r="I1100">
        <f>Tableau1[[#This Row],[RFR]]/Tableau1[[#This Row],[nb parts sans couple]]</f>
        <v>2567.0952380952381</v>
      </c>
      <c r="J1100" t="s">
        <v>77</v>
      </c>
      <c r="K1100" s="4">
        <f t="shared" si="17"/>
        <v>1796.9666666666665</v>
      </c>
      <c r="L1100" s="49">
        <f>IF($K1100&lt;=hypothèses!$BG$2,1,IF(AND($K1100&gt;hypothèses!$BF$3,$K1100&lt;=hypothèses!$BG$3),2,IF(AND($K1100&gt;hypothèses!$BF$4,$K1100&lt;=hypothèses!$BG$4),3,IF(AND($K1100&gt;hypothèses!$BF$5,$K1100&lt;=hypothèses!$BG$5),4,IF(AND($K1100&gt;hypothèses!$BF$6,$K1100&lt;=hypothèses!$BG$6),5,IF(AND($K1100&gt;hypothèses!$BF$7,$K1100&lt;=hypothèses!$BG$7),6,IF(AND($K1100&gt;hypothèses!$BF$8,$K1100&lt;=hypothèses!$BG$8),7,IF(AND($K1100&gt;hypothèses!$BF$9,$K1100&lt;=hypothèses!$BG$9),8,IF(AND($K1100&gt;hypothèses!$BF$10,$K1100&lt;=hypothèses!$BG$10),9,IF(AND($K1100&gt;hypothèses!$BF$11,$K1100&lt;=hypothèses!$BG$11),10,IF(Tableau1[[#This Row],[QF mens]]&gt;hypothèses!BG1109,10,"")))))))))))</f>
        <v>8</v>
      </c>
      <c r="M1100" s="49">
        <f>IF($K1100&lt;=hypothèses!$BY$2,1,IF(AND($K1100&gt;hypothèses!$BX$3,$K1100&lt;=hypothèses!$BY$3),2,IF(AND($K1100&gt;hypothèses!$BX$4,$K1100&lt;=hypothèses!$BY$4),3,IF(AND($K1100&gt;hypothèses!$BX$5,$K1100&lt;=hypothèses!$BY$5),4,IF(AND($K1100&gt;hypothèses!$BX$6,$K1100&lt;=hypothèses!$BY$6),5,IF(AND($K1100&gt;hypothèses!$BX$7,$K1100&lt;=hypothèses!$BY$7),6,IF(AND($K1100&gt;hypothèses!$BX$8,$K1100&lt;=hypothèses!$BY$8),7,IF(AND($K1100&gt;hypothèses!$BX$9,$K1100&lt;=hypothèses!$BY$9),8,IF(AND($K1100&gt;hypothèses!$BX$10,$K1100&lt;=hypothèses!$BY$10),9,IF(AND($K1100&gt;hypothèses!$BX$11,$K1100&lt;=hypothèses!$BY$11),10,IF(Tableau1[[#This Row],[QF mens]]&gt;hypothèses!BH1109,10,"")))))))))))</f>
        <v>8</v>
      </c>
      <c r="N1100" s="49" t="s">
        <v>82</v>
      </c>
      <c r="O1100" s="49" t="s">
        <v>77</v>
      </c>
      <c r="P1100" s="49" t="s">
        <v>83</v>
      </c>
      <c r="Q1100" s="49" t="s">
        <v>82</v>
      </c>
      <c r="T1100">
        <v>0</v>
      </c>
      <c r="U1100" s="58" t="str" cm="1">
        <f t="array" ref="U110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100" s="58">
        <f>IF(R1100="Tarif Frais de dossier",30,IF(T1100&lt;0,0,IF(AND(D1100=hypothèses!$BR$2,R1100=hypothèses!$BI$1),IF(K1100&lt;=hypothèses!$BP$2,hypothèses!$BS$2,IF(K1100&gt;=hypothèses!$BQ$2,hypothèses!$BT$2,K1100*hypothèses!$BU$2)),IF(AND(D1100=hypothèses!$BR$3,R1100=hypothèses!$BI$1),IF(K1100&lt;=hypothèses!$BP$3,hypothèses!$BS$3,IF(K1100&gt;=hypothèses!$BQ$3,hypothèses!$BT$3,K1100*hypothèses!$BU$3)),IF(AND(D1100=hypothèses!$BR$5,R1100=hypothèses!$BJ$1),IF(K1100&lt;=hypothèses!$BP$5,hypothèses!$BS$5,IF(K1100&gt;=hypothèses!$BQ$5,hypothèses!$BT$5,K1100*hypothèses!$BU$5)),IF(AND(D1100=hypothèses!$BR$6,R1100=hypothèses!$BJ$1),IF(K1100&lt;=hypothèses!$BP$6,hypothèses!$BS$6,IF(K1100&gt;=hypothèses!$BQ$6,hypothèses!$BT$6,K1100*hypothèses!$BU$6)),IF(AND(D1100=hypothèses!$BR$8,R1100=hypothèses!$BK$1),IF(K1100&lt;=hypothèses!$BP$8,hypothèses!$BS$8,IF(K1100&gt;=hypothèses!$BQ$8,hypothèses!$BT$8,K1100*hypothèses!$BU$8)),IF(AND(D1100=hypothèses!$BR$9,R1100=hypothèses!$BK$1),IF(K1100&lt;=hypothèses!$BP$9,hypothèses!$BS$9,IF(K1100&gt;=hypothèses!$BQ$9,hypothèses!$BT$9,K1100*hypothèses!$BU$9)),IF(AND(D1100=hypothèses!$BR$11,R1100=hypothèses!$BL$1),IF(K1100&lt;=hypothèses!$BP$11,hypothèses!$BS$11,IF(K1100&gt;=hypothèses!$BQ$11,hypothèses!$BT$11,K1100*hypothèses!$BU$11)),IF(AND(D1100=hypothèses!$BR$12,R1100=hypothèses!$BL$1),IF(K1100&lt;=hypothèses!$BP$12,hypothèses!$BS$12,IF(K1100&gt;=hypothèses!$BQ$12,hypothèses!$BT$12,K1100*hypothèses!$BU$12)),IF(AND(D1100=hypothèses!$BR$14,R1100=hypothèses!$BM$1),IF(K1100&lt;=hypothèses!$BP$14,hypothèses!$BS$14,IF(K1100&gt;=hypothèses!$BQ$14,hypothèses!$BT$14,K1100*hypothèses!$BU$14)),IF(AND(D1100=hypothèses!$BR$15,R1100=hypothèses!$BM$1),IF(K1100&lt;=hypothèses!$BP$15,hypothèses!$BS$15,IF(K1100&gt;=hypothèses!$BQ$15,hypothèses!$BT$15,K1100*hypothèses!$BU$15)),IF(AND(D1100=hypothèses!$BR$17,R1100=hypothèses!$BN$1),IF(K1100&lt;=hypothèses!$BP$17,hypothèses!$BS$17,IF(K1100&gt;=hypothèses!$BQ$17,hypothèses!$BT$17,K1100*hypothèses!$BU$17)),IF(AND(D1100=hypothèses!$BR$18,R1100=hypothèses!$BN$1),IF(K1100&lt;=hypothèses!$BP$18,hypothèses!$BS$18,IF(K1100&gt;=hypothèses!$BQ$18,hypothèses!$BT$18,K1100*hypothèses!$BU$18)),0))))))))))))))</f>
        <v>0</v>
      </c>
      <c r="W1100" t="str" cm="1">
        <f t="array" ref="W1100">IFERROR(IF(T1100&lt;0,0,IF(R1100="tarif frais de dossier",30,K1100*INDEX(hypothèses!$CC$2:$CR$21,MATCH(1,(K1100&gt;=hypothèses!$BX$2:$BX$21)*(K1100&lt;hypothèses!$BY$2:$BY$21)*(D1100="Villeurbanne")+(K1100&gt;=hypothèses!$BX$12:$BX$21)*(K1100&lt;hypothèses!$BY$12:$BY$21)*(D1100="Hors Villeurbanne"),0),CHOOSE(MATCH(R1100,{"tarif eveil";"tarif courant";"tarif pratiques collectives";"tarif troisième cycle renforcé PPES";"tarif cumul";"tarif location"},0),1,4,7,10,13,16)))),"")</f>
        <v/>
      </c>
    </row>
    <row r="1101" spans="1:23">
      <c r="A1101" s="72" t="s">
        <v>71</v>
      </c>
      <c r="B1101" s="72" t="s">
        <v>72</v>
      </c>
      <c r="C1101" s="72" t="s">
        <v>73</v>
      </c>
      <c r="D1101" t="s">
        <v>70</v>
      </c>
      <c r="E1101" s="59">
        <v>53909</v>
      </c>
      <c r="F1101">
        <v>22</v>
      </c>
      <c r="G1101">
        <v>2.5</v>
      </c>
      <c r="H1101">
        <f>IF(Tableau1[[#This Row],[Tranche RFR]]&gt;=2,Tableau1[[#This Row],[Tranche RFR]]-1,Tableau1[[#This Row],[Tranche RFR]])</f>
        <v>21</v>
      </c>
      <c r="I1101">
        <f>Tableau1[[#This Row],[RFR]]/Tableau1[[#This Row],[nb parts sans couple]]</f>
        <v>2567.0952380952381</v>
      </c>
      <c r="J1101" t="s">
        <v>77</v>
      </c>
      <c r="K1101" s="4">
        <f t="shared" si="17"/>
        <v>1796.9666666666665</v>
      </c>
      <c r="L1101" s="49">
        <f>IF($K1101&lt;=hypothèses!$BG$2,1,IF(AND($K1101&gt;hypothèses!$BF$3,$K1101&lt;=hypothèses!$BG$3),2,IF(AND($K1101&gt;hypothèses!$BF$4,$K1101&lt;=hypothèses!$BG$4),3,IF(AND($K1101&gt;hypothèses!$BF$5,$K1101&lt;=hypothèses!$BG$5),4,IF(AND($K1101&gt;hypothèses!$BF$6,$K1101&lt;=hypothèses!$BG$6),5,IF(AND($K1101&gt;hypothèses!$BF$7,$K1101&lt;=hypothèses!$BG$7),6,IF(AND($K1101&gt;hypothèses!$BF$8,$K1101&lt;=hypothèses!$BG$8),7,IF(AND($K1101&gt;hypothèses!$BF$9,$K1101&lt;=hypothèses!$BG$9),8,IF(AND($K1101&gt;hypothèses!$BF$10,$K1101&lt;=hypothèses!$BG$10),9,IF(AND($K1101&gt;hypothèses!$BF$11,$K1101&lt;=hypothèses!$BG$11),10,IF(Tableau1[[#This Row],[QF mens]]&gt;hypothèses!BG1110,10,"")))))))))))</f>
        <v>8</v>
      </c>
      <c r="M1101" s="49">
        <f>IF($K1101&lt;=hypothèses!$BY$2,1,IF(AND($K1101&gt;hypothèses!$BX$3,$K1101&lt;=hypothèses!$BY$3),2,IF(AND($K1101&gt;hypothèses!$BX$4,$K1101&lt;=hypothèses!$BY$4),3,IF(AND($K1101&gt;hypothèses!$BX$5,$K1101&lt;=hypothèses!$BY$5),4,IF(AND($K1101&gt;hypothèses!$BX$6,$K1101&lt;=hypothèses!$BY$6),5,IF(AND($K1101&gt;hypothèses!$BX$7,$K1101&lt;=hypothèses!$BY$7),6,IF(AND($K1101&gt;hypothèses!$BX$8,$K1101&lt;=hypothèses!$BY$8),7,IF(AND($K1101&gt;hypothèses!$BX$9,$K1101&lt;=hypothèses!$BY$9),8,IF(AND($K1101&gt;hypothèses!$BX$10,$K1101&lt;=hypothèses!$BY$10),9,IF(AND($K1101&gt;hypothèses!$BX$11,$K1101&lt;=hypothèses!$BY$11),10,IF(Tableau1[[#This Row],[QF mens]]&gt;hypothèses!BH1110,10,"")))))))))))</f>
        <v>8</v>
      </c>
      <c r="N1101" s="49" t="s">
        <v>82</v>
      </c>
      <c r="O1101" s="49" t="s">
        <v>77</v>
      </c>
      <c r="P1101" s="49" t="s">
        <v>83</v>
      </c>
      <c r="Q1101" s="49" t="s">
        <v>82</v>
      </c>
      <c r="T1101">
        <v>0</v>
      </c>
      <c r="U1101" s="58" t="str" cm="1">
        <f t="array" ref="U110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101" s="58">
        <f>IF(R1101="Tarif Frais de dossier",30,IF(T1101&lt;0,0,IF(AND(D1101=hypothèses!$BR$2,R1101=hypothèses!$BI$1),IF(K1101&lt;=hypothèses!$BP$2,hypothèses!$BS$2,IF(K1101&gt;=hypothèses!$BQ$2,hypothèses!$BT$2,K1101*hypothèses!$BU$2)),IF(AND(D1101=hypothèses!$BR$3,R1101=hypothèses!$BI$1),IF(K1101&lt;=hypothèses!$BP$3,hypothèses!$BS$3,IF(K1101&gt;=hypothèses!$BQ$3,hypothèses!$BT$3,K1101*hypothèses!$BU$3)),IF(AND(D1101=hypothèses!$BR$5,R1101=hypothèses!$BJ$1),IF(K1101&lt;=hypothèses!$BP$5,hypothèses!$BS$5,IF(K1101&gt;=hypothèses!$BQ$5,hypothèses!$BT$5,K1101*hypothèses!$BU$5)),IF(AND(D1101=hypothèses!$BR$6,R1101=hypothèses!$BJ$1),IF(K1101&lt;=hypothèses!$BP$6,hypothèses!$BS$6,IF(K1101&gt;=hypothèses!$BQ$6,hypothèses!$BT$6,K1101*hypothèses!$BU$6)),IF(AND(D1101=hypothèses!$BR$8,R1101=hypothèses!$BK$1),IF(K1101&lt;=hypothèses!$BP$8,hypothèses!$BS$8,IF(K1101&gt;=hypothèses!$BQ$8,hypothèses!$BT$8,K1101*hypothèses!$BU$8)),IF(AND(D1101=hypothèses!$BR$9,R1101=hypothèses!$BK$1),IF(K1101&lt;=hypothèses!$BP$9,hypothèses!$BS$9,IF(K1101&gt;=hypothèses!$BQ$9,hypothèses!$BT$9,K1101*hypothèses!$BU$9)),IF(AND(D1101=hypothèses!$BR$11,R1101=hypothèses!$BL$1),IF(K1101&lt;=hypothèses!$BP$11,hypothèses!$BS$11,IF(K1101&gt;=hypothèses!$BQ$11,hypothèses!$BT$11,K1101*hypothèses!$BU$11)),IF(AND(D1101=hypothèses!$BR$12,R1101=hypothèses!$BL$1),IF(K1101&lt;=hypothèses!$BP$12,hypothèses!$BS$12,IF(K1101&gt;=hypothèses!$BQ$12,hypothèses!$BT$12,K1101*hypothèses!$BU$12)),IF(AND(D1101=hypothèses!$BR$14,R1101=hypothèses!$BM$1),IF(K1101&lt;=hypothèses!$BP$14,hypothèses!$BS$14,IF(K1101&gt;=hypothèses!$BQ$14,hypothèses!$BT$14,K1101*hypothèses!$BU$14)),IF(AND(D1101=hypothèses!$BR$15,R1101=hypothèses!$BM$1),IF(K1101&lt;=hypothèses!$BP$15,hypothèses!$BS$15,IF(K1101&gt;=hypothèses!$BQ$15,hypothèses!$BT$15,K1101*hypothèses!$BU$15)),IF(AND(D1101=hypothèses!$BR$17,R1101=hypothèses!$BN$1),IF(K1101&lt;=hypothèses!$BP$17,hypothèses!$BS$17,IF(K1101&gt;=hypothèses!$BQ$17,hypothèses!$BT$17,K1101*hypothèses!$BU$17)),IF(AND(D1101=hypothèses!$BR$18,R1101=hypothèses!$BN$1),IF(K1101&lt;=hypothèses!$BP$18,hypothèses!$BS$18,IF(K1101&gt;=hypothèses!$BQ$18,hypothèses!$BT$18,K1101*hypothèses!$BU$18)),0))))))))))))))</f>
        <v>0</v>
      </c>
      <c r="W1101" t="str" cm="1">
        <f t="array" ref="W1101">IFERROR(IF(T1101&lt;0,0,IF(R1101="tarif frais de dossier",30,K1101*INDEX(hypothèses!$CC$2:$CR$21,MATCH(1,(K1101&gt;=hypothèses!$BX$2:$BX$21)*(K1101&lt;hypothèses!$BY$2:$BY$21)*(D1101="Villeurbanne")+(K1101&gt;=hypothèses!$BX$12:$BX$21)*(K1101&lt;hypothèses!$BY$12:$BY$21)*(D1101="Hors Villeurbanne"),0),CHOOSE(MATCH(R1101,{"tarif eveil";"tarif courant";"tarif pratiques collectives";"tarif troisième cycle renforcé PPES";"tarif cumul";"tarif location"},0),1,4,7,10,13,16)))),"")</f>
        <v/>
      </c>
    </row>
    <row r="1102" spans="1:23">
      <c r="A1102" s="71" t="s">
        <v>71</v>
      </c>
      <c r="B1102" s="71" t="s">
        <v>72</v>
      </c>
      <c r="C1102" s="71" t="s">
        <v>73</v>
      </c>
      <c r="D1102" t="s">
        <v>70</v>
      </c>
      <c r="E1102" s="59">
        <v>53909</v>
      </c>
      <c r="F1102">
        <v>22</v>
      </c>
      <c r="G1102">
        <v>2.5</v>
      </c>
      <c r="H1102">
        <f>IF(Tableau1[[#This Row],[Tranche RFR]]&gt;=2,Tableau1[[#This Row],[Tranche RFR]]-1,Tableau1[[#This Row],[Tranche RFR]])</f>
        <v>21</v>
      </c>
      <c r="I1102">
        <f>Tableau1[[#This Row],[RFR]]/Tableau1[[#This Row],[nb parts sans couple]]</f>
        <v>2567.0952380952381</v>
      </c>
      <c r="J1102" t="s">
        <v>77</v>
      </c>
      <c r="K1102" s="4">
        <f t="shared" si="17"/>
        <v>1796.9666666666665</v>
      </c>
      <c r="L1102" s="49">
        <f>IF($K1102&lt;=hypothèses!$BG$2,1,IF(AND($K1102&gt;hypothèses!$BF$3,$K1102&lt;=hypothèses!$BG$3),2,IF(AND($K1102&gt;hypothèses!$BF$4,$K1102&lt;=hypothèses!$BG$4),3,IF(AND($K1102&gt;hypothèses!$BF$5,$K1102&lt;=hypothèses!$BG$5),4,IF(AND($K1102&gt;hypothèses!$BF$6,$K1102&lt;=hypothèses!$BG$6),5,IF(AND($K1102&gt;hypothèses!$BF$7,$K1102&lt;=hypothèses!$BG$7),6,IF(AND($K1102&gt;hypothèses!$BF$8,$K1102&lt;=hypothèses!$BG$8),7,IF(AND($K1102&gt;hypothèses!$BF$9,$K1102&lt;=hypothèses!$BG$9),8,IF(AND($K1102&gt;hypothèses!$BF$10,$K1102&lt;=hypothèses!$BG$10),9,IF(AND($K1102&gt;hypothèses!$BF$11,$K1102&lt;=hypothèses!$BG$11),10,IF(Tableau1[[#This Row],[QF mens]]&gt;hypothèses!BG1111,10,"")))))))))))</f>
        <v>8</v>
      </c>
      <c r="M1102" s="49">
        <f>IF($K1102&lt;=hypothèses!$BY$2,1,IF(AND($K1102&gt;hypothèses!$BX$3,$K1102&lt;=hypothèses!$BY$3),2,IF(AND($K1102&gt;hypothèses!$BX$4,$K1102&lt;=hypothèses!$BY$4),3,IF(AND($K1102&gt;hypothèses!$BX$5,$K1102&lt;=hypothèses!$BY$5),4,IF(AND($K1102&gt;hypothèses!$BX$6,$K1102&lt;=hypothèses!$BY$6),5,IF(AND($K1102&gt;hypothèses!$BX$7,$K1102&lt;=hypothèses!$BY$7),6,IF(AND($K1102&gt;hypothèses!$BX$8,$K1102&lt;=hypothèses!$BY$8),7,IF(AND($K1102&gt;hypothèses!$BX$9,$K1102&lt;=hypothèses!$BY$9),8,IF(AND($K1102&gt;hypothèses!$BX$10,$K1102&lt;=hypothèses!$BY$10),9,IF(AND($K1102&gt;hypothèses!$BX$11,$K1102&lt;=hypothèses!$BY$11),10,IF(Tableau1[[#This Row],[QF mens]]&gt;hypothèses!BH1111,10,"")))))))))))</f>
        <v>8</v>
      </c>
      <c r="N1102" s="49" t="s">
        <v>82</v>
      </c>
      <c r="O1102" s="49" t="s">
        <v>77</v>
      </c>
      <c r="P1102" s="49" t="s">
        <v>83</v>
      </c>
      <c r="Q1102" s="49" t="s">
        <v>82</v>
      </c>
      <c r="T1102">
        <v>0</v>
      </c>
      <c r="U1102" s="58" t="str" cm="1">
        <f t="array" ref="U110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102" s="58">
        <f>IF(R1102="Tarif Frais de dossier",30,IF(T1102&lt;0,0,IF(AND(D1102=hypothèses!$BR$2,R1102=hypothèses!$BI$1),IF(K1102&lt;=hypothèses!$BP$2,hypothèses!$BS$2,IF(K1102&gt;=hypothèses!$BQ$2,hypothèses!$BT$2,K1102*hypothèses!$BU$2)),IF(AND(D1102=hypothèses!$BR$3,R1102=hypothèses!$BI$1),IF(K1102&lt;=hypothèses!$BP$3,hypothèses!$BS$3,IF(K1102&gt;=hypothèses!$BQ$3,hypothèses!$BT$3,K1102*hypothèses!$BU$3)),IF(AND(D1102=hypothèses!$BR$5,R1102=hypothèses!$BJ$1),IF(K1102&lt;=hypothèses!$BP$5,hypothèses!$BS$5,IF(K1102&gt;=hypothèses!$BQ$5,hypothèses!$BT$5,K1102*hypothèses!$BU$5)),IF(AND(D1102=hypothèses!$BR$6,R1102=hypothèses!$BJ$1),IF(K1102&lt;=hypothèses!$BP$6,hypothèses!$BS$6,IF(K1102&gt;=hypothèses!$BQ$6,hypothèses!$BT$6,K1102*hypothèses!$BU$6)),IF(AND(D1102=hypothèses!$BR$8,R1102=hypothèses!$BK$1),IF(K1102&lt;=hypothèses!$BP$8,hypothèses!$BS$8,IF(K1102&gt;=hypothèses!$BQ$8,hypothèses!$BT$8,K1102*hypothèses!$BU$8)),IF(AND(D1102=hypothèses!$BR$9,R1102=hypothèses!$BK$1),IF(K1102&lt;=hypothèses!$BP$9,hypothèses!$BS$9,IF(K1102&gt;=hypothèses!$BQ$9,hypothèses!$BT$9,K1102*hypothèses!$BU$9)),IF(AND(D1102=hypothèses!$BR$11,R1102=hypothèses!$BL$1),IF(K1102&lt;=hypothèses!$BP$11,hypothèses!$BS$11,IF(K1102&gt;=hypothèses!$BQ$11,hypothèses!$BT$11,K1102*hypothèses!$BU$11)),IF(AND(D1102=hypothèses!$BR$12,R1102=hypothèses!$BL$1),IF(K1102&lt;=hypothèses!$BP$12,hypothèses!$BS$12,IF(K1102&gt;=hypothèses!$BQ$12,hypothèses!$BT$12,K1102*hypothèses!$BU$12)),IF(AND(D1102=hypothèses!$BR$14,R1102=hypothèses!$BM$1),IF(K1102&lt;=hypothèses!$BP$14,hypothèses!$BS$14,IF(K1102&gt;=hypothèses!$BQ$14,hypothèses!$BT$14,K1102*hypothèses!$BU$14)),IF(AND(D1102=hypothèses!$BR$15,R1102=hypothèses!$BM$1),IF(K1102&lt;=hypothèses!$BP$15,hypothèses!$BS$15,IF(K1102&gt;=hypothèses!$BQ$15,hypothèses!$BT$15,K1102*hypothèses!$BU$15)),IF(AND(D1102=hypothèses!$BR$17,R1102=hypothèses!$BN$1),IF(K1102&lt;=hypothèses!$BP$17,hypothèses!$BS$17,IF(K1102&gt;=hypothèses!$BQ$17,hypothèses!$BT$17,K1102*hypothèses!$BU$17)),IF(AND(D1102=hypothèses!$BR$18,R1102=hypothèses!$BN$1),IF(K1102&lt;=hypothèses!$BP$18,hypothèses!$BS$18,IF(K1102&gt;=hypothèses!$BQ$18,hypothèses!$BT$18,K1102*hypothèses!$BU$18)),0))))))))))))))</f>
        <v>0</v>
      </c>
      <c r="W1102" t="str" cm="1">
        <f t="array" ref="W1102">IFERROR(IF(T1102&lt;0,0,IF(R1102="tarif frais de dossier",30,K1102*INDEX(hypothèses!$CC$2:$CR$21,MATCH(1,(K1102&gt;=hypothèses!$BX$2:$BX$21)*(K1102&lt;hypothèses!$BY$2:$BY$21)*(D1102="Villeurbanne")+(K1102&gt;=hypothèses!$BX$12:$BX$21)*(K1102&lt;hypothèses!$BY$12:$BY$21)*(D1102="Hors Villeurbanne"),0),CHOOSE(MATCH(R1102,{"tarif eveil";"tarif courant";"tarif pratiques collectives";"tarif troisième cycle renforcé PPES";"tarif cumul";"tarif location"},0),1,4,7,10,13,16)))),"")</f>
        <v/>
      </c>
    </row>
    <row r="1103" spans="1:23">
      <c r="A1103" s="72" t="s">
        <v>71</v>
      </c>
      <c r="B1103" s="72" t="s">
        <v>72</v>
      </c>
      <c r="C1103" s="72" t="s">
        <v>73</v>
      </c>
      <c r="D1103" t="s">
        <v>70</v>
      </c>
      <c r="E1103" s="59">
        <v>53909</v>
      </c>
      <c r="F1103">
        <v>22</v>
      </c>
      <c r="G1103">
        <v>2.5</v>
      </c>
      <c r="H1103">
        <f>IF(Tableau1[[#This Row],[Tranche RFR]]&gt;=2,Tableau1[[#This Row],[Tranche RFR]]-1,Tableau1[[#This Row],[Tranche RFR]])</f>
        <v>21</v>
      </c>
      <c r="I1103">
        <f>Tableau1[[#This Row],[RFR]]/Tableau1[[#This Row],[nb parts sans couple]]</f>
        <v>2567.0952380952381</v>
      </c>
      <c r="J1103" t="s">
        <v>77</v>
      </c>
      <c r="K1103" s="4">
        <f t="shared" si="17"/>
        <v>1796.9666666666665</v>
      </c>
      <c r="L1103" s="49">
        <f>IF($K1103&lt;=hypothèses!$BG$2,1,IF(AND($K1103&gt;hypothèses!$BF$3,$K1103&lt;=hypothèses!$BG$3),2,IF(AND($K1103&gt;hypothèses!$BF$4,$K1103&lt;=hypothèses!$BG$4),3,IF(AND($K1103&gt;hypothèses!$BF$5,$K1103&lt;=hypothèses!$BG$5),4,IF(AND($K1103&gt;hypothèses!$BF$6,$K1103&lt;=hypothèses!$BG$6),5,IF(AND($K1103&gt;hypothèses!$BF$7,$K1103&lt;=hypothèses!$BG$7),6,IF(AND($K1103&gt;hypothèses!$BF$8,$K1103&lt;=hypothèses!$BG$8),7,IF(AND($K1103&gt;hypothèses!$BF$9,$K1103&lt;=hypothèses!$BG$9),8,IF(AND($K1103&gt;hypothèses!$BF$10,$K1103&lt;=hypothèses!$BG$10),9,IF(AND($K1103&gt;hypothèses!$BF$11,$K1103&lt;=hypothèses!$BG$11),10,IF(Tableau1[[#This Row],[QF mens]]&gt;hypothèses!BG1112,10,"")))))))))))</f>
        <v>8</v>
      </c>
      <c r="M1103" s="49">
        <f>IF($K1103&lt;=hypothèses!$BY$2,1,IF(AND($K1103&gt;hypothèses!$BX$3,$K1103&lt;=hypothèses!$BY$3),2,IF(AND($K1103&gt;hypothèses!$BX$4,$K1103&lt;=hypothèses!$BY$4),3,IF(AND($K1103&gt;hypothèses!$BX$5,$K1103&lt;=hypothèses!$BY$5),4,IF(AND($K1103&gt;hypothèses!$BX$6,$K1103&lt;=hypothèses!$BY$6),5,IF(AND($K1103&gt;hypothèses!$BX$7,$K1103&lt;=hypothèses!$BY$7),6,IF(AND($K1103&gt;hypothèses!$BX$8,$K1103&lt;=hypothèses!$BY$8),7,IF(AND($K1103&gt;hypothèses!$BX$9,$K1103&lt;=hypothèses!$BY$9),8,IF(AND($K1103&gt;hypothèses!$BX$10,$K1103&lt;=hypothèses!$BY$10),9,IF(AND($K1103&gt;hypothèses!$BX$11,$K1103&lt;=hypothèses!$BY$11),10,IF(Tableau1[[#This Row],[QF mens]]&gt;hypothèses!BH1112,10,"")))))))))))</f>
        <v>8</v>
      </c>
      <c r="N1103" s="49" t="s">
        <v>82</v>
      </c>
      <c r="O1103" s="49" t="s">
        <v>77</v>
      </c>
      <c r="P1103" s="49" t="s">
        <v>83</v>
      </c>
      <c r="Q1103" s="49" t="s">
        <v>82</v>
      </c>
      <c r="T1103">
        <v>0</v>
      </c>
      <c r="U1103" s="58" t="str" cm="1">
        <f t="array" ref="U110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103" s="58">
        <f>IF(R1103="Tarif Frais de dossier",30,IF(T1103&lt;0,0,IF(AND(D1103=hypothèses!$BR$2,R1103=hypothèses!$BI$1),IF(K1103&lt;=hypothèses!$BP$2,hypothèses!$BS$2,IF(K1103&gt;=hypothèses!$BQ$2,hypothèses!$BT$2,K1103*hypothèses!$BU$2)),IF(AND(D1103=hypothèses!$BR$3,R1103=hypothèses!$BI$1),IF(K1103&lt;=hypothèses!$BP$3,hypothèses!$BS$3,IF(K1103&gt;=hypothèses!$BQ$3,hypothèses!$BT$3,K1103*hypothèses!$BU$3)),IF(AND(D1103=hypothèses!$BR$5,R1103=hypothèses!$BJ$1),IF(K1103&lt;=hypothèses!$BP$5,hypothèses!$BS$5,IF(K1103&gt;=hypothèses!$BQ$5,hypothèses!$BT$5,K1103*hypothèses!$BU$5)),IF(AND(D1103=hypothèses!$BR$6,R1103=hypothèses!$BJ$1),IF(K1103&lt;=hypothèses!$BP$6,hypothèses!$BS$6,IF(K1103&gt;=hypothèses!$BQ$6,hypothèses!$BT$6,K1103*hypothèses!$BU$6)),IF(AND(D1103=hypothèses!$BR$8,R1103=hypothèses!$BK$1),IF(K1103&lt;=hypothèses!$BP$8,hypothèses!$BS$8,IF(K1103&gt;=hypothèses!$BQ$8,hypothèses!$BT$8,K1103*hypothèses!$BU$8)),IF(AND(D1103=hypothèses!$BR$9,R1103=hypothèses!$BK$1),IF(K1103&lt;=hypothèses!$BP$9,hypothèses!$BS$9,IF(K1103&gt;=hypothèses!$BQ$9,hypothèses!$BT$9,K1103*hypothèses!$BU$9)),IF(AND(D1103=hypothèses!$BR$11,R1103=hypothèses!$BL$1),IF(K1103&lt;=hypothèses!$BP$11,hypothèses!$BS$11,IF(K1103&gt;=hypothèses!$BQ$11,hypothèses!$BT$11,K1103*hypothèses!$BU$11)),IF(AND(D1103=hypothèses!$BR$12,R1103=hypothèses!$BL$1),IF(K1103&lt;=hypothèses!$BP$12,hypothèses!$BS$12,IF(K1103&gt;=hypothèses!$BQ$12,hypothèses!$BT$12,K1103*hypothèses!$BU$12)),IF(AND(D1103=hypothèses!$BR$14,R1103=hypothèses!$BM$1),IF(K1103&lt;=hypothèses!$BP$14,hypothèses!$BS$14,IF(K1103&gt;=hypothèses!$BQ$14,hypothèses!$BT$14,K1103*hypothèses!$BU$14)),IF(AND(D1103=hypothèses!$BR$15,R1103=hypothèses!$BM$1),IF(K1103&lt;=hypothèses!$BP$15,hypothèses!$BS$15,IF(K1103&gt;=hypothèses!$BQ$15,hypothèses!$BT$15,K1103*hypothèses!$BU$15)),IF(AND(D1103=hypothèses!$BR$17,R1103=hypothèses!$BN$1),IF(K1103&lt;=hypothèses!$BP$17,hypothèses!$BS$17,IF(K1103&gt;=hypothèses!$BQ$17,hypothèses!$BT$17,K1103*hypothèses!$BU$17)),IF(AND(D1103=hypothèses!$BR$18,R1103=hypothèses!$BN$1),IF(K1103&lt;=hypothèses!$BP$18,hypothèses!$BS$18,IF(K1103&gt;=hypothèses!$BQ$18,hypothèses!$BT$18,K1103*hypothèses!$BU$18)),0))))))))))))))</f>
        <v>0</v>
      </c>
      <c r="W1103" t="str" cm="1">
        <f t="array" ref="W1103">IFERROR(IF(T1103&lt;0,0,IF(R1103="tarif frais de dossier",30,K1103*INDEX(hypothèses!$CC$2:$CR$21,MATCH(1,(K1103&gt;=hypothèses!$BX$2:$BX$21)*(K1103&lt;hypothèses!$BY$2:$BY$21)*(D1103="Villeurbanne")+(K1103&gt;=hypothèses!$BX$12:$BX$21)*(K1103&lt;hypothèses!$BY$12:$BY$21)*(D1103="Hors Villeurbanne"),0),CHOOSE(MATCH(R1103,{"tarif eveil";"tarif courant";"tarif pratiques collectives";"tarif troisième cycle renforcé PPES";"tarif cumul";"tarif location"},0),1,4,7,10,13,16)))),"")</f>
        <v/>
      </c>
    </row>
    <row r="1104" spans="1:23">
      <c r="A1104" s="71" t="s">
        <v>71</v>
      </c>
      <c r="B1104" s="71" t="s">
        <v>72</v>
      </c>
      <c r="C1104" s="71" t="s">
        <v>73</v>
      </c>
      <c r="D1104" t="s">
        <v>70</v>
      </c>
      <c r="E1104" s="59">
        <v>1482</v>
      </c>
      <c r="F1104">
        <v>1</v>
      </c>
      <c r="G1104">
        <v>1.5</v>
      </c>
      <c r="H1104">
        <f>IF(Tableau1[[#This Row],[Tranche RFR]]&gt;=2,Tableau1[[#This Row],[Tranche RFR]]-1,Tableau1[[#This Row],[Tranche RFR]])</f>
        <v>1</v>
      </c>
      <c r="I1104">
        <f>Tableau1[[#This Row],[RFR]]/Tableau1[[#This Row],[nb parts sans couple]]</f>
        <v>1482</v>
      </c>
      <c r="J1104" t="s">
        <v>77</v>
      </c>
      <c r="K1104" s="4">
        <f t="shared" si="17"/>
        <v>82.333333333333329</v>
      </c>
      <c r="L1104" s="49">
        <f>IF($K1104&lt;=hypothèses!$BG$2,1,IF(AND($K1104&gt;hypothèses!$BF$3,$K1104&lt;=hypothèses!$BG$3),2,IF(AND($K1104&gt;hypothèses!$BF$4,$K1104&lt;=hypothèses!$BG$4),3,IF(AND($K1104&gt;hypothèses!$BF$5,$K1104&lt;=hypothèses!$BG$5),4,IF(AND($K1104&gt;hypothèses!$BF$6,$K1104&lt;=hypothèses!$BG$6),5,IF(AND($K1104&gt;hypothèses!$BF$7,$K1104&lt;=hypothèses!$BG$7),6,IF(AND($K1104&gt;hypothèses!$BF$8,$K1104&lt;=hypothèses!$BG$8),7,IF(AND($K1104&gt;hypothèses!$BF$9,$K1104&lt;=hypothèses!$BG$9),8,IF(AND($K1104&gt;hypothèses!$BF$10,$K1104&lt;=hypothèses!$BG$10),9,IF(AND($K1104&gt;hypothèses!$BF$11,$K1104&lt;=hypothèses!$BG$11),10,IF(Tableau1[[#This Row],[QF mens]]&gt;hypothèses!BG1113,10,"")))))))))))</f>
        <v>1</v>
      </c>
      <c r="M1104" s="49">
        <f>IF($K1104&lt;=hypothèses!$BY$2,1,IF(AND($K1104&gt;hypothèses!$BX$3,$K1104&lt;=hypothèses!$BY$3),2,IF(AND($K1104&gt;hypothèses!$BX$4,$K1104&lt;=hypothèses!$BY$4),3,IF(AND($K1104&gt;hypothèses!$BX$5,$K1104&lt;=hypothèses!$BY$5),4,IF(AND($K1104&gt;hypothèses!$BX$6,$K1104&lt;=hypothèses!$BY$6),5,IF(AND($K1104&gt;hypothèses!$BX$7,$K1104&lt;=hypothèses!$BY$7),6,IF(AND($K1104&gt;hypothèses!$BX$8,$K1104&lt;=hypothèses!$BY$8),7,IF(AND($K1104&gt;hypothèses!$BX$9,$K1104&lt;=hypothèses!$BY$9),8,IF(AND($K1104&gt;hypothèses!$BX$10,$K1104&lt;=hypothèses!$BY$10),9,IF(AND($K1104&gt;hypothèses!$BX$11,$K1104&lt;=hypothèses!$BY$11),10,IF(Tableau1[[#This Row],[QF mens]]&gt;hypothèses!BH1113,10,"")))))))))))</f>
        <v>1</v>
      </c>
      <c r="N1104" s="49" t="s">
        <v>82</v>
      </c>
      <c r="O1104" s="49" t="s">
        <v>77</v>
      </c>
      <c r="P1104" s="49" t="s">
        <v>83</v>
      </c>
      <c r="Q1104" s="49" t="s">
        <v>82</v>
      </c>
      <c r="R1104" t="s">
        <v>12</v>
      </c>
      <c r="S1104">
        <v>1.1000000000000001</v>
      </c>
      <c r="T1104">
        <v>870.1</v>
      </c>
      <c r="U1104" s="58" cm="1">
        <f t="array" ref="U110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870.1</v>
      </c>
      <c r="V1104" s="58">
        <f>IF(R1104="Tarif Frais de dossier",30,IF(T1104&lt;0,0,IF(AND(D1104=hypothèses!$BR$2,R1104=hypothèses!$BI$1),IF(K1104&lt;=hypothèses!$BP$2,hypothèses!$BS$2,IF(K1104&gt;=hypothèses!$BQ$2,hypothèses!$BT$2,K1104*hypothèses!$BU$2)),IF(AND(D1104=hypothèses!$BR$3,R1104=hypothèses!$BI$1),IF(K1104&lt;=hypothèses!$BP$3,hypothèses!$BS$3,IF(K1104&gt;=hypothèses!$BQ$3,hypothèses!$BT$3,K1104*hypothèses!$BU$3)),IF(AND(D1104=hypothèses!$BR$5,R1104=hypothèses!$BJ$1),IF(K1104&lt;=hypothèses!$BP$5,hypothèses!$BS$5,IF(K1104&gt;=hypothèses!$BQ$5,hypothèses!$BT$5,K1104*hypothèses!$BU$5)),IF(AND(D1104=hypothèses!$BR$6,R1104=hypothèses!$BJ$1),IF(K1104&lt;=hypothèses!$BP$6,hypothèses!$BS$6,IF(K1104&gt;=hypothèses!$BQ$6,hypothèses!$BT$6,K1104*hypothèses!$BU$6)),IF(AND(D1104=hypothèses!$BR$8,R1104=hypothèses!$BK$1),IF(K1104&lt;=hypothèses!$BP$8,hypothèses!$BS$8,IF(K1104&gt;=hypothèses!$BQ$8,hypothèses!$BT$8,K1104*hypothèses!$BU$8)),IF(AND(D1104=hypothèses!$BR$9,R1104=hypothèses!$BK$1),IF(K1104&lt;=hypothèses!$BP$9,hypothèses!$BS$9,IF(K1104&gt;=hypothèses!$BQ$9,hypothèses!$BT$9,K1104*hypothèses!$BU$9)),IF(AND(D1104=hypothèses!$BR$11,R1104=hypothèses!$BL$1),IF(K1104&lt;=hypothèses!$BP$11,hypothèses!$BS$11,IF(K1104&gt;=hypothèses!$BQ$11,hypothèses!$BT$11,K1104*hypothèses!$BU$11)),IF(AND(D1104=hypothèses!$BR$12,R1104=hypothèses!$BL$1),IF(K1104&lt;=hypothèses!$BP$12,hypothèses!$BS$12,IF(K1104&gt;=hypothèses!$BQ$12,hypothèses!$BT$12,K1104*hypothèses!$BU$12)),IF(AND(D1104=hypothèses!$BR$14,R1104=hypothèses!$BM$1),IF(K1104&lt;=hypothèses!$BP$14,hypothèses!$BS$14,IF(K1104&gt;=hypothèses!$BQ$14,hypothèses!$BT$14,K1104*hypothèses!$BU$14)),IF(AND(D1104=hypothèses!$BR$15,R1104=hypothèses!$BM$1),IF(K1104&lt;=hypothèses!$BP$15,hypothèses!$BS$15,IF(K1104&gt;=hypothèses!$BQ$15,hypothèses!$BT$15,K1104*hypothèses!$BU$15)),IF(AND(D1104=hypothèses!$BR$17,R1104=hypothèses!$BN$1),IF(K1104&lt;=hypothèses!$BP$17,hypothèses!$BS$17,IF(K1104&gt;=hypothèses!$BQ$17,hypothèses!$BT$17,K1104*hypothèses!$BU$17)),IF(AND(D1104=hypothèses!$BR$18,R1104=hypothèses!$BN$1),IF(K1104&lt;=hypothèses!$BP$18,hypothèses!$BS$18,IF(K1104&gt;=hypothèses!$BQ$18,hypothèses!$BT$18,K1104*hypothèses!$BU$18)),0))))))))))))))</f>
        <v>791</v>
      </c>
      <c r="W1104" t="str" cm="1">
        <f t="array" ref="W1104">IFERROR(IF(T1104&lt;0,0,IF(R1104="tarif frais de dossier",30,K1104*INDEX(hypothèses!$CC$2:$CR$21,MATCH(1,(K1104&gt;=hypothèses!$BX$2:$BX$21)*(K1104&lt;hypothèses!$BY$2:$BY$21)*(D1104="Villeurbanne")+(K1104&gt;=hypothèses!$BX$12:$BX$21)*(K1104&lt;hypothèses!$BY$12:$BY$21)*(D1104="Hors Villeurbanne"),0),CHOOSE(MATCH(R1104,{"tarif eveil";"tarif courant";"tarif pratiques collectives";"tarif troisième cycle renforcé PPES";"tarif cumul";"tarif location"},0),1,4,7,10,13,16)))),"")</f>
        <v/>
      </c>
    </row>
    <row r="1105" spans="1:23">
      <c r="A1105" s="72" t="s">
        <v>71</v>
      </c>
      <c r="B1105" s="72" t="s">
        <v>72</v>
      </c>
      <c r="C1105" s="72" t="s">
        <v>73</v>
      </c>
      <c r="D1105" t="s">
        <v>70</v>
      </c>
      <c r="E1105" s="59">
        <v>51523</v>
      </c>
      <c r="F1105">
        <v>21</v>
      </c>
      <c r="G1105">
        <v>3</v>
      </c>
      <c r="H1105">
        <f>IF(Tableau1[[#This Row],[Tranche RFR]]&gt;=2,Tableau1[[#This Row],[Tranche RFR]]-1,Tableau1[[#This Row],[Tranche RFR]])</f>
        <v>20</v>
      </c>
      <c r="I1105">
        <f>Tableau1[[#This Row],[RFR]]/Tableau1[[#This Row],[nb parts sans couple]]</f>
        <v>2576.15</v>
      </c>
      <c r="J1105" t="s">
        <v>77</v>
      </c>
      <c r="K1105" s="4">
        <f t="shared" si="17"/>
        <v>1431.1944444444443</v>
      </c>
      <c r="L1105" s="49">
        <f>IF($K1105&lt;=hypothèses!$BG$2,1,IF(AND($K1105&gt;hypothèses!$BF$3,$K1105&lt;=hypothèses!$BG$3),2,IF(AND($K1105&gt;hypothèses!$BF$4,$K1105&lt;=hypothèses!$BG$4),3,IF(AND($K1105&gt;hypothèses!$BF$5,$K1105&lt;=hypothèses!$BG$5),4,IF(AND($K1105&gt;hypothèses!$BF$6,$K1105&lt;=hypothèses!$BG$6),5,IF(AND($K1105&gt;hypothèses!$BF$7,$K1105&lt;=hypothèses!$BG$7),6,IF(AND($K1105&gt;hypothèses!$BF$8,$K1105&lt;=hypothèses!$BG$8),7,IF(AND($K1105&gt;hypothèses!$BF$9,$K1105&lt;=hypothèses!$BG$9),8,IF(AND($K1105&gt;hypothèses!$BF$10,$K1105&lt;=hypothèses!$BG$10),9,IF(AND($K1105&gt;hypothèses!$BF$11,$K1105&lt;=hypothèses!$BG$11),10,IF(Tableau1[[#This Row],[QF mens]]&gt;hypothèses!BG1114,10,"")))))))))))</f>
        <v>8</v>
      </c>
      <c r="M1105" s="49">
        <f>IF($K1105&lt;=hypothèses!$BY$2,1,IF(AND($K1105&gt;hypothèses!$BX$3,$K1105&lt;=hypothèses!$BY$3),2,IF(AND($K1105&gt;hypothèses!$BX$4,$K1105&lt;=hypothèses!$BY$4),3,IF(AND($K1105&gt;hypothèses!$BX$5,$K1105&lt;=hypothèses!$BY$5),4,IF(AND($K1105&gt;hypothèses!$BX$6,$K1105&lt;=hypothèses!$BY$6),5,IF(AND($K1105&gt;hypothèses!$BX$7,$K1105&lt;=hypothèses!$BY$7),6,IF(AND($K1105&gt;hypothèses!$BX$8,$K1105&lt;=hypothèses!$BY$8),7,IF(AND($K1105&gt;hypothèses!$BX$9,$K1105&lt;=hypothèses!$BY$9),8,IF(AND($K1105&gt;hypothèses!$BX$10,$K1105&lt;=hypothèses!$BY$10),9,IF(AND($K1105&gt;hypothèses!$BX$11,$K1105&lt;=hypothèses!$BY$11),10,IF(Tableau1[[#This Row],[QF mens]]&gt;hypothèses!BH1114,10,"")))))))))))</f>
        <v>7</v>
      </c>
      <c r="N1105" s="49" t="s">
        <v>82</v>
      </c>
      <c r="O1105" s="49" t="s">
        <v>77</v>
      </c>
      <c r="P1105" s="49" t="s">
        <v>83</v>
      </c>
      <c r="Q1105" s="49" t="s">
        <v>82</v>
      </c>
      <c r="R1105" t="s">
        <v>13</v>
      </c>
      <c r="S1105">
        <v>1</v>
      </c>
      <c r="T1105">
        <v>805</v>
      </c>
      <c r="U1105" s="58" cm="1">
        <f t="array" ref="U110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844.54000000000008</v>
      </c>
      <c r="V1105" s="58">
        <f>IF(R1105="Tarif Frais de dossier",30,IF(T1105&lt;0,0,IF(AND(D1105=hypothèses!$BR$2,R1105=hypothèses!$BI$1),IF(K1105&lt;=hypothèses!$BP$2,hypothèses!$BS$2,IF(K1105&gt;=hypothèses!$BQ$2,hypothèses!$BT$2,K1105*hypothèses!$BU$2)),IF(AND(D1105=hypothèses!$BR$3,R1105=hypothèses!$BI$1),IF(K1105&lt;=hypothèses!$BP$3,hypothèses!$BS$3,IF(K1105&gt;=hypothèses!$BQ$3,hypothèses!$BT$3,K1105*hypothèses!$BU$3)),IF(AND(D1105=hypothèses!$BR$5,R1105=hypothèses!$BJ$1),IF(K1105&lt;=hypothèses!$BP$5,hypothèses!$BS$5,IF(K1105&gt;=hypothèses!$BQ$5,hypothèses!$BT$5,K1105*hypothèses!$BU$5)),IF(AND(D1105=hypothèses!$BR$6,R1105=hypothèses!$BJ$1),IF(K1105&lt;=hypothèses!$BP$6,hypothèses!$BS$6,IF(K1105&gt;=hypothèses!$BQ$6,hypothèses!$BT$6,K1105*hypothèses!$BU$6)),IF(AND(D1105=hypothèses!$BR$8,R1105=hypothèses!$BK$1),IF(K1105&lt;=hypothèses!$BP$8,hypothèses!$BS$8,IF(K1105&gt;=hypothèses!$BQ$8,hypothèses!$BT$8,K1105*hypothèses!$BU$8)),IF(AND(D1105=hypothèses!$BR$9,R1105=hypothèses!$BK$1),IF(K1105&lt;=hypothèses!$BP$9,hypothèses!$BS$9,IF(K1105&gt;=hypothèses!$BQ$9,hypothèses!$BT$9,K1105*hypothèses!$BU$9)),IF(AND(D1105=hypothèses!$BR$11,R1105=hypothèses!$BL$1),IF(K1105&lt;=hypothèses!$BP$11,hypothèses!$BS$11,IF(K1105&gt;=hypothèses!$BQ$11,hypothèses!$BT$11,K1105*hypothèses!$BU$11)),IF(AND(D1105=hypothèses!$BR$12,R1105=hypothèses!$BL$1),IF(K1105&lt;=hypothèses!$BP$12,hypothèses!$BS$12,IF(K1105&gt;=hypothèses!$BQ$12,hypothèses!$BT$12,K1105*hypothèses!$BU$12)),IF(AND(D1105=hypothèses!$BR$14,R1105=hypothèses!$BM$1),IF(K1105&lt;=hypothèses!$BP$14,hypothèses!$BS$14,IF(K1105&gt;=hypothèses!$BQ$14,hypothèses!$BT$14,K1105*hypothèses!$BU$14)),IF(AND(D1105=hypothèses!$BR$15,R1105=hypothèses!$BM$1),IF(K1105&lt;=hypothèses!$BP$15,hypothèses!$BS$15,IF(K1105&gt;=hypothèses!$BQ$15,hypothèses!$BT$15,K1105*hypothèses!$BU$15)),IF(AND(D1105=hypothèses!$BR$17,R1105=hypothèses!$BN$1),IF(K1105&lt;=hypothèses!$BP$17,hypothèses!$BS$17,IF(K1105&gt;=hypothèses!$BQ$17,hypothèses!$BT$17,K1105*hypothèses!$BU$17)),IF(AND(D1105=hypothèses!$BR$18,R1105=hypothèses!$BN$1),IF(K1105&lt;=hypothèses!$BP$18,hypothèses!$BS$18,IF(K1105&gt;=hypothèses!$BQ$18,hypothèses!$BT$18,K1105*hypothèses!$BU$18)),0))))))))))))))</f>
        <v>377.83533333333332</v>
      </c>
      <c r="W1105" t="str" cm="1">
        <f t="array" ref="W1105">IFERROR(IF(T1105&lt;0,0,IF(R1105="tarif frais de dossier",30,K1105*INDEX(hypothèses!$CC$2:$CR$21,MATCH(1,(K1105&gt;=hypothèses!$BX$2:$BX$21)*(K1105&lt;hypothèses!$BY$2:$BY$21)*(D1105="Villeurbanne")+(K1105&gt;=hypothèses!$BX$12:$BX$21)*(K1105&lt;hypothèses!$BY$12:$BY$21)*(D1105="Hors Villeurbanne"),0),CHOOSE(MATCH(R1105,{"tarif eveil";"tarif courant";"tarif pratiques collectives";"tarif troisième cycle renforcé PPES";"tarif cumul";"tarif location"},0),1,4,7,10,13,16)))),"")</f>
        <v/>
      </c>
    </row>
    <row r="1106" spans="1:23">
      <c r="A1106" s="71" t="s">
        <v>71</v>
      </c>
      <c r="B1106" s="71" t="s">
        <v>72</v>
      </c>
      <c r="C1106" s="71" t="s">
        <v>73</v>
      </c>
      <c r="D1106" t="s">
        <v>70</v>
      </c>
      <c r="E1106" s="59">
        <v>51523</v>
      </c>
      <c r="F1106">
        <v>21</v>
      </c>
      <c r="G1106">
        <v>3</v>
      </c>
      <c r="H1106">
        <f>IF(Tableau1[[#This Row],[Tranche RFR]]&gt;=2,Tableau1[[#This Row],[Tranche RFR]]-1,Tableau1[[#This Row],[Tranche RFR]])</f>
        <v>20</v>
      </c>
      <c r="I1106">
        <f>Tableau1[[#This Row],[RFR]]/Tableau1[[#This Row],[nb parts sans couple]]</f>
        <v>2576.15</v>
      </c>
      <c r="J1106" t="s">
        <v>77</v>
      </c>
      <c r="K1106" s="4">
        <f t="shared" si="17"/>
        <v>1431.1944444444443</v>
      </c>
      <c r="L1106" s="49">
        <f>IF($K1106&lt;=hypothèses!$BG$2,1,IF(AND($K1106&gt;hypothèses!$BF$3,$K1106&lt;=hypothèses!$BG$3),2,IF(AND($K1106&gt;hypothèses!$BF$4,$K1106&lt;=hypothèses!$BG$4),3,IF(AND($K1106&gt;hypothèses!$BF$5,$K1106&lt;=hypothèses!$BG$5),4,IF(AND($K1106&gt;hypothèses!$BF$6,$K1106&lt;=hypothèses!$BG$6),5,IF(AND($K1106&gt;hypothèses!$BF$7,$K1106&lt;=hypothèses!$BG$7),6,IF(AND($K1106&gt;hypothèses!$BF$8,$K1106&lt;=hypothèses!$BG$8),7,IF(AND($K1106&gt;hypothèses!$BF$9,$K1106&lt;=hypothèses!$BG$9),8,IF(AND($K1106&gt;hypothèses!$BF$10,$K1106&lt;=hypothèses!$BG$10),9,IF(AND($K1106&gt;hypothèses!$BF$11,$K1106&lt;=hypothèses!$BG$11),10,IF(Tableau1[[#This Row],[QF mens]]&gt;hypothèses!BG1115,10,"")))))))))))</f>
        <v>8</v>
      </c>
      <c r="M1106" s="49">
        <f>IF($K1106&lt;=hypothèses!$BY$2,1,IF(AND($K1106&gt;hypothèses!$BX$3,$K1106&lt;=hypothèses!$BY$3),2,IF(AND($K1106&gt;hypothèses!$BX$4,$K1106&lt;=hypothèses!$BY$4),3,IF(AND($K1106&gt;hypothèses!$BX$5,$K1106&lt;=hypothèses!$BY$5),4,IF(AND($K1106&gt;hypothèses!$BX$6,$K1106&lt;=hypothèses!$BY$6),5,IF(AND($K1106&gt;hypothèses!$BX$7,$K1106&lt;=hypothèses!$BY$7),6,IF(AND($K1106&gt;hypothèses!$BX$8,$K1106&lt;=hypothèses!$BY$8),7,IF(AND($K1106&gt;hypothèses!$BX$9,$K1106&lt;=hypothèses!$BY$9),8,IF(AND($K1106&gt;hypothèses!$BX$10,$K1106&lt;=hypothèses!$BY$10),9,IF(AND($K1106&gt;hypothèses!$BX$11,$K1106&lt;=hypothèses!$BY$11),10,IF(Tableau1[[#This Row],[QF mens]]&gt;hypothèses!BH1115,10,"")))))))))))</f>
        <v>7</v>
      </c>
      <c r="N1106" s="49" t="s">
        <v>82</v>
      </c>
      <c r="O1106" s="49" t="s">
        <v>77</v>
      </c>
      <c r="P1106" s="49" t="s">
        <v>83</v>
      </c>
      <c r="Q1106" s="49" t="s">
        <v>82</v>
      </c>
      <c r="R1106" t="s">
        <v>14</v>
      </c>
      <c r="S1106">
        <v>1</v>
      </c>
      <c r="T1106">
        <v>30</v>
      </c>
      <c r="U1106" s="58" cm="1">
        <f t="array" ref="U110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1106" s="58">
        <f>IF(R1106="Tarif Frais de dossier",30,IF(T1106&lt;0,0,IF(AND(D1106=hypothèses!$BR$2,R1106=hypothèses!$BI$1),IF(K1106&lt;=hypothèses!$BP$2,hypothèses!$BS$2,IF(K1106&gt;=hypothèses!$BQ$2,hypothèses!$BT$2,K1106*hypothèses!$BU$2)),IF(AND(D1106=hypothèses!$BR$3,R1106=hypothèses!$BI$1),IF(K1106&lt;=hypothèses!$BP$3,hypothèses!$BS$3,IF(K1106&gt;=hypothèses!$BQ$3,hypothèses!$BT$3,K1106*hypothèses!$BU$3)),IF(AND(D1106=hypothèses!$BR$5,R1106=hypothèses!$BJ$1),IF(K1106&lt;=hypothèses!$BP$5,hypothèses!$BS$5,IF(K1106&gt;=hypothèses!$BQ$5,hypothèses!$BT$5,K1106*hypothèses!$BU$5)),IF(AND(D1106=hypothèses!$BR$6,R1106=hypothèses!$BJ$1),IF(K1106&lt;=hypothèses!$BP$6,hypothèses!$BS$6,IF(K1106&gt;=hypothèses!$BQ$6,hypothèses!$BT$6,K1106*hypothèses!$BU$6)),IF(AND(D1106=hypothèses!$BR$8,R1106=hypothèses!$BK$1),IF(K1106&lt;=hypothèses!$BP$8,hypothèses!$BS$8,IF(K1106&gt;=hypothèses!$BQ$8,hypothèses!$BT$8,K1106*hypothèses!$BU$8)),IF(AND(D1106=hypothèses!$BR$9,R1106=hypothèses!$BK$1),IF(K1106&lt;=hypothèses!$BP$9,hypothèses!$BS$9,IF(K1106&gt;=hypothèses!$BQ$9,hypothèses!$BT$9,K1106*hypothèses!$BU$9)),IF(AND(D1106=hypothèses!$BR$11,R1106=hypothèses!$BL$1),IF(K1106&lt;=hypothèses!$BP$11,hypothèses!$BS$11,IF(K1106&gt;=hypothèses!$BQ$11,hypothèses!$BT$11,K1106*hypothèses!$BU$11)),IF(AND(D1106=hypothèses!$BR$12,R1106=hypothèses!$BL$1),IF(K1106&lt;=hypothèses!$BP$12,hypothèses!$BS$12,IF(K1106&gt;=hypothèses!$BQ$12,hypothèses!$BT$12,K1106*hypothèses!$BU$12)),IF(AND(D1106=hypothèses!$BR$14,R1106=hypothèses!$BM$1),IF(K1106&lt;=hypothèses!$BP$14,hypothèses!$BS$14,IF(K1106&gt;=hypothèses!$BQ$14,hypothèses!$BT$14,K1106*hypothèses!$BU$14)),IF(AND(D1106=hypothèses!$BR$15,R1106=hypothèses!$BM$1),IF(K1106&lt;=hypothèses!$BP$15,hypothèses!$BS$15,IF(K1106&gt;=hypothèses!$BQ$15,hypothèses!$BT$15,K1106*hypothèses!$BU$15)),IF(AND(D1106=hypothèses!$BR$17,R1106=hypothèses!$BN$1),IF(K1106&lt;=hypothèses!$BP$17,hypothèses!$BS$17,IF(K1106&gt;=hypothèses!$BQ$17,hypothèses!$BT$17,K1106*hypothèses!$BU$17)),IF(AND(D1106=hypothèses!$BR$18,R1106=hypothèses!$BN$1),IF(K1106&lt;=hypothèses!$BP$18,hypothèses!$BS$18,IF(K1106&gt;=hypothèses!$BQ$18,hypothèses!$BT$18,K1106*hypothèses!$BU$18)),0))))))))))))))</f>
        <v>30</v>
      </c>
      <c r="W1106" cm="1">
        <f t="array" ref="W1106">IFERROR(IF(T1106&lt;0,0,IF(R1106="tarif frais de dossier",30,K1106*INDEX(hypothèses!$CC$2:$CR$21,MATCH(1,(K1106&gt;=hypothèses!$BX$2:$BX$21)*(K1106&lt;hypothèses!$BY$2:$BY$21)*(D1106="Villeurbanne")+(K1106&gt;=hypothèses!$BX$12:$BX$21)*(K1106&lt;hypothèses!$BY$12:$BY$21)*(D1106="Hors Villeurbanne"),0),CHOOSE(MATCH(R1106,{"tarif eveil";"tarif courant";"tarif pratiques collectives";"tarif troisième cycle renforcé PPES";"tarif cumul";"tarif location"},0),1,4,7,10,13,16)))),"")</f>
        <v>30</v>
      </c>
    </row>
    <row r="1107" spans="1:23">
      <c r="A1107" s="72" t="s">
        <v>71</v>
      </c>
      <c r="B1107" s="72" t="s">
        <v>72</v>
      </c>
      <c r="C1107" s="72" t="s">
        <v>73</v>
      </c>
      <c r="D1107" t="s">
        <v>70</v>
      </c>
      <c r="E1107" s="59">
        <v>51523</v>
      </c>
      <c r="F1107">
        <v>21</v>
      </c>
      <c r="G1107">
        <v>3</v>
      </c>
      <c r="H1107">
        <f>IF(Tableau1[[#This Row],[Tranche RFR]]&gt;=2,Tableau1[[#This Row],[Tranche RFR]]-1,Tableau1[[#This Row],[Tranche RFR]])</f>
        <v>20</v>
      </c>
      <c r="I1107">
        <f>Tableau1[[#This Row],[RFR]]/Tableau1[[#This Row],[nb parts sans couple]]</f>
        <v>2576.15</v>
      </c>
      <c r="J1107" t="s">
        <v>77</v>
      </c>
      <c r="K1107" s="4">
        <f t="shared" si="17"/>
        <v>1431.1944444444443</v>
      </c>
      <c r="L1107" s="49">
        <f>IF($K1107&lt;=hypothèses!$BG$2,1,IF(AND($K1107&gt;hypothèses!$BF$3,$K1107&lt;=hypothèses!$BG$3),2,IF(AND($K1107&gt;hypothèses!$BF$4,$K1107&lt;=hypothèses!$BG$4),3,IF(AND($K1107&gt;hypothèses!$BF$5,$K1107&lt;=hypothèses!$BG$5),4,IF(AND($K1107&gt;hypothèses!$BF$6,$K1107&lt;=hypothèses!$BG$6),5,IF(AND($K1107&gt;hypothèses!$BF$7,$K1107&lt;=hypothèses!$BG$7),6,IF(AND($K1107&gt;hypothèses!$BF$8,$K1107&lt;=hypothèses!$BG$8),7,IF(AND($K1107&gt;hypothèses!$BF$9,$K1107&lt;=hypothèses!$BG$9),8,IF(AND($K1107&gt;hypothèses!$BF$10,$K1107&lt;=hypothèses!$BG$10),9,IF(AND($K1107&gt;hypothèses!$BF$11,$K1107&lt;=hypothèses!$BG$11),10,IF(Tableau1[[#This Row],[QF mens]]&gt;hypothèses!BG1116,10,"")))))))))))</f>
        <v>8</v>
      </c>
      <c r="M1107" s="49">
        <f>IF($K1107&lt;=hypothèses!$BY$2,1,IF(AND($K1107&gt;hypothèses!$BX$3,$K1107&lt;=hypothèses!$BY$3),2,IF(AND($K1107&gt;hypothèses!$BX$4,$K1107&lt;=hypothèses!$BY$4),3,IF(AND($K1107&gt;hypothèses!$BX$5,$K1107&lt;=hypothèses!$BY$5),4,IF(AND($K1107&gt;hypothèses!$BX$6,$K1107&lt;=hypothèses!$BY$6),5,IF(AND($K1107&gt;hypothèses!$BX$7,$K1107&lt;=hypothèses!$BY$7),6,IF(AND($K1107&gt;hypothèses!$BX$8,$K1107&lt;=hypothèses!$BY$8),7,IF(AND($K1107&gt;hypothèses!$BX$9,$K1107&lt;=hypothèses!$BY$9),8,IF(AND($K1107&gt;hypothèses!$BX$10,$K1107&lt;=hypothèses!$BY$10),9,IF(AND($K1107&gt;hypothèses!$BX$11,$K1107&lt;=hypothèses!$BY$11),10,IF(Tableau1[[#This Row],[QF mens]]&gt;hypothèses!BH1116,10,"")))))))))))</f>
        <v>7</v>
      </c>
      <c r="N1107" s="49" t="s">
        <v>82</v>
      </c>
      <c r="O1107" s="49" t="s">
        <v>77</v>
      </c>
      <c r="P1107" s="49" t="s">
        <v>83</v>
      </c>
      <c r="Q1107" s="49" t="s">
        <v>82</v>
      </c>
      <c r="R1107" t="s">
        <v>67</v>
      </c>
      <c r="S1107">
        <v>1</v>
      </c>
      <c r="T1107">
        <v>242</v>
      </c>
      <c r="U1107" s="58" cm="1">
        <f t="array" ref="U110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1107" s="58">
        <f>IF(R1107="Tarif Frais de dossier",30,IF(T1107&lt;0,0,IF(AND(D1107=hypothèses!$BR$2,R1107=hypothèses!$BI$1),IF(K1107&lt;=hypothèses!$BP$2,hypothèses!$BS$2,IF(K1107&gt;=hypothèses!$BQ$2,hypothèses!$BT$2,K1107*hypothèses!$BU$2)),IF(AND(D1107=hypothèses!$BR$3,R1107=hypothèses!$BI$1),IF(K1107&lt;=hypothèses!$BP$3,hypothèses!$BS$3,IF(K1107&gt;=hypothèses!$BQ$3,hypothèses!$BT$3,K1107*hypothèses!$BU$3)),IF(AND(D1107=hypothèses!$BR$5,R1107=hypothèses!$BJ$1),IF(K1107&lt;=hypothèses!$BP$5,hypothèses!$BS$5,IF(K1107&gt;=hypothèses!$BQ$5,hypothèses!$BT$5,K1107*hypothèses!$BU$5)),IF(AND(D1107=hypothèses!$BR$6,R1107=hypothèses!$BJ$1),IF(K1107&lt;=hypothèses!$BP$6,hypothèses!$BS$6,IF(K1107&gt;=hypothèses!$BQ$6,hypothèses!$BT$6,K1107*hypothèses!$BU$6)),IF(AND(D1107=hypothèses!$BR$8,R1107=hypothèses!$BK$1),IF(K1107&lt;=hypothèses!$BP$8,hypothèses!$BS$8,IF(K1107&gt;=hypothèses!$BQ$8,hypothèses!$BT$8,K1107*hypothèses!$BU$8)),IF(AND(D1107=hypothèses!$BR$9,R1107=hypothèses!$BK$1),IF(K1107&lt;=hypothèses!$BP$9,hypothèses!$BS$9,IF(K1107&gt;=hypothèses!$BQ$9,hypothèses!$BT$9,K1107*hypothèses!$BU$9)),IF(AND(D1107=hypothèses!$BR$11,R1107=hypothèses!$BL$1),IF(K1107&lt;=hypothèses!$BP$11,hypothèses!$BS$11,IF(K1107&gt;=hypothèses!$BQ$11,hypothèses!$BT$11,K1107*hypothèses!$BU$11)),IF(AND(D1107=hypothèses!$BR$12,R1107=hypothèses!$BL$1),IF(K1107&lt;=hypothèses!$BP$12,hypothèses!$BS$12,IF(K1107&gt;=hypothèses!$BQ$12,hypothèses!$BT$12,K1107*hypothèses!$BU$12)),IF(AND(D1107=hypothèses!$BR$14,R1107=hypothèses!$BM$1),IF(K1107&lt;=hypothèses!$BP$14,hypothèses!$BS$14,IF(K1107&gt;=hypothèses!$BQ$14,hypothèses!$BT$14,K1107*hypothèses!$BU$14)),IF(AND(D1107=hypothèses!$BR$15,R1107=hypothèses!$BM$1),IF(K1107&lt;=hypothèses!$BP$15,hypothèses!$BS$15,IF(K1107&gt;=hypothèses!$BQ$15,hypothèses!$BT$15,K1107*hypothèses!$BU$15)),IF(AND(D1107=hypothèses!$BR$17,R1107=hypothèses!$BN$1),IF(K1107&lt;=hypothèses!$BP$17,hypothèses!$BS$17,IF(K1107&gt;=hypothèses!$BQ$17,hypothèses!$BT$17,K1107*hypothèses!$BU$17)),IF(AND(D1107=hypothèses!$BR$18,R1107=hypothèses!$BN$1),IF(K1107&lt;=hypothèses!$BP$18,hypothèses!$BS$18,IF(K1107&gt;=hypothèses!$BQ$18,hypothèses!$BT$18,K1107*hypothèses!$BU$18)),0))))))))))))))</f>
        <v>0</v>
      </c>
      <c r="W1107" t="str" cm="1">
        <f t="array" ref="W1107">IFERROR(IF(T1107&lt;0,0,IF(R1107="tarif frais de dossier",30,K1107*INDEX(hypothèses!$CC$2:$CR$21,MATCH(1,(K1107&gt;=hypothèses!$BX$2:$BX$21)*(K1107&lt;hypothèses!$BY$2:$BY$21)*(D1107="Villeurbanne")+(K1107&gt;=hypothèses!$BX$12:$BX$21)*(K1107&lt;hypothèses!$BY$12:$BY$21)*(D1107="Hors Villeurbanne"),0),CHOOSE(MATCH(R1107,{"tarif eveil";"tarif courant";"tarif pratiques collectives";"tarif troisième cycle renforcé PPES";"tarif cumul";"tarif location"},0),1,4,7,10,13,16)))),"")</f>
        <v/>
      </c>
    </row>
    <row r="1108" spans="1:23">
      <c r="A1108" s="71" t="s">
        <v>71</v>
      </c>
      <c r="B1108" s="71" t="s">
        <v>72</v>
      </c>
      <c r="C1108" s="71" t="s">
        <v>73</v>
      </c>
      <c r="D1108" t="s">
        <v>70</v>
      </c>
      <c r="E1108" s="59">
        <v>30072</v>
      </c>
      <c r="F1108">
        <v>13</v>
      </c>
      <c r="G1108">
        <v>2</v>
      </c>
      <c r="H1108">
        <f>IF(Tableau1[[#This Row],[Tranche RFR]]&gt;=2,Tableau1[[#This Row],[Tranche RFR]]-1,Tableau1[[#This Row],[Tranche RFR]])</f>
        <v>12</v>
      </c>
      <c r="I1108">
        <f>Tableau1[[#This Row],[RFR]]/Tableau1[[#This Row],[nb parts sans couple]]</f>
        <v>2506</v>
      </c>
      <c r="J1108" t="s">
        <v>77</v>
      </c>
      <c r="K1108" s="4">
        <f t="shared" si="17"/>
        <v>1253</v>
      </c>
      <c r="L1108" s="49">
        <f>IF($K1108&lt;=hypothèses!$BG$2,1,IF(AND($K1108&gt;hypothèses!$BF$3,$K1108&lt;=hypothèses!$BG$3),2,IF(AND($K1108&gt;hypothèses!$BF$4,$K1108&lt;=hypothèses!$BG$4),3,IF(AND($K1108&gt;hypothèses!$BF$5,$K1108&lt;=hypothèses!$BG$5),4,IF(AND($K1108&gt;hypothèses!$BF$6,$K1108&lt;=hypothèses!$BG$6),5,IF(AND($K1108&gt;hypothèses!$BF$7,$K1108&lt;=hypothèses!$BG$7),6,IF(AND($K1108&gt;hypothèses!$BF$8,$K1108&lt;=hypothèses!$BG$8),7,IF(AND($K1108&gt;hypothèses!$BF$9,$K1108&lt;=hypothèses!$BG$9),8,IF(AND($K1108&gt;hypothèses!$BF$10,$K1108&lt;=hypothèses!$BG$10),9,IF(AND($K1108&gt;hypothèses!$BF$11,$K1108&lt;=hypothèses!$BG$11),10,IF(Tableau1[[#This Row],[QF mens]]&gt;hypothèses!BG1117,10,"")))))))))))</f>
        <v>7</v>
      </c>
      <c r="M1108" s="49">
        <f>IF($K1108&lt;=hypothèses!$BY$2,1,IF(AND($K1108&gt;hypothèses!$BX$3,$K1108&lt;=hypothèses!$BY$3),2,IF(AND($K1108&gt;hypothèses!$BX$4,$K1108&lt;=hypothèses!$BY$4),3,IF(AND($K1108&gt;hypothèses!$BX$5,$K1108&lt;=hypothèses!$BY$5),4,IF(AND($K1108&gt;hypothèses!$BX$6,$K1108&lt;=hypothèses!$BY$6),5,IF(AND($K1108&gt;hypothèses!$BX$7,$K1108&lt;=hypothèses!$BY$7),6,IF(AND($K1108&gt;hypothèses!$BX$8,$K1108&lt;=hypothèses!$BY$8),7,IF(AND($K1108&gt;hypothèses!$BX$9,$K1108&lt;=hypothèses!$BY$9),8,IF(AND($K1108&gt;hypothèses!$BX$10,$K1108&lt;=hypothèses!$BY$10),9,IF(AND($K1108&gt;hypothèses!$BX$11,$K1108&lt;=hypothèses!$BY$11),10,IF(Tableau1[[#This Row],[QF mens]]&gt;hypothèses!BH1117,10,"")))))))))))</f>
        <v>6</v>
      </c>
      <c r="N1108" s="49" t="s">
        <v>82</v>
      </c>
      <c r="O1108" s="49" t="s">
        <v>77</v>
      </c>
      <c r="P1108" s="49" t="s">
        <v>83</v>
      </c>
      <c r="Q1108" s="49" t="s">
        <v>82</v>
      </c>
      <c r="R1108" t="s">
        <v>16</v>
      </c>
      <c r="S1108">
        <v>1</v>
      </c>
      <c r="T1108">
        <v>90</v>
      </c>
      <c r="U1108" s="58" cm="1">
        <f t="array" ref="U110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156.66000000000003</v>
      </c>
      <c r="V1108" s="58">
        <f>IF(R1108="Tarif Frais de dossier",30,IF(T1108&lt;0,0,IF(AND(D1108=hypothèses!$BR$2,R1108=hypothèses!$BI$1),IF(K1108&lt;=hypothèses!$BP$2,hypothèses!$BS$2,IF(K1108&gt;=hypothèses!$BQ$2,hypothèses!$BT$2,K1108*hypothèses!$BU$2)),IF(AND(D1108=hypothèses!$BR$3,R1108=hypothèses!$BI$1),IF(K1108&lt;=hypothèses!$BP$3,hypothèses!$BS$3,IF(K1108&gt;=hypothèses!$BQ$3,hypothèses!$BT$3,K1108*hypothèses!$BU$3)),IF(AND(D1108=hypothèses!$BR$5,R1108=hypothèses!$BJ$1),IF(K1108&lt;=hypothèses!$BP$5,hypothèses!$BS$5,IF(K1108&gt;=hypothèses!$BQ$5,hypothèses!$BT$5,K1108*hypothèses!$BU$5)),IF(AND(D1108=hypothèses!$BR$6,R1108=hypothèses!$BJ$1),IF(K1108&lt;=hypothèses!$BP$6,hypothèses!$BS$6,IF(K1108&gt;=hypothèses!$BQ$6,hypothèses!$BT$6,K1108*hypothèses!$BU$6)),IF(AND(D1108=hypothèses!$BR$8,R1108=hypothèses!$BK$1),IF(K1108&lt;=hypothèses!$BP$8,hypothèses!$BS$8,IF(K1108&gt;=hypothèses!$BQ$8,hypothèses!$BT$8,K1108*hypothèses!$BU$8)),IF(AND(D1108=hypothèses!$BR$9,R1108=hypothèses!$BK$1),IF(K1108&lt;=hypothèses!$BP$9,hypothèses!$BS$9,IF(K1108&gt;=hypothèses!$BQ$9,hypothèses!$BT$9,K1108*hypothèses!$BU$9)),IF(AND(D1108=hypothèses!$BR$11,R1108=hypothèses!$BL$1),IF(K1108&lt;=hypothèses!$BP$11,hypothèses!$BS$11,IF(K1108&gt;=hypothèses!$BQ$11,hypothèses!$BT$11,K1108*hypothèses!$BU$11)),IF(AND(D1108=hypothèses!$BR$12,R1108=hypothèses!$BL$1),IF(K1108&lt;=hypothèses!$BP$12,hypothèses!$BS$12,IF(K1108&gt;=hypothèses!$BQ$12,hypothèses!$BT$12,K1108*hypothèses!$BU$12)),IF(AND(D1108=hypothèses!$BR$14,R1108=hypothèses!$BM$1),IF(K1108&lt;=hypothèses!$BP$14,hypothèses!$BS$14,IF(K1108&gt;=hypothèses!$BQ$14,hypothèses!$BT$14,K1108*hypothèses!$BU$14)),IF(AND(D1108=hypothèses!$BR$15,R1108=hypothèses!$BM$1),IF(K1108&lt;=hypothèses!$BP$15,hypothèses!$BS$15,IF(K1108&gt;=hypothèses!$BQ$15,hypothèses!$BT$15,K1108*hypothèses!$BU$15)),IF(AND(D1108=hypothèses!$BR$17,R1108=hypothèses!$BN$1),IF(K1108&lt;=hypothèses!$BP$17,hypothèses!$BS$17,IF(K1108&gt;=hypothèses!$BQ$17,hypothèses!$BT$17,K1108*hypothèses!$BU$17)),IF(AND(D1108=hypothèses!$BR$18,R1108=hypothèses!$BN$1),IF(K1108&lt;=hypothèses!$BP$18,hypothèses!$BS$18,IF(K1108&gt;=hypothèses!$BQ$18,hypothèses!$BT$18,K1108*hypothèses!$BU$18)),0))))))))))))))</f>
        <v>127.22769230769231</v>
      </c>
      <c r="W1108" t="str" cm="1">
        <f t="array" ref="W1108">IFERROR(IF(T1108&lt;0,0,IF(R1108="tarif frais de dossier",30,K1108*INDEX(hypothèses!$CC$2:$CR$21,MATCH(1,(K1108&gt;=hypothèses!$BX$2:$BX$21)*(K1108&lt;hypothèses!$BY$2:$BY$21)*(D1108="Villeurbanne")+(K1108&gt;=hypothèses!$BX$12:$BX$21)*(K1108&lt;hypothèses!$BY$12:$BY$21)*(D1108="Hors Villeurbanne"),0),CHOOSE(MATCH(R1108,{"tarif eveil";"tarif courant";"tarif pratiques collectives";"tarif troisième cycle renforcé PPES";"tarif cumul";"tarif location"},0),1,4,7,10,13,16)))),"")</f>
        <v/>
      </c>
    </row>
    <row r="1109" spans="1:23">
      <c r="A1109" s="72" t="s">
        <v>71</v>
      </c>
      <c r="B1109" s="72" t="s">
        <v>72</v>
      </c>
      <c r="C1109" s="72" t="s">
        <v>73</v>
      </c>
      <c r="D1109" t="s">
        <v>70</v>
      </c>
      <c r="E1109" s="59">
        <v>30203</v>
      </c>
      <c r="F1109">
        <v>13</v>
      </c>
      <c r="G1109">
        <v>2</v>
      </c>
      <c r="H1109">
        <f>IF(Tableau1[[#This Row],[Tranche RFR]]&gt;=2,Tableau1[[#This Row],[Tranche RFR]]-1,Tableau1[[#This Row],[Tranche RFR]])</f>
        <v>12</v>
      </c>
      <c r="I1109">
        <f>Tableau1[[#This Row],[RFR]]/Tableau1[[#This Row],[nb parts sans couple]]</f>
        <v>2516.9166666666665</v>
      </c>
      <c r="J1109" t="s">
        <v>77</v>
      </c>
      <c r="K1109" s="4">
        <f t="shared" si="17"/>
        <v>1258.4583333333333</v>
      </c>
      <c r="L1109" s="49">
        <f>IF($K1109&lt;=hypothèses!$BG$2,1,IF(AND($K1109&gt;hypothèses!$BF$3,$K1109&lt;=hypothèses!$BG$3),2,IF(AND($K1109&gt;hypothèses!$BF$4,$K1109&lt;=hypothèses!$BG$4),3,IF(AND($K1109&gt;hypothèses!$BF$5,$K1109&lt;=hypothèses!$BG$5),4,IF(AND($K1109&gt;hypothèses!$BF$6,$K1109&lt;=hypothèses!$BG$6),5,IF(AND($K1109&gt;hypothèses!$BF$7,$K1109&lt;=hypothèses!$BG$7),6,IF(AND($K1109&gt;hypothèses!$BF$8,$K1109&lt;=hypothèses!$BG$8),7,IF(AND($K1109&gt;hypothèses!$BF$9,$K1109&lt;=hypothèses!$BG$9),8,IF(AND($K1109&gt;hypothèses!$BF$10,$K1109&lt;=hypothèses!$BG$10),9,IF(AND($K1109&gt;hypothèses!$BF$11,$K1109&lt;=hypothèses!$BG$11),10,IF(Tableau1[[#This Row],[QF mens]]&gt;hypothèses!BG1118,10,"")))))))))))</f>
        <v>7</v>
      </c>
      <c r="M1109" s="49">
        <f>IF($K1109&lt;=hypothèses!$BY$2,1,IF(AND($K1109&gt;hypothèses!$BX$3,$K1109&lt;=hypothèses!$BY$3),2,IF(AND($K1109&gt;hypothèses!$BX$4,$K1109&lt;=hypothèses!$BY$4),3,IF(AND($K1109&gt;hypothèses!$BX$5,$K1109&lt;=hypothèses!$BY$5),4,IF(AND($K1109&gt;hypothèses!$BX$6,$K1109&lt;=hypothèses!$BY$6),5,IF(AND($K1109&gt;hypothèses!$BX$7,$K1109&lt;=hypothèses!$BY$7),6,IF(AND($K1109&gt;hypothèses!$BX$8,$K1109&lt;=hypothèses!$BY$8),7,IF(AND($K1109&gt;hypothèses!$BX$9,$K1109&lt;=hypothèses!$BY$9),8,IF(AND($K1109&gt;hypothèses!$BX$10,$K1109&lt;=hypothèses!$BY$10),9,IF(AND($K1109&gt;hypothèses!$BX$11,$K1109&lt;=hypothèses!$BY$11),10,IF(Tableau1[[#This Row],[QF mens]]&gt;hypothèses!BH1118,10,"")))))))))))</f>
        <v>6</v>
      </c>
      <c r="N1109" s="49" t="s">
        <v>82</v>
      </c>
      <c r="O1109" s="49" t="s">
        <v>77</v>
      </c>
      <c r="P1109" s="49" t="s">
        <v>83</v>
      </c>
      <c r="Q1109" s="49" t="s">
        <v>82</v>
      </c>
      <c r="R1109" t="s">
        <v>13</v>
      </c>
      <c r="S1109">
        <v>1</v>
      </c>
      <c r="T1109">
        <v>469</v>
      </c>
      <c r="U1109" s="58" cm="1">
        <f t="array" ref="U110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733.32</v>
      </c>
      <c r="V1109" s="58">
        <f>IF(R1109="Tarif Frais de dossier",30,IF(T1109&lt;0,0,IF(AND(D1109=hypothèses!$BR$2,R1109=hypothèses!$BI$1),IF(K1109&lt;=hypothèses!$BP$2,hypothèses!$BS$2,IF(K1109&gt;=hypothèses!$BQ$2,hypothèses!$BT$2,K1109*hypothèses!$BU$2)),IF(AND(D1109=hypothèses!$BR$3,R1109=hypothèses!$BI$1),IF(K1109&lt;=hypothèses!$BP$3,hypothèses!$BS$3,IF(K1109&gt;=hypothèses!$BQ$3,hypothèses!$BT$3,K1109*hypothèses!$BU$3)),IF(AND(D1109=hypothèses!$BR$5,R1109=hypothèses!$BJ$1),IF(K1109&lt;=hypothèses!$BP$5,hypothèses!$BS$5,IF(K1109&gt;=hypothèses!$BQ$5,hypothèses!$BT$5,K1109*hypothèses!$BU$5)),IF(AND(D1109=hypothèses!$BR$6,R1109=hypothèses!$BJ$1),IF(K1109&lt;=hypothèses!$BP$6,hypothèses!$BS$6,IF(K1109&gt;=hypothèses!$BQ$6,hypothèses!$BT$6,K1109*hypothèses!$BU$6)),IF(AND(D1109=hypothèses!$BR$8,R1109=hypothèses!$BK$1),IF(K1109&lt;=hypothèses!$BP$8,hypothèses!$BS$8,IF(K1109&gt;=hypothèses!$BQ$8,hypothèses!$BT$8,K1109*hypothèses!$BU$8)),IF(AND(D1109=hypothèses!$BR$9,R1109=hypothèses!$BK$1),IF(K1109&lt;=hypothèses!$BP$9,hypothèses!$BS$9,IF(K1109&gt;=hypothèses!$BQ$9,hypothèses!$BT$9,K1109*hypothèses!$BU$9)),IF(AND(D1109=hypothèses!$BR$11,R1109=hypothèses!$BL$1),IF(K1109&lt;=hypothèses!$BP$11,hypothèses!$BS$11,IF(K1109&gt;=hypothèses!$BQ$11,hypothèses!$BT$11,K1109*hypothèses!$BU$11)),IF(AND(D1109=hypothèses!$BR$12,R1109=hypothèses!$BL$1),IF(K1109&lt;=hypothèses!$BP$12,hypothèses!$BS$12,IF(K1109&gt;=hypothèses!$BQ$12,hypothèses!$BT$12,K1109*hypothèses!$BU$12)),IF(AND(D1109=hypothèses!$BR$14,R1109=hypothèses!$BM$1),IF(K1109&lt;=hypothèses!$BP$14,hypothèses!$BS$14,IF(K1109&gt;=hypothèses!$BQ$14,hypothèses!$BT$14,K1109*hypothèses!$BU$14)),IF(AND(D1109=hypothèses!$BR$15,R1109=hypothèses!$BM$1),IF(K1109&lt;=hypothèses!$BP$15,hypothèses!$BS$15,IF(K1109&gt;=hypothèses!$BQ$15,hypothèses!$BT$15,K1109*hypothèses!$BU$15)),IF(AND(D1109=hypothèses!$BR$17,R1109=hypothèses!$BN$1),IF(K1109&lt;=hypothèses!$BP$17,hypothèses!$BS$17,IF(K1109&gt;=hypothèses!$BQ$17,hypothèses!$BT$17,K1109*hypothèses!$BU$17)),IF(AND(D1109=hypothèses!$BR$18,R1109=hypothèses!$BN$1),IF(K1109&lt;=hypothèses!$BP$18,hypothèses!$BS$18,IF(K1109&gt;=hypothèses!$BQ$18,hypothèses!$BT$18,K1109*hypothèses!$BU$18)),0))))))))))))))</f>
        <v>332.233</v>
      </c>
      <c r="W1109" t="str" cm="1">
        <f t="array" ref="W1109">IFERROR(IF(T1109&lt;0,0,IF(R1109="tarif frais de dossier",30,K1109*INDEX(hypothèses!$CC$2:$CR$21,MATCH(1,(K1109&gt;=hypothèses!$BX$2:$BX$21)*(K1109&lt;hypothèses!$BY$2:$BY$21)*(D1109="Villeurbanne")+(K1109&gt;=hypothèses!$BX$12:$BX$21)*(K1109&lt;hypothèses!$BY$12:$BY$21)*(D1109="Hors Villeurbanne"),0),CHOOSE(MATCH(R1109,{"tarif eveil";"tarif courant";"tarif pratiques collectives";"tarif troisième cycle renforcé PPES";"tarif cumul";"tarif location"},0),1,4,7,10,13,16)))),"")</f>
        <v/>
      </c>
    </row>
    <row r="1110" spans="1:23">
      <c r="A1110" s="71" t="s">
        <v>71</v>
      </c>
      <c r="B1110" s="71" t="s">
        <v>72</v>
      </c>
      <c r="C1110" s="71" t="s">
        <v>73</v>
      </c>
      <c r="D1110" t="s">
        <v>70</v>
      </c>
      <c r="E1110" s="59">
        <v>30203</v>
      </c>
      <c r="F1110">
        <v>13</v>
      </c>
      <c r="G1110">
        <v>2</v>
      </c>
      <c r="H1110">
        <f>IF(Tableau1[[#This Row],[Tranche RFR]]&gt;=2,Tableau1[[#This Row],[Tranche RFR]]-1,Tableau1[[#This Row],[Tranche RFR]])</f>
        <v>12</v>
      </c>
      <c r="I1110">
        <f>Tableau1[[#This Row],[RFR]]/Tableau1[[#This Row],[nb parts sans couple]]</f>
        <v>2516.9166666666665</v>
      </c>
      <c r="J1110" t="s">
        <v>77</v>
      </c>
      <c r="K1110" s="4">
        <f t="shared" si="17"/>
        <v>1258.4583333333333</v>
      </c>
      <c r="L1110" s="49">
        <f>IF($K1110&lt;=hypothèses!$BG$2,1,IF(AND($K1110&gt;hypothèses!$BF$3,$K1110&lt;=hypothèses!$BG$3),2,IF(AND($K1110&gt;hypothèses!$BF$4,$K1110&lt;=hypothèses!$BG$4),3,IF(AND($K1110&gt;hypothèses!$BF$5,$K1110&lt;=hypothèses!$BG$5),4,IF(AND($K1110&gt;hypothèses!$BF$6,$K1110&lt;=hypothèses!$BG$6),5,IF(AND($K1110&gt;hypothèses!$BF$7,$K1110&lt;=hypothèses!$BG$7),6,IF(AND($K1110&gt;hypothèses!$BF$8,$K1110&lt;=hypothèses!$BG$8),7,IF(AND($K1110&gt;hypothèses!$BF$9,$K1110&lt;=hypothèses!$BG$9),8,IF(AND($K1110&gt;hypothèses!$BF$10,$K1110&lt;=hypothèses!$BG$10),9,IF(AND($K1110&gt;hypothèses!$BF$11,$K1110&lt;=hypothèses!$BG$11),10,IF(Tableau1[[#This Row],[QF mens]]&gt;hypothèses!BG1119,10,"")))))))))))</f>
        <v>7</v>
      </c>
      <c r="M1110" s="49">
        <f>IF($K1110&lt;=hypothèses!$BY$2,1,IF(AND($K1110&gt;hypothèses!$BX$3,$K1110&lt;=hypothèses!$BY$3),2,IF(AND($K1110&gt;hypothèses!$BX$4,$K1110&lt;=hypothèses!$BY$4),3,IF(AND($K1110&gt;hypothèses!$BX$5,$K1110&lt;=hypothèses!$BY$5),4,IF(AND($K1110&gt;hypothèses!$BX$6,$K1110&lt;=hypothèses!$BY$6),5,IF(AND($K1110&gt;hypothèses!$BX$7,$K1110&lt;=hypothèses!$BY$7),6,IF(AND($K1110&gt;hypothèses!$BX$8,$K1110&lt;=hypothèses!$BY$8),7,IF(AND($K1110&gt;hypothèses!$BX$9,$K1110&lt;=hypothèses!$BY$9),8,IF(AND($K1110&gt;hypothèses!$BX$10,$K1110&lt;=hypothèses!$BY$10),9,IF(AND($K1110&gt;hypothèses!$BX$11,$K1110&lt;=hypothèses!$BY$11),10,IF(Tableau1[[#This Row],[QF mens]]&gt;hypothèses!BH1119,10,"")))))))))))</f>
        <v>6</v>
      </c>
      <c r="N1110" s="49" t="s">
        <v>82</v>
      </c>
      <c r="O1110" s="49" t="s">
        <v>77</v>
      </c>
      <c r="P1110" s="49" t="s">
        <v>83</v>
      </c>
      <c r="Q1110" s="49" t="s">
        <v>82</v>
      </c>
      <c r="T1110">
        <v>0</v>
      </c>
      <c r="U1110" s="58" t="str" cm="1">
        <f t="array" ref="U111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110" s="58">
        <f>IF(R1110="Tarif Frais de dossier",30,IF(T1110&lt;0,0,IF(AND(D1110=hypothèses!$BR$2,R1110=hypothèses!$BI$1),IF(K1110&lt;=hypothèses!$BP$2,hypothèses!$BS$2,IF(K1110&gt;=hypothèses!$BQ$2,hypothèses!$BT$2,K1110*hypothèses!$BU$2)),IF(AND(D1110=hypothèses!$BR$3,R1110=hypothèses!$BI$1),IF(K1110&lt;=hypothèses!$BP$3,hypothèses!$BS$3,IF(K1110&gt;=hypothèses!$BQ$3,hypothèses!$BT$3,K1110*hypothèses!$BU$3)),IF(AND(D1110=hypothèses!$BR$5,R1110=hypothèses!$BJ$1),IF(K1110&lt;=hypothèses!$BP$5,hypothèses!$BS$5,IF(K1110&gt;=hypothèses!$BQ$5,hypothèses!$BT$5,K1110*hypothèses!$BU$5)),IF(AND(D1110=hypothèses!$BR$6,R1110=hypothèses!$BJ$1),IF(K1110&lt;=hypothèses!$BP$6,hypothèses!$BS$6,IF(K1110&gt;=hypothèses!$BQ$6,hypothèses!$BT$6,K1110*hypothèses!$BU$6)),IF(AND(D1110=hypothèses!$BR$8,R1110=hypothèses!$BK$1),IF(K1110&lt;=hypothèses!$BP$8,hypothèses!$BS$8,IF(K1110&gt;=hypothèses!$BQ$8,hypothèses!$BT$8,K1110*hypothèses!$BU$8)),IF(AND(D1110=hypothèses!$BR$9,R1110=hypothèses!$BK$1),IF(K1110&lt;=hypothèses!$BP$9,hypothèses!$BS$9,IF(K1110&gt;=hypothèses!$BQ$9,hypothèses!$BT$9,K1110*hypothèses!$BU$9)),IF(AND(D1110=hypothèses!$BR$11,R1110=hypothèses!$BL$1),IF(K1110&lt;=hypothèses!$BP$11,hypothèses!$BS$11,IF(K1110&gt;=hypothèses!$BQ$11,hypothèses!$BT$11,K1110*hypothèses!$BU$11)),IF(AND(D1110=hypothèses!$BR$12,R1110=hypothèses!$BL$1),IF(K1110&lt;=hypothèses!$BP$12,hypothèses!$BS$12,IF(K1110&gt;=hypothèses!$BQ$12,hypothèses!$BT$12,K1110*hypothèses!$BU$12)),IF(AND(D1110=hypothèses!$BR$14,R1110=hypothèses!$BM$1),IF(K1110&lt;=hypothèses!$BP$14,hypothèses!$BS$14,IF(K1110&gt;=hypothèses!$BQ$14,hypothèses!$BT$14,K1110*hypothèses!$BU$14)),IF(AND(D1110=hypothèses!$BR$15,R1110=hypothèses!$BM$1),IF(K1110&lt;=hypothèses!$BP$15,hypothèses!$BS$15,IF(K1110&gt;=hypothèses!$BQ$15,hypothèses!$BT$15,K1110*hypothèses!$BU$15)),IF(AND(D1110=hypothèses!$BR$17,R1110=hypothèses!$BN$1),IF(K1110&lt;=hypothèses!$BP$17,hypothèses!$BS$17,IF(K1110&gt;=hypothèses!$BQ$17,hypothèses!$BT$17,K1110*hypothèses!$BU$17)),IF(AND(D1110=hypothèses!$BR$18,R1110=hypothèses!$BN$1),IF(K1110&lt;=hypothèses!$BP$18,hypothèses!$BS$18,IF(K1110&gt;=hypothèses!$BQ$18,hypothèses!$BT$18,K1110*hypothèses!$BU$18)),0))))))))))))))</f>
        <v>0</v>
      </c>
      <c r="W1110" t="str" cm="1">
        <f t="array" ref="W1110">IFERROR(IF(T1110&lt;0,0,IF(R1110="tarif frais de dossier",30,K1110*INDEX(hypothèses!$CC$2:$CR$21,MATCH(1,(K1110&gt;=hypothèses!$BX$2:$BX$21)*(K1110&lt;hypothèses!$BY$2:$BY$21)*(D1110="Villeurbanne")+(K1110&gt;=hypothèses!$BX$12:$BX$21)*(K1110&lt;hypothèses!$BY$12:$BY$21)*(D1110="Hors Villeurbanne"),0),CHOOSE(MATCH(R1110,{"tarif eveil";"tarif courant";"tarif pratiques collectives";"tarif troisième cycle renforcé PPES";"tarif cumul";"tarif location"},0),1,4,7,10,13,16)))),"")</f>
        <v/>
      </c>
    </row>
    <row r="1111" spans="1:23">
      <c r="A1111" s="72" t="s">
        <v>71</v>
      </c>
      <c r="B1111" s="72" t="s">
        <v>72</v>
      </c>
      <c r="C1111" s="72" t="s">
        <v>73</v>
      </c>
      <c r="D1111" t="s">
        <v>70</v>
      </c>
      <c r="E1111" s="59">
        <v>30203</v>
      </c>
      <c r="F1111">
        <v>13</v>
      </c>
      <c r="G1111">
        <v>2</v>
      </c>
      <c r="H1111">
        <f>IF(Tableau1[[#This Row],[Tranche RFR]]&gt;=2,Tableau1[[#This Row],[Tranche RFR]]-1,Tableau1[[#This Row],[Tranche RFR]])</f>
        <v>12</v>
      </c>
      <c r="I1111">
        <f>Tableau1[[#This Row],[RFR]]/Tableau1[[#This Row],[nb parts sans couple]]</f>
        <v>2516.9166666666665</v>
      </c>
      <c r="J1111" t="s">
        <v>77</v>
      </c>
      <c r="K1111" s="4">
        <f t="shared" si="17"/>
        <v>1258.4583333333333</v>
      </c>
      <c r="L1111" s="49">
        <f>IF($K1111&lt;=hypothèses!$BG$2,1,IF(AND($K1111&gt;hypothèses!$BF$3,$K1111&lt;=hypothèses!$BG$3),2,IF(AND($K1111&gt;hypothèses!$BF$4,$K1111&lt;=hypothèses!$BG$4),3,IF(AND($K1111&gt;hypothèses!$BF$5,$K1111&lt;=hypothèses!$BG$5),4,IF(AND($K1111&gt;hypothèses!$BF$6,$K1111&lt;=hypothèses!$BG$6),5,IF(AND($K1111&gt;hypothèses!$BF$7,$K1111&lt;=hypothèses!$BG$7),6,IF(AND($K1111&gt;hypothèses!$BF$8,$K1111&lt;=hypothèses!$BG$8),7,IF(AND($K1111&gt;hypothèses!$BF$9,$K1111&lt;=hypothèses!$BG$9),8,IF(AND($K1111&gt;hypothèses!$BF$10,$K1111&lt;=hypothèses!$BG$10),9,IF(AND($K1111&gt;hypothèses!$BF$11,$K1111&lt;=hypothèses!$BG$11),10,IF(Tableau1[[#This Row],[QF mens]]&gt;hypothèses!BG1120,10,"")))))))))))</f>
        <v>7</v>
      </c>
      <c r="M1111" s="49">
        <f>IF($K1111&lt;=hypothèses!$BY$2,1,IF(AND($K1111&gt;hypothèses!$BX$3,$K1111&lt;=hypothèses!$BY$3),2,IF(AND($K1111&gt;hypothèses!$BX$4,$K1111&lt;=hypothèses!$BY$4),3,IF(AND($K1111&gt;hypothèses!$BX$5,$K1111&lt;=hypothèses!$BY$5),4,IF(AND($K1111&gt;hypothèses!$BX$6,$K1111&lt;=hypothèses!$BY$6),5,IF(AND($K1111&gt;hypothèses!$BX$7,$K1111&lt;=hypothèses!$BY$7),6,IF(AND($K1111&gt;hypothèses!$BX$8,$K1111&lt;=hypothèses!$BY$8),7,IF(AND($K1111&gt;hypothèses!$BX$9,$K1111&lt;=hypothèses!$BY$9),8,IF(AND($K1111&gt;hypothèses!$BX$10,$K1111&lt;=hypothèses!$BY$10),9,IF(AND($K1111&gt;hypothèses!$BX$11,$K1111&lt;=hypothèses!$BY$11),10,IF(Tableau1[[#This Row],[QF mens]]&gt;hypothèses!BH1120,10,"")))))))))))</f>
        <v>6</v>
      </c>
      <c r="N1111" s="49" t="s">
        <v>82</v>
      </c>
      <c r="O1111" s="49" t="s">
        <v>77</v>
      </c>
      <c r="P1111" s="49" t="s">
        <v>83</v>
      </c>
      <c r="Q1111" s="49" t="s">
        <v>82</v>
      </c>
      <c r="T1111">
        <v>0</v>
      </c>
      <c r="U1111" s="58" t="str" cm="1">
        <f t="array" ref="U111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111" s="58">
        <f>IF(R1111="Tarif Frais de dossier",30,IF(T1111&lt;0,0,IF(AND(D1111=hypothèses!$BR$2,R1111=hypothèses!$BI$1),IF(K1111&lt;=hypothèses!$BP$2,hypothèses!$BS$2,IF(K1111&gt;=hypothèses!$BQ$2,hypothèses!$BT$2,K1111*hypothèses!$BU$2)),IF(AND(D1111=hypothèses!$BR$3,R1111=hypothèses!$BI$1),IF(K1111&lt;=hypothèses!$BP$3,hypothèses!$BS$3,IF(K1111&gt;=hypothèses!$BQ$3,hypothèses!$BT$3,K1111*hypothèses!$BU$3)),IF(AND(D1111=hypothèses!$BR$5,R1111=hypothèses!$BJ$1),IF(K1111&lt;=hypothèses!$BP$5,hypothèses!$BS$5,IF(K1111&gt;=hypothèses!$BQ$5,hypothèses!$BT$5,K1111*hypothèses!$BU$5)),IF(AND(D1111=hypothèses!$BR$6,R1111=hypothèses!$BJ$1),IF(K1111&lt;=hypothèses!$BP$6,hypothèses!$BS$6,IF(K1111&gt;=hypothèses!$BQ$6,hypothèses!$BT$6,K1111*hypothèses!$BU$6)),IF(AND(D1111=hypothèses!$BR$8,R1111=hypothèses!$BK$1),IF(K1111&lt;=hypothèses!$BP$8,hypothèses!$BS$8,IF(K1111&gt;=hypothèses!$BQ$8,hypothèses!$BT$8,K1111*hypothèses!$BU$8)),IF(AND(D1111=hypothèses!$BR$9,R1111=hypothèses!$BK$1),IF(K1111&lt;=hypothèses!$BP$9,hypothèses!$BS$9,IF(K1111&gt;=hypothèses!$BQ$9,hypothèses!$BT$9,K1111*hypothèses!$BU$9)),IF(AND(D1111=hypothèses!$BR$11,R1111=hypothèses!$BL$1),IF(K1111&lt;=hypothèses!$BP$11,hypothèses!$BS$11,IF(K1111&gt;=hypothèses!$BQ$11,hypothèses!$BT$11,K1111*hypothèses!$BU$11)),IF(AND(D1111=hypothèses!$BR$12,R1111=hypothèses!$BL$1),IF(K1111&lt;=hypothèses!$BP$12,hypothèses!$BS$12,IF(K1111&gt;=hypothèses!$BQ$12,hypothèses!$BT$12,K1111*hypothèses!$BU$12)),IF(AND(D1111=hypothèses!$BR$14,R1111=hypothèses!$BM$1),IF(K1111&lt;=hypothèses!$BP$14,hypothèses!$BS$14,IF(K1111&gt;=hypothèses!$BQ$14,hypothèses!$BT$14,K1111*hypothèses!$BU$14)),IF(AND(D1111=hypothèses!$BR$15,R1111=hypothèses!$BM$1),IF(K1111&lt;=hypothèses!$BP$15,hypothèses!$BS$15,IF(K1111&gt;=hypothèses!$BQ$15,hypothèses!$BT$15,K1111*hypothèses!$BU$15)),IF(AND(D1111=hypothèses!$BR$17,R1111=hypothèses!$BN$1),IF(K1111&lt;=hypothèses!$BP$17,hypothèses!$BS$17,IF(K1111&gt;=hypothèses!$BQ$17,hypothèses!$BT$17,K1111*hypothèses!$BU$17)),IF(AND(D1111=hypothèses!$BR$18,R1111=hypothèses!$BN$1),IF(K1111&lt;=hypothèses!$BP$18,hypothèses!$BS$18,IF(K1111&gt;=hypothèses!$BQ$18,hypothèses!$BT$18,K1111*hypothèses!$BU$18)),0))))))))))))))</f>
        <v>0</v>
      </c>
      <c r="W1111" t="str" cm="1">
        <f t="array" ref="W1111">IFERROR(IF(T1111&lt;0,0,IF(R1111="tarif frais de dossier",30,K1111*INDEX(hypothèses!$CC$2:$CR$21,MATCH(1,(K1111&gt;=hypothèses!$BX$2:$BX$21)*(K1111&lt;hypothèses!$BY$2:$BY$21)*(D1111="Villeurbanne")+(K1111&gt;=hypothèses!$BX$12:$BX$21)*(K1111&lt;hypothèses!$BY$12:$BY$21)*(D1111="Hors Villeurbanne"),0),CHOOSE(MATCH(R1111,{"tarif eveil";"tarif courant";"tarif pratiques collectives";"tarif troisième cycle renforcé PPES";"tarif cumul";"tarif location"},0),1,4,7,10,13,16)))),"")</f>
        <v/>
      </c>
    </row>
    <row r="1112" spans="1:23">
      <c r="A1112" s="71" t="s">
        <v>71</v>
      </c>
      <c r="B1112" s="71" t="s">
        <v>72</v>
      </c>
      <c r="C1112" s="71" t="s">
        <v>73</v>
      </c>
      <c r="D1112" t="s">
        <v>70</v>
      </c>
      <c r="E1112" s="59">
        <v>30203</v>
      </c>
      <c r="F1112">
        <v>13</v>
      </c>
      <c r="G1112">
        <v>2</v>
      </c>
      <c r="H1112">
        <f>IF(Tableau1[[#This Row],[Tranche RFR]]&gt;=2,Tableau1[[#This Row],[Tranche RFR]]-1,Tableau1[[#This Row],[Tranche RFR]])</f>
        <v>12</v>
      </c>
      <c r="I1112">
        <f>Tableau1[[#This Row],[RFR]]/Tableau1[[#This Row],[nb parts sans couple]]</f>
        <v>2516.9166666666665</v>
      </c>
      <c r="J1112" t="s">
        <v>77</v>
      </c>
      <c r="K1112" s="4">
        <f t="shared" si="17"/>
        <v>1258.4583333333333</v>
      </c>
      <c r="L1112" s="49">
        <f>IF($K1112&lt;=hypothèses!$BG$2,1,IF(AND($K1112&gt;hypothèses!$BF$3,$K1112&lt;=hypothèses!$BG$3),2,IF(AND($K1112&gt;hypothèses!$BF$4,$K1112&lt;=hypothèses!$BG$4),3,IF(AND($K1112&gt;hypothèses!$BF$5,$K1112&lt;=hypothèses!$BG$5),4,IF(AND($K1112&gt;hypothèses!$BF$6,$K1112&lt;=hypothèses!$BG$6),5,IF(AND($K1112&gt;hypothèses!$BF$7,$K1112&lt;=hypothèses!$BG$7),6,IF(AND($K1112&gt;hypothèses!$BF$8,$K1112&lt;=hypothèses!$BG$8),7,IF(AND($K1112&gt;hypothèses!$BF$9,$K1112&lt;=hypothèses!$BG$9),8,IF(AND($K1112&gt;hypothèses!$BF$10,$K1112&lt;=hypothèses!$BG$10),9,IF(AND($K1112&gt;hypothèses!$BF$11,$K1112&lt;=hypothèses!$BG$11),10,IF(Tableau1[[#This Row],[QF mens]]&gt;hypothèses!BG1121,10,"")))))))))))</f>
        <v>7</v>
      </c>
      <c r="M1112" s="49">
        <f>IF($K1112&lt;=hypothèses!$BY$2,1,IF(AND($K1112&gt;hypothèses!$BX$3,$K1112&lt;=hypothèses!$BY$3),2,IF(AND($K1112&gt;hypothèses!$BX$4,$K1112&lt;=hypothèses!$BY$4),3,IF(AND($K1112&gt;hypothèses!$BX$5,$K1112&lt;=hypothèses!$BY$5),4,IF(AND($K1112&gt;hypothèses!$BX$6,$K1112&lt;=hypothèses!$BY$6),5,IF(AND($K1112&gt;hypothèses!$BX$7,$K1112&lt;=hypothèses!$BY$7),6,IF(AND($K1112&gt;hypothèses!$BX$8,$K1112&lt;=hypothèses!$BY$8),7,IF(AND($K1112&gt;hypothèses!$BX$9,$K1112&lt;=hypothèses!$BY$9),8,IF(AND($K1112&gt;hypothèses!$BX$10,$K1112&lt;=hypothèses!$BY$10),9,IF(AND($K1112&gt;hypothèses!$BX$11,$K1112&lt;=hypothèses!$BY$11),10,IF(Tableau1[[#This Row],[QF mens]]&gt;hypothèses!BH1121,10,"")))))))))))</f>
        <v>6</v>
      </c>
      <c r="N1112" s="49" t="s">
        <v>82</v>
      </c>
      <c r="O1112" s="49" t="s">
        <v>77</v>
      </c>
      <c r="P1112" s="49" t="s">
        <v>83</v>
      </c>
      <c r="Q1112" s="49" t="s">
        <v>82</v>
      </c>
      <c r="T1112">
        <v>0</v>
      </c>
      <c r="U1112" s="58" t="str" cm="1">
        <f t="array" ref="U111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112" s="58">
        <f>IF(R1112="Tarif Frais de dossier",30,IF(T1112&lt;0,0,IF(AND(D1112=hypothèses!$BR$2,R1112=hypothèses!$BI$1),IF(K1112&lt;=hypothèses!$BP$2,hypothèses!$BS$2,IF(K1112&gt;=hypothèses!$BQ$2,hypothèses!$BT$2,K1112*hypothèses!$BU$2)),IF(AND(D1112=hypothèses!$BR$3,R1112=hypothèses!$BI$1),IF(K1112&lt;=hypothèses!$BP$3,hypothèses!$BS$3,IF(K1112&gt;=hypothèses!$BQ$3,hypothèses!$BT$3,K1112*hypothèses!$BU$3)),IF(AND(D1112=hypothèses!$BR$5,R1112=hypothèses!$BJ$1),IF(K1112&lt;=hypothèses!$BP$5,hypothèses!$BS$5,IF(K1112&gt;=hypothèses!$BQ$5,hypothèses!$BT$5,K1112*hypothèses!$BU$5)),IF(AND(D1112=hypothèses!$BR$6,R1112=hypothèses!$BJ$1),IF(K1112&lt;=hypothèses!$BP$6,hypothèses!$BS$6,IF(K1112&gt;=hypothèses!$BQ$6,hypothèses!$BT$6,K1112*hypothèses!$BU$6)),IF(AND(D1112=hypothèses!$BR$8,R1112=hypothèses!$BK$1),IF(K1112&lt;=hypothèses!$BP$8,hypothèses!$BS$8,IF(K1112&gt;=hypothèses!$BQ$8,hypothèses!$BT$8,K1112*hypothèses!$BU$8)),IF(AND(D1112=hypothèses!$BR$9,R1112=hypothèses!$BK$1),IF(K1112&lt;=hypothèses!$BP$9,hypothèses!$BS$9,IF(K1112&gt;=hypothèses!$BQ$9,hypothèses!$BT$9,K1112*hypothèses!$BU$9)),IF(AND(D1112=hypothèses!$BR$11,R1112=hypothèses!$BL$1),IF(K1112&lt;=hypothèses!$BP$11,hypothèses!$BS$11,IF(K1112&gt;=hypothèses!$BQ$11,hypothèses!$BT$11,K1112*hypothèses!$BU$11)),IF(AND(D1112=hypothèses!$BR$12,R1112=hypothèses!$BL$1),IF(K1112&lt;=hypothèses!$BP$12,hypothèses!$BS$12,IF(K1112&gt;=hypothèses!$BQ$12,hypothèses!$BT$12,K1112*hypothèses!$BU$12)),IF(AND(D1112=hypothèses!$BR$14,R1112=hypothèses!$BM$1),IF(K1112&lt;=hypothèses!$BP$14,hypothèses!$BS$14,IF(K1112&gt;=hypothèses!$BQ$14,hypothèses!$BT$14,K1112*hypothèses!$BU$14)),IF(AND(D1112=hypothèses!$BR$15,R1112=hypothèses!$BM$1),IF(K1112&lt;=hypothèses!$BP$15,hypothèses!$BS$15,IF(K1112&gt;=hypothèses!$BQ$15,hypothèses!$BT$15,K1112*hypothèses!$BU$15)),IF(AND(D1112=hypothèses!$BR$17,R1112=hypothèses!$BN$1),IF(K1112&lt;=hypothèses!$BP$17,hypothèses!$BS$17,IF(K1112&gt;=hypothèses!$BQ$17,hypothèses!$BT$17,K1112*hypothèses!$BU$17)),IF(AND(D1112=hypothèses!$BR$18,R1112=hypothèses!$BN$1),IF(K1112&lt;=hypothèses!$BP$18,hypothèses!$BS$18,IF(K1112&gt;=hypothèses!$BQ$18,hypothèses!$BT$18,K1112*hypothèses!$BU$18)),0))))))))))))))</f>
        <v>0</v>
      </c>
      <c r="W1112" t="str" cm="1">
        <f t="array" ref="W1112">IFERROR(IF(T1112&lt;0,0,IF(R1112="tarif frais de dossier",30,K1112*INDEX(hypothèses!$CC$2:$CR$21,MATCH(1,(K1112&gt;=hypothèses!$BX$2:$BX$21)*(K1112&lt;hypothèses!$BY$2:$BY$21)*(D1112="Villeurbanne")+(K1112&gt;=hypothèses!$BX$12:$BX$21)*(K1112&lt;hypothèses!$BY$12:$BY$21)*(D1112="Hors Villeurbanne"),0),CHOOSE(MATCH(R1112,{"tarif eveil";"tarif courant";"tarif pratiques collectives";"tarif troisième cycle renforcé PPES";"tarif cumul";"tarif location"},0),1,4,7,10,13,16)))),"")</f>
        <v/>
      </c>
    </row>
    <row r="1113" spans="1:23">
      <c r="A1113" s="72" t="s">
        <v>71</v>
      </c>
      <c r="B1113" s="72" t="s">
        <v>72</v>
      </c>
      <c r="C1113" s="72" t="s">
        <v>73</v>
      </c>
      <c r="D1113" t="s">
        <v>70</v>
      </c>
      <c r="E1113" s="59">
        <v>17788</v>
      </c>
      <c r="F1113">
        <v>8</v>
      </c>
      <c r="G1113">
        <v>1</v>
      </c>
      <c r="H1113">
        <f>IF(Tableau1[[#This Row],[Tranche RFR]]&gt;=2,Tableau1[[#This Row],[Tranche RFR]]-1,Tableau1[[#This Row],[Tranche RFR]])</f>
        <v>7</v>
      </c>
      <c r="I1113">
        <f>Tableau1[[#This Row],[RFR]]/Tableau1[[#This Row],[nb parts sans couple]]</f>
        <v>2541.1428571428573</v>
      </c>
      <c r="J1113" t="s">
        <v>77</v>
      </c>
      <c r="K1113" s="4">
        <f t="shared" si="17"/>
        <v>1482.3333333333333</v>
      </c>
      <c r="L1113" s="49">
        <f>IF($K1113&lt;=hypothèses!$BG$2,1,IF(AND($K1113&gt;hypothèses!$BF$3,$K1113&lt;=hypothèses!$BG$3),2,IF(AND($K1113&gt;hypothèses!$BF$4,$K1113&lt;=hypothèses!$BG$4),3,IF(AND($K1113&gt;hypothèses!$BF$5,$K1113&lt;=hypothèses!$BG$5),4,IF(AND($K1113&gt;hypothèses!$BF$6,$K1113&lt;=hypothèses!$BG$6),5,IF(AND($K1113&gt;hypothèses!$BF$7,$K1113&lt;=hypothèses!$BG$7),6,IF(AND($K1113&gt;hypothèses!$BF$8,$K1113&lt;=hypothèses!$BG$8),7,IF(AND($K1113&gt;hypothèses!$BF$9,$K1113&lt;=hypothèses!$BG$9),8,IF(AND($K1113&gt;hypothèses!$BF$10,$K1113&lt;=hypothèses!$BG$10),9,IF(AND($K1113&gt;hypothèses!$BF$11,$K1113&lt;=hypothèses!$BG$11),10,IF(Tableau1[[#This Row],[QF mens]]&gt;hypothèses!BG1122,10,"")))))))))))</f>
        <v>8</v>
      </c>
      <c r="M1113" s="49">
        <f>IF($K1113&lt;=hypothèses!$BY$2,1,IF(AND($K1113&gt;hypothèses!$BX$3,$K1113&lt;=hypothèses!$BY$3),2,IF(AND($K1113&gt;hypothèses!$BX$4,$K1113&lt;=hypothèses!$BY$4),3,IF(AND($K1113&gt;hypothèses!$BX$5,$K1113&lt;=hypothèses!$BY$5),4,IF(AND($K1113&gt;hypothèses!$BX$6,$K1113&lt;=hypothèses!$BY$6),5,IF(AND($K1113&gt;hypothèses!$BX$7,$K1113&lt;=hypothèses!$BY$7),6,IF(AND($K1113&gt;hypothèses!$BX$8,$K1113&lt;=hypothèses!$BY$8),7,IF(AND($K1113&gt;hypothèses!$BX$9,$K1113&lt;=hypothèses!$BY$9),8,IF(AND($K1113&gt;hypothèses!$BX$10,$K1113&lt;=hypothèses!$BY$10),9,IF(AND($K1113&gt;hypothèses!$BX$11,$K1113&lt;=hypothèses!$BY$11),10,IF(Tableau1[[#This Row],[QF mens]]&gt;hypothèses!BH1122,10,"")))))))))))</f>
        <v>7</v>
      </c>
      <c r="N1113" s="49" t="s">
        <v>82</v>
      </c>
      <c r="O1113" s="49" t="s">
        <v>77</v>
      </c>
      <c r="P1113" s="49" t="s">
        <v>83</v>
      </c>
      <c r="Q1113" s="49" t="s">
        <v>82</v>
      </c>
      <c r="R1113" t="s">
        <v>17</v>
      </c>
      <c r="S1113">
        <v>1.1000000000000001</v>
      </c>
      <c r="T1113">
        <v>91.3</v>
      </c>
      <c r="U1113" s="58" cm="1">
        <f t="array" ref="U111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437.041</v>
      </c>
      <c r="V1113" s="58">
        <f>IF(R1113="Tarif Frais de dossier",30,IF(T1113&lt;0,0,IF(AND(D1113=hypothèses!$BR$2,R1113=hypothèses!$BI$1),IF(K1113&lt;=hypothèses!$BP$2,hypothèses!$BS$2,IF(K1113&gt;=hypothèses!$BQ$2,hypothèses!$BT$2,K1113*hypothèses!$BU$2)),IF(AND(D1113=hypothèses!$BR$3,R1113=hypothèses!$BI$1),IF(K1113&lt;=hypothèses!$BP$3,hypothèses!$BS$3,IF(K1113&gt;=hypothèses!$BQ$3,hypothèses!$BT$3,K1113*hypothèses!$BU$3)),IF(AND(D1113=hypothèses!$BR$5,R1113=hypothèses!$BJ$1),IF(K1113&lt;=hypothèses!$BP$5,hypothèses!$BS$5,IF(K1113&gt;=hypothèses!$BQ$5,hypothèses!$BT$5,K1113*hypothèses!$BU$5)),IF(AND(D1113=hypothèses!$BR$6,R1113=hypothèses!$BJ$1),IF(K1113&lt;=hypothèses!$BP$6,hypothèses!$BS$6,IF(K1113&gt;=hypothèses!$BQ$6,hypothèses!$BT$6,K1113*hypothèses!$BU$6)),IF(AND(D1113=hypothèses!$BR$8,R1113=hypothèses!$BK$1),IF(K1113&lt;=hypothèses!$BP$8,hypothèses!$BS$8,IF(K1113&gt;=hypothèses!$BQ$8,hypothèses!$BT$8,K1113*hypothèses!$BU$8)),IF(AND(D1113=hypothèses!$BR$9,R1113=hypothèses!$BK$1),IF(K1113&lt;=hypothèses!$BP$9,hypothèses!$BS$9,IF(K1113&gt;=hypothèses!$BQ$9,hypothèses!$BT$9,K1113*hypothèses!$BU$9)),IF(AND(D1113=hypothèses!$BR$11,R1113=hypothèses!$BL$1),IF(K1113&lt;=hypothèses!$BP$11,hypothèses!$BS$11,IF(K1113&gt;=hypothèses!$BQ$11,hypothèses!$BT$11,K1113*hypothèses!$BU$11)),IF(AND(D1113=hypothèses!$BR$12,R1113=hypothèses!$BL$1),IF(K1113&lt;=hypothèses!$BP$12,hypothèses!$BS$12,IF(K1113&gt;=hypothèses!$BQ$12,hypothèses!$BT$12,K1113*hypothèses!$BU$12)),IF(AND(D1113=hypothèses!$BR$14,R1113=hypothèses!$BM$1),IF(K1113&lt;=hypothèses!$BP$14,hypothèses!$BS$14,IF(K1113&gt;=hypothèses!$BQ$14,hypothèses!$BT$14,K1113*hypothèses!$BU$14)),IF(AND(D1113=hypothèses!$BR$15,R1113=hypothèses!$BM$1),IF(K1113&lt;=hypothèses!$BP$15,hypothèses!$BS$15,IF(K1113&gt;=hypothèses!$BQ$15,hypothèses!$BT$15,K1113*hypothèses!$BU$15)),IF(AND(D1113=hypothèses!$BR$17,R1113=hypothèses!$BN$1),IF(K1113&lt;=hypothèses!$BP$17,hypothèses!$BS$17,IF(K1113&gt;=hypothèses!$BQ$17,hypothèses!$BT$17,K1113*hypothèses!$BU$17)),IF(AND(D1113=hypothèses!$BR$18,R1113=hypothèses!$BN$1),IF(K1113&lt;=hypothèses!$BP$18,hypothèses!$BS$18,IF(K1113&gt;=hypothèses!$BQ$18,hypothèses!$BT$18,K1113*hypothèses!$BU$18)),0))))))))))))))</f>
        <v>195.66800000000001</v>
      </c>
      <c r="W1113" t="str" cm="1">
        <f t="array" ref="W1113">IFERROR(IF(T1113&lt;0,0,IF(R1113="tarif frais de dossier",30,K1113*INDEX(hypothèses!$CC$2:$CR$21,MATCH(1,(K1113&gt;=hypothèses!$BX$2:$BX$21)*(K1113&lt;hypothèses!$BY$2:$BY$21)*(D1113="Villeurbanne")+(K1113&gt;=hypothèses!$BX$12:$BX$21)*(K1113&lt;hypothèses!$BY$12:$BY$21)*(D1113="Hors Villeurbanne"),0),CHOOSE(MATCH(R1113,{"tarif eveil";"tarif courant";"tarif pratiques collectives";"tarif troisième cycle renforcé PPES";"tarif cumul";"tarif location"},0),1,4,7,10,13,16)))),"")</f>
        <v/>
      </c>
    </row>
    <row r="1114" spans="1:23">
      <c r="A1114" s="71" t="s">
        <v>71</v>
      </c>
      <c r="B1114" s="71" t="s">
        <v>72</v>
      </c>
      <c r="C1114" s="71" t="s">
        <v>73</v>
      </c>
      <c r="D1114" t="s">
        <v>70</v>
      </c>
      <c r="E1114" s="59">
        <v>17788</v>
      </c>
      <c r="F1114">
        <v>8</v>
      </c>
      <c r="G1114">
        <v>1</v>
      </c>
      <c r="H1114">
        <f>IF(Tableau1[[#This Row],[Tranche RFR]]&gt;=2,Tableau1[[#This Row],[Tranche RFR]]-1,Tableau1[[#This Row],[Tranche RFR]])</f>
        <v>7</v>
      </c>
      <c r="I1114">
        <f>Tableau1[[#This Row],[RFR]]/Tableau1[[#This Row],[nb parts sans couple]]</f>
        <v>2541.1428571428573</v>
      </c>
      <c r="J1114" t="s">
        <v>77</v>
      </c>
      <c r="K1114" s="4">
        <f t="shared" si="17"/>
        <v>1482.3333333333333</v>
      </c>
      <c r="L1114" s="49">
        <f>IF($K1114&lt;=hypothèses!$BG$2,1,IF(AND($K1114&gt;hypothèses!$BF$3,$K1114&lt;=hypothèses!$BG$3),2,IF(AND($K1114&gt;hypothèses!$BF$4,$K1114&lt;=hypothèses!$BG$4),3,IF(AND($K1114&gt;hypothèses!$BF$5,$K1114&lt;=hypothèses!$BG$5),4,IF(AND($K1114&gt;hypothèses!$BF$6,$K1114&lt;=hypothèses!$BG$6),5,IF(AND($K1114&gt;hypothèses!$BF$7,$K1114&lt;=hypothèses!$BG$7),6,IF(AND($K1114&gt;hypothèses!$BF$8,$K1114&lt;=hypothèses!$BG$8),7,IF(AND($K1114&gt;hypothèses!$BF$9,$K1114&lt;=hypothèses!$BG$9),8,IF(AND($K1114&gt;hypothèses!$BF$10,$K1114&lt;=hypothèses!$BG$10),9,IF(AND($K1114&gt;hypothèses!$BF$11,$K1114&lt;=hypothèses!$BG$11),10,IF(Tableau1[[#This Row],[QF mens]]&gt;hypothèses!BG1123,10,"")))))))))))</f>
        <v>8</v>
      </c>
      <c r="M1114" s="49">
        <f>IF($K1114&lt;=hypothèses!$BY$2,1,IF(AND($K1114&gt;hypothèses!$BX$3,$K1114&lt;=hypothèses!$BY$3),2,IF(AND($K1114&gt;hypothèses!$BX$4,$K1114&lt;=hypothèses!$BY$4),3,IF(AND($K1114&gt;hypothèses!$BX$5,$K1114&lt;=hypothèses!$BY$5),4,IF(AND($K1114&gt;hypothèses!$BX$6,$K1114&lt;=hypothèses!$BY$6),5,IF(AND($K1114&gt;hypothèses!$BX$7,$K1114&lt;=hypothèses!$BY$7),6,IF(AND($K1114&gt;hypothèses!$BX$8,$K1114&lt;=hypothèses!$BY$8),7,IF(AND($K1114&gt;hypothèses!$BX$9,$K1114&lt;=hypothèses!$BY$9),8,IF(AND($K1114&gt;hypothèses!$BX$10,$K1114&lt;=hypothèses!$BY$10),9,IF(AND($K1114&gt;hypothèses!$BX$11,$K1114&lt;=hypothèses!$BY$11),10,IF(Tableau1[[#This Row],[QF mens]]&gt;hypothèses!BH1123,10,"")))))))))))</f>
        <v>7</v>
      </c>
      <c r="N1114" s="49" t="s">
        <v>82</v>
      </c>
      <c r="O1114" s="49" t="s">
        <v>77</v>
      </c>
      <c r="P1114" s="49" t="s">
        <v>83</v>
      </c>
      <c r="Q1114" s="49" t="s">
        <v>82</v>
      </c>
      <c r="R1114" t="s">
        <v>14</v>
      </c>
      <c r="S1114">
        <v>1</v>
      </c>
      <c r="T1114">
        <v>30</v>
      </c>
      <c r="U1114" s="58" cm="1">
        <f t="array" ref="U111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1114" s="58">
        <f>IF(R1114="Tarif Frais de dossier",30,IF(T1114&lt;0,0,IF(AND(D1114=hypothèses!$BR$2,R1114=hypothèses!$BI$1),IF(K1114&lt;=hypothèses!$BP$2,hypothèses!$BS$2,IF(K1114&gt;=hypothèses!$BQ$2,hypothèses!$BT$2,K1114*hypothèses!$BU$2)),IF(AND(D1114=hypothèses!$BR$3,R1114=hypothèses!$BI$1),IF(K1114&lt;=hypothèses!$BP$3,hypothèses!$BS$3,IF(K1114&gt;=hypothèses!$BQ$3,hypothèses!$BT$3,K1114*hypothèses!$BU$3)),IF(AND(D1114=hypothèses!$BR$5,R1114=hypothèses!$BJ$1),IF(K1114&lt;=hypothèses!$BP$5,hypothèses!$BS$5,IF(K1114&gt;=hypothèses!$BQ$5,hypothèses!$BT$5,K1114*hypothèses!$BU$5)),IF(AND(D1114=hypothèses!$BR$6,R1114=hypothèses!$BJ$1),IF(K1114&lt;=hypothèses!$BP$6,hypothèses!$BS$6,IF(K1114&gt;=hypothèses!$BQ$6,hypothèses!$BT$6,K1114*hypothèses!$BU$6)),IF(AND(D1114=hypothèses!$BR$8,R1114=hypothèses!$BK$1),IF(K1114&lt;=hypothèses!$BP$8,hypothèses!$BS$8,IF(K1114&gt;=hypothèses!$BQ$8,hypothèses!$BT$8,K1114*hypothèses!$BU$8)),IF(AND(D1114=hypothèses!$BR$9,R1114=hypothèses!$BK$1),IF(K1114&lt;=hypothèses!$BP$9,hypothèses!$BS$9,IF(K1114&gt;=hypothèses!$BQ$9,hypothèses!$BT$9,K1114*hypothèses!$BU$9)),IF(AND(D1114=hypothèses!$BR$11,R1114=hypothèses!$BL$1),IF(K1114&lt;=hypothèses!$BP$11,hypothèses!$BS$11,IF(K1114&gt;=hypothèses!$BQ$11,hypothèses!$BT$11,K1114*hypothèses!$BU$11)),IF(AND(D1114=hypothèses!$BR$12,R1114=hypothèses!$BL$1),IF(K1114&lt;=hypothèses!$BP$12,hypothèses!$BS$12,IF(K1114&gt;=hypothèses!$BQ$12,hypothèses!$BT$12,K1114*hypothèses!$BU$12)),IF(AND(D1114=hypothèses!$BR$14,R1114=hypothèses!$BM$1),IF(K1114&lt;=hypothèses!$BP$14,hypothèses!$BS$14,IF(K1114&gt;=hypothèses!$BQ$14,hypothèses!$BT$14,K1114*hypothèses!$BU$14)),IF(AND(D1114=hypothèses!$BR$15,R1114=hypothèses!$BM$1),IF(K1114&lt;=hypothèses!$BP$15,hypothèses!$BS$15,IF(K1114&gt;=hypothèses!$BQ$15,hypothèses!$BT$15,K1114*hypothèses!$BU$15)),IF(AND(D1114=hypothèses!$BR$17,R1114=hypothèses!$BN$1),IF(K1114&lt;=hypothèses!$BP$17,hypothèses!$BS$17,IF(K1114&gt;=hypothèses!$BQ$17,hypothèses!$BT$17,K1114*hypothèses!$BU$17)),IF(AND(D1114=hypothèses!$BR$18,R1114=hypothèses!$BN$1),IF(K1114&lt;=hypothèses!$BP$18,hypothèses!$BS$18,IF(K1114&gt;=hypothèses!$BQ$18,hypothèses!$BT$18,K1114*hypothèses!$BU$18)),0))))))))))))))</f>
        <v>30</v>
      </c>
      <c r="W1114" cm="1">
        <f t="array" ref="W1114">IFERROR(IF(T1114&lt;0,0,IF(R1114="tarif frais de dossier",30,K1114*INDEX(hypothèses!$CC$2:$CR$21,MATCH(1,(K1114&gt;=hypothèses!$BX$2:$BX$21)*(K1114&lt;hypothèses!$BY$2:$BY$21)*(D1114="Villeurbanne")+(K1114&gt;=hypothèses!$BX$12:$BX$21)*(K1114&lt;hypothèses!$BY$12:$BY$21)*(D1114="Hors Villeurbanne"),0),CHOOSE(MATCH(R1114,{"tarif eveil";"tarif courant";"tarif pratiques collectives";"tarif troisième cycle renforcé PPES";"tarif cumul";"tarif location"},0),1,4,7,10,13,16)))),"")</f>
        <v>30</v>
      </c>
    </row>
    <row r="1115" spans="1:23">
      <c r="A1115" s="72" t="s">
        <v>71</v>
      </c>
      <c r="B1115" s="72" t="s">
        <v>72</v>
      </c>
      <c r="C1115" s="72" t="s">
        <v>73</v>
      </c>
      <c r="D1115" t="s">
        <v>70</v>
      </c>
      <c r="E1115" s="59">
        <v>58409</v>
      </c>
      <c r="F1115">
        <v>24</v>
      </c>
      <c r="G1115">
        <v>3</v>
      </c>
      <c r="H1115">
        <f>IF(Tableau1[[#This Row],[Tranche RFR]]&gt;=2,Tableau1[[#This Row],[Tranche RFR]]-1,Tableau1[[#This Row],[Tranche RFR]])</f>
        <v>23</v>
      </c>
      <c r="I1115">
        <f>Tableau1[[#This Row],[RFR]]/Tableau1[[#This Row],[nb parts sans couple]]</f>
        <v>2539.521739130435</v>
      </c>
      <c r="J1115" t="s">
        <v>77</v>
      </c>
      <c r="K1115" s="4">
        <f t="shared" si="17"/>
        <v>1622.4722222222224</v>
      </c>
      <c r="L1115" s="49">
        <f>IF($K1115&lt;=hypothèses!$BG$2,1,IF(AND($K1115&gt;hypothèses!$BF$3,$K1115&lt;=hypothèses!$BG$3),2,IF(AND($K1115&gt;hypothèses!$BF$4,$K1115&lt;=hypothèses!$BG$4),3,IF(AND($K1115&gt;hypothèses!$BF$5,$K1115&lt;=hypothèses!$BG$5),4,IF(AND($K1115&gt;hypothèses!$BF$6,$K1115&lt;=hypothèses!$BG$6),5,IF(AND($K1115&gt;hypothèses!$BF$7,$K1115&lt;=hypothèses!$BG$7),6,IF(AND($K1115&gt;hypothèses!$BF$8,$K1115&lt;=hypothèses!$BG$8),7,IF(AND($K1115&gt;hypothèses!$BF$9,$K1115&lt;=hypothèses!$BG$9),8,IF(AND($K1115&gt;hypothèses!$BF$10,$K1115&lt;=hypothèses!$BG$10),9,IF(AND($K1115&gt;hypothèses!$BF$11,$K1115&lt;=hypothèses!$BG$11),10,IF(Tableau1[[#This Row],[QF mens]]&gt;hypothèses!BG1124,10,"")))))))))))</f>
        <v>8</v>
      </c>
      <c r="M1115" s="49">
        <f>IF($K1115&lt;=hypothèses!$BY$2,1,IF(AND($K1115&gt;hypothèses!$BX$3,$K1115&lt;=hypothèses!$BY$3),2,IF(AND($K1115&gt;hypothèses!$BX$4,$K1115&lt;=hypothèses!$BY$4),3,IF(AND($K1115&gt;hypothèses!$BX$5,$K1115&lt;=hypothèses!$BY$5),4,IF(AND($K1115&gt;hypothèses!$BX$6,$K1115&lt;=hypothèses!$BY$6),5,IF(AND($K1115&gt;hypothèses!$BX$7,$K1115&lt;=hypothèses!$BY$7),6,IF(AND($K1115&gt;hypothèses!$BX$8,$K1115&lt;=hypothèses!$BY$8),7,IF(AND($K1115&gt;hypothèses!$BX$9,$K1115&lt;=hypothèses!$BY$9),8,IF(AND($K1115&gt;hypothèses!$BX$10,$K1115&lt;=hypothèses!$BY$10),9,IF(AND($K1115&gt;hypothèses!$BX$11,$K1115&lt;=hypothèses!$BY$11),10,IF(Tableau1[[#This Row],[QF mens]]&gt;hypothèses!BH1124,10,"")))))))))))</f>
        <v>8</v>
      </c>
      <c r="N1115" s="49" t="s">
        <v>82</v>
      </c>
      <c r="O1115" s="49" t="s">
        <v>77</v>
      </c>
      <c r="P1115" s="49" t="s">
        <v>83</v>
      </c>
      <c r="Q1115" s="49" t="s">
        <v>82</v>
      </c>
      <c r="R1115" t="s">
        <v>13</v>
      </c>
      <c r="S1115">
        <v>1</v>
      </c>
      <c r="T1115">
        <v>845</v>
      </c>
      <c r="U1115" s="58" cm="1">
        <f t="array" ref="U111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844.54000000000008</v>
      </c>
      <c r="V1115" s="58">
        <f>IF(R1115="Tarif Frais de dossier",30,IF(T1115&lt;0,0,IF(AND(D1115=hypothèses!$BR$2,R1115=hypothèses!$BI$1),IF(K1115&lt;=hypothèses!$BP$2,hypothèses!$BS$2,IF(K1115&gt;=hypothèses!$BQ$2,hypothèses!$BT$2,K1115*hypothèses!$BU$2)),IF(AND(D1115=hypothèses!$BR$3,R1115=hypothèses!$BI$1),IF(K1115&lt;=hypothèses!$BP$3,hypothèses!$BS$3,IF(K1115&gt;=hypothèses!$BQ$3,hypothèses!$BT$3,K1115*hypothèses!$BU$3)),IF(AND(D1115=hypothèses!$BR$5,R1115=hypothèses!$BJ$1),IF(K1115&lt;=hypothèses!$BP$5,hypothèses!$BS$5,IF(K1115&gt;=hypothèses!$BQ$5,hypothèses!$BT$5,K1115*hypothèses!$BU$5)),IF(AND(D1115=hypothèses!$BR$6,R1115=hypothèses!$BJ$1),IF(K1115&lt;=hypothèses!$BP$6,hypothèses!$BS$6,IF(K1115&gt;=hypothèses!$BQ$6,hypothèses!$BT$6,K1115*hypothèses!$BU$6)),IF(AND(D1115=hypothèses!$BR$8,R1115=hypothèses!$BK$1),IF(K1115&lt;=hypothèses!$BP$8,hypothèses!$BS$8,IF(K1115&gt;=hypothèses!$BQ$8,hypothèses!$BT$8,K1115*hypothèses!$BU$8)),IF(AND(D1115=hypothèses!$BR$9,R1115=hypothèses!$BK$1),IF(K1115&lt;=hypothèses!$BP$9,hypothèses!$BS$9,IF(K1115&gt;=hypothèses!$BQ$9,hypothèses!$BT$9,K1115*hypothèses!$BU$9)),IF(AND(D1115=hypothèses!$BR$11,R1115=hypothèses!$BL$1),IF(K1115&lt;=hypothèses!$BP$11,hypothèses!$BS$11,IF(K1115&gt;=hypothèses!$BQ$11,hypothèses!$BT$11,K1115*hypothèses!$BU$11)),IF(AND(D1115=hypothèses!$BR$12,R1115=hypothèses!$BL$1),IF(K1115&lt;=hypothèses!$BP$12,hypothèses!$BS$12,IF(K1115&gt;=hypothèses!$BQ$12,hypothèses!$BT$12,K1115*hypothèses!$BU$12)),IF(AND(D1115=hypothèses!$BR$14,R1115=hypothèses!$BM$1),IF(K1115&lt;=hypothèses!$BP$14,hypothèses!$BS$14,IF(K1115&gt;=hypothèses!$BQ$14,hypothèses!$BT$14,K1115*hypothèses!$BU$14)),IF(AND(D1115=hypothèses!$BR$15,R1115=hypothèses!$BM$1),IF(K1115&lt;=hypothèses!$BP$15,hypothèses!$BS$15,IF(K1115&gt;=hypothèses!$BQ$15,hypothèses!$BT$15,K1115*hypothèses!$BU$15)),IF(AND(D1115=hypothèses!$BR$17,R1115=hypothèses!$BN$1),IF(K1115&lt;=hypothèses!$BP$17,hypothèses!$BS$17,IF(K1115&gt;=hypothèses!$BQ$17,hypothèses!$BT$17,K1115*hypothèses!$BU$17)),IF(AND(D1115=hypothèses!$BR$18,R1115=hypothèses!$BN$1),IF(K1115&lt;=hypothèses!$BP$18,hypothèses!$BS$18,IF(K1115&gt;=hypothèses!$BQ$18,hypothèses!$BT$18,K1115*hypothèses!$BU$18)),0))))))))))))))</f>
        <v>428.33266666666674</v>
      </c>
      <c r="W1115" t="str" cm="1">
        <f t="array" ref="W1115">IFERROR(IF(T1115&lt;0,0,IF(R1115="tarif frais de dossier",30,K1115*INDEX(hypothèses!$CC$2:$CR$21,MATCH(1,(K1115&gt;=hypothèses!$BX$2:$BX$21)*(K1115&lt;hypothèses!$BY$2:$BY$21)*(D1115="Villeurbanne")+(K1115&gt;=hypothèses!$BX$12:$BX$21)*(K1115&lt;hypothèses!$BY$12:$BY$21)*(D1115="Hors Villeurbanne"),0),CHOOSE(MATCH(R1115,{"tarif eveil";"tarif courant";"tarif pratiques collectives";"tarif troisième cycle renforcé PPES";"tarif cumul";"tarif location"},0),1,4,7,10,13,16)))),"")</f>
        <v/>
      </c>
    </row>
    <row r="1116" spans="1:23">
      <c r="A1116" s="71" t="s">
        <v>71</v>
      </c>
      <c r="B1116" s="71" t="s">
        <v>72</v>
      </c>
      <c r="C1116" s="71" t="s">
        <v>73</v>
      </c>
      <c r="D1116" t="s">
        <v>70</v>
      </c>
      <c r="E1116" s="59">
        <v>58409</v>
      </c>
      <c r="F1116">
        <v>24</v>
      </c>
      <c r="G1116">
        <v>3</v>
      </c>
      <c r="H1116">
        <f>IF(Tableau1[[#This Row],[Tranche RFR]]&gt;=2,Tableau1[[#This Row],[Tranche RFR]]-1,Tableau1[[#This Row],[Tranche RFR]])</f>
        <v>23</v>
      </c>
      <c r="I1116">
        <f>Tableau1[[#This Row],[RFR]]/Tableau1[[#This Row],[nb parts sans couple]]</f>
        <v>2539.521739130435</v>
      </c>
      <c r="J1116" t="s">
        <v>77</v>
      </c>
      <c r="K1116" s="4">
        <f t="shared" si="17"/>
        <v>1622.4722222222224</v>
      </c>
      <c r="L1116" s="49">
        <f>IF($K1116&lt;=hypothèses!$BG$2,1,IF(AND($K1116&gt;hypothèses!$BF$3,$K1116&lt;=hypothèses!$BG$3),2,IF(AND($K1116&gt;hypothèses!$BF$4,$K1116&lt;=hypothèses!$BG$4),3,IF(AND($K1116&gt;hypothèses!$BF$5,$K1116&lt;=hypothèses!$BG$5),4,IF(AND($K1116&gt;hypothèses!$BF$6,$K1116&lt;=hypothèses!$BG$6),5,IF(AND($K1116&gt;hypothèses!$BF$7,$K1116&lt;=hypothèses!$BG$7),6,IF(AND($K1116&gt;hypothèses!$BF$8,$K1116&lt;=hypothèses!$BG$8),7,IF(AND($K1116&gt;hypothèses!$BF$9,$K1116&lt;=hypothèses!$BG$9),8,IF(AND($K1116&gt;hypothèses!$BF$10,$K1116&lt;=hypothèses!$BG$10),9,IF(AND($K1116&gt;hypothèses!$BF$11,$K1116&lt;=hypothèses!$BG$11),10,IF(Tableau1[[#This Row],[QF mens]]&gt;hypothèses!BG1125,10,"")))))))))))</f>
        <v>8</v>
      </c>
      <c r="M1116" s="49">
        <f>IF($K1116&lt;=hypothèses!$BY$2,1,IF(AND($K1116&gt;hypothèses!$BX$3,$K1116&lt;=hypothèses!$BY$3),2,IF(AND($K1116&gt;hypothèses!$BX$4,$K1116&lt;=hypothèses!$BY$4),3,IF(AND($K1116&gt;hypothèses!$BX$5,$K1116&lt;=hypothèses!$BY$5),4,IF(AND($K1116&gt;hypothèses!$BX$6,$K1116&lt;=hypothèses!$BY$6),5,IF(AND($K1116&gt;hypothèses!$BX$7,$K1116&lt;=hypothèses!$BY$7),6,IF(AND($K1116&gt;hypothèses!$BX$8,$K1116&lt;=hypothèses!$BY$8),7,IF(AND($K1116&gt;hypothèses!$BX$9,$K1116&lt;=hypothèses!$BY$9),8,IF(AND($K1116&gt;hypothèses!$BX$10,$K1116&lt;=hypothèses!$BY$10),9,IF(AND($K1116&gt;hypothèses!$BX$11,$K1116&lt;=hypothèses!$BY$11),10,IF(Tableau1[[#This Row],[QF mens]]&gt;hypothèses!BH1125,10,"")))))))))))</f>
        <v>8</v>
      </c>
      <c r="N1116" s="49" t="s">
        <v>82</v>
      </c>
      <c r="O1116" s="49" t="s">
        <v>77</v>
      </c>
      <c r="P1116" s="49" t="s">
        <v>83</v>
      </c>
      <c r="Q1116" s="49" t="s">
        <v>82</v>
      </c>
      <c r="T1116">
        <v>0</v>
      </c>
      <c r="U1116" s="58" t="str" cm="1">
        <f t="array" ref="U111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116" s="58">
        <f>IF(R1116="Tarif Frais de dossier",30,IF(T1116&lt;0,0,IF(AND(D1116=hypothèses!$BR$2,R1116=hypothèses!$BI$1),IF(K1116&lt;=hypothèses!$BP$2,hypothèses!$BS$2,IF(K1116&gt;=hypothèses!$BQ$2,hypothèses!$BT$2,K1116*hypothèses!$BU$2)),IF(AND(D1116=hypothèses!$BR$3,R1116=hypothèses!$BI$1),IF(K1116&lt;=hypothèses!$BP$3,hypothèses!$BS$3,IF(K1116&gt;=hypothèses!$BQ$3,hypothèses!$BT$3,K1116*hypothèses!$BU$3)),IF(AND(D1116=hypothèses!$BR$5,R1116=hypothèses!$BJ$1),IF(K1116&lt;=hypothèses!$BP$5,hypothèses!$BS$5,IF(K1116&gt;=hypothèses!$BQ$5,hypothèses!$BT$5,K1116*hypothèses!$BU$5)),IF(AND(D1116=hypothèses!$BR$6,R1116=hypothèses!$BJ$1),IF(K1116&lt;=hypothèses!$BP$6,hypothèses!$BS$6,IF(K1116&gt;=hypothèses!$BQ$6,hypothèses!$BT$6,K1116*hypothèses!$BU$6)),IF(AND(D1116=hypothèses!$BR$8,R1116=hypothèses!$BK$1),IF(K1116&lt;=hypothèses!$BP$8,hypothèses!$BS$8,IF(K1116&gt;=hypothèses!$BQ$8,hypothèses!$BT$8,K1116*hypothèses!$BU$8)),IF(AND(D1116=hypothèses!$BR$9,R1116=hypothèses!$BK$1),IF(K1116&lt;=hypothèses!$BP$9,hypothèses!$BS$9,IF(K1116&gt;=hypothèses!$BQ$9,hypothèses!$BT$9,K1116*hypothèses!$BU$9)),IF(AND(D1116=hypothèses!$BR$11,R1116=hypothèses!$BL$1),IF(K1116&lt;=hypothèses!$BP$11,hypothèses!$BS$11,IF(K1116&gt;=hypothèses!$BQ$11,hypothèses!$BT$11,K1116*hypothèses!$BU$11)),IF(AND(D1116=hypothèses!$BR$12,R1116=hypothèses!$BL$1),IF(K1116&lt;=hypothèses!$BP$12,hypothèses!$BS$12,IF(K1116&gt;=hypothèses!$BQ$12,hypothèses!$BT$12,K1116*hypothèses!$BU$12)),IF(AND(D1116=hypothèses!$BR$14,R1116=hypothèses!$BM$1),IF(K1116&lt;=hypothèses!$BP$14,hypothèses!$BS$14,IF(K1116&gt;=hypothèses!$BQ$14,hypothèses!$BT$14,K1116*hypothèses!$BU$14)),IF(AND(D1116=hypothèses!$BR$15,R1116=hypothèses!$BM$1),IF(K1116&lt;=hypothèses!$BP$15,hypothèses!$BS$15,IF(K1116&gt;=hypothèses!$BQ$15,hypothèses!$BT$15,K1116*hypothèses!$BU$15)),IF(AND(D1116=hypothèses!$BR$17,R1116=hypothèses!$BN$1),IF(K1116&lt;=hypothèses!$BP$17,hypothèses!$BS$17,IF(K1116&gt;=hypothèses!$BQ$17,hypothèses!$BT$17,K1116*hypothèses!$BU$17)),IF(AND(D1116=hypothèses!$BR$18,R1116=hypothèses!$BN$1),IF(K1116&lt;=hypothèses!$BP$18,hypothèses!$BS$18,IF(K1116&gt;=hypothèses!$BQ$18,hypothèses!$BT$18,K1116*hypothèses!$BU$18)),0))))))))))))))</f>
        <v>0</v>
      </c>
      <c r="W1116" t="str" cm="1">
        <f t="array" ref="W1116">IFERROR(IF(T1116&lt;0,0,IF(R1116="tarif frais de dossier",30,K1116*INDEX(hypothèses!$CC$2:$CR$21,MATCH(1,(K1116&gt;=hypothèses!$BX$2:$BX$21)*(K1116&lt;hypothèses!$BY$2:$BY$21)*(D1116="Villeurbanne")+(K1116&gt;=hypothèses!$BX$12:$BX$21)*(K1116&lt;hypothèses!$BY$12:$BY$21)*(D1116="Hors Villeurbanne"),0),CHOOSE(MATCH(R1116,{"tarif eveil";"tarif courant";"tarif pratiques collectives";"tarif troisième cycle renforcé PPES";"tarif cumul";"tarif location"},0),1,4,7,10,13,16)))),"")</f>
        <v/>
      </c>
    </row>
    <row r="1117" spans="1:23">
      <c r="A1117" s="72" t="s">
        <v>71</v>
      </c>
      <c r="B1117" s="72" t="s">
        <v>72</v>
      </c>
      <c r="C1117" s="72" t="s">
        <v>73</v>
      </c>
      <c r="D1117" t="s">
        <v>70</v>
      </c>
      <c r="E1117" s="59">
        <v>58409</v>
      </c>
      <c r="F1117">
        <v>24</v>
      </c>
      <c r="G1117">
        <v>3</v>
      </c>
      <c r="H1117">
        <f>IF(Tableau1[[#This Row],[Tranche RFR]]&gt;=2,Tableau1[[#This Row],[Tranche RFR]]-1,Tableau1[[#This Row],[Tranche RFR]])</f>
        <v>23</v>
      </c>
      <c r="I1117">
        <f>Tableau1[[#This Row],[RFR]]/Tableau1[[#This Row],[nb parts sans couple]]</f>
        <v>2539.521739130435</v>
      </c>
      <c r="J1117" t="s">
        <v>77</v>
      </c>
      <c r="K1117" s="4">
        <f t="shared" si="17"/>
        <v>1622.4722222222224</v>
      </c>
      <c r="L1117" s="49">
        <f>IF($K1117&lt;=hypothèses!$BG$2,1,IF(AND($K1117&gt;hypothèses!$BF$3,$K1117&lt;=hypothèses!$BG$3),2,IF(AND($K1117&gt;hypothèses!$BF$4,$K1117&lt;=hypothèses!$BG$4),3,IF(AND($K1117&gt;hypothèses!$BF$5,$K1117&lt;=hypothèses!$BG$5),4,IF(AND($K1117&gt;hypothèses!$BF$6,$K1117&lt;=hypothèses!$BG$6),5,IF(AND($K1117&gt;hypothèses!$BF$7,$K1117&lt;=hypothèses!$BG$7),6,IF(AND($K1117&gt;hypothèses!$BF$8,$K1117&lt;=hypothèses!$BG$8),7,IF(AND($K1117&gt;hypothèses!$BF$9,$K1117&lt;=hypothèses!$BG$9),8,IF(AND($K1117&gt;hypothèses!$BF$10,$K1117&lt;=hypothèses!$BG$10),9,IF(AND($K1117&gt;hypothèses!$BF$11,$K1117&lt;=hypothèses!$BG$11),10,IF(Tableau1[[#This Row],[QF mens]]&gt;hypothèses!BG1126,10,"")))))))))))</f>
        <v>8</v>
      </c>
      <c r="M1117" s="49">
        <f>IF($K1117&lt;=hypothèses!$BY$2,1,IF(AND($K1117&gt;hypothèses!$BX$3,$K1117&lt;=hypothèses!$BY$3),2,IF(AND($K1117&gt;hypothèses!$BX$4,$K1117&lt;=hypothèses!$BY$4),3,IF(AND($K1117&gt;hypothèses!$BX$5,$K1117&lt;=hypothèses!$BY$5),4,IF(AND($K1117&gt;hypothèses!$BX$6,$K1117&lt;=hypothèses!$BY$6),5,IF(AND($K1117&gt;hypothèses!$BX$7,$K1117&lt;=hypothèses!$BY$7),6,IF(AND($K1117&gt;hypothèses!$BX$8,$K1117&lt;=hypothèses!$BY$8),7,IF(AND($K1117&gt;hypothèses!$BX$9,$K1117&lt;=hypothèses!$BY$9),8,IF(AND($K1117&gt;hypothèses!$BX$10,$K1117&lt;=hypothèses!$BY$10),9,IF(AND($K1117&gt;hypothèses!$BX$11,$K1117&lt;=hypothèses!$BY$11),10,IF(Tableau1[[#This Row],[QF mens]]&gt;hypothèses!BH1126,10,"")))))))))))</f>
        <v>8</v>
      </c>
      <c r="N1117" s="49" t="s">
        <v>82</v>
      </c>
      <c r="O1117" s="49" t="s">
        <v>77</v>
      </c>
      <c r="P1117" s="49" t="s">
        <v>83</v>
      </c>
      <c r="Q1117" s="49" t="s">
        <v>82</v>
      </c>
      <c r="T1117">
        <v>0</v>
      </c>
      <c r="U1117" s="58" t="str" cm="1">
        <f t="array" ref="U111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117" s="58">
        <f>IF(R1117="Tarif Frais de dossier",30,IF(T1117&lt;0,0,IF(AND(D1117=hypothèses!$BR$2,R1117=hypothèses!$BI$1),IF(K1117&lt;=hypothèses!$BP$2,hypothèses!$BS$2,IF(K1117&gt;=hypothèses!$BQ$2,hypothèses!$BT$2,K1117*hypothèses!$BU$2)),IF(AND(D1117=hypothèses!$BR$3,R1117=hypothèses!$BI$1),IF(K1117&lt;=hypothèses!$BP$3,hypothèses!$BS$3,IF(K1117&gt;=hypothèses!$BQ$3,hypothèses!$BT$3,K1117*hypothèses!$BU$3)),IF(AND(D1117=hypothèses!$BR$5,R1117=hypothèses!$BJ$1),IF(K1117&lt;=hypothèses!$BP$5,hypothèses!$BS$5,IF(K1117&gt;=hypothèses!$BQ$5,hypothèses!$BT$5,K1117*hypothèses!$BU$5)),IF(AND(D1117=hypothèses!$BR$6,R1117=hypothèses!$BJ$1),IF(K1117&lt;=hypothèses!$BP$6,hypothèses!$BS$6,IF(K1117&gt;=hypothèses!$BQ$6,hypothèses!$BT$6,K1117*hypothèses!$BU$6)),IF(AND(D1117=hypothèses!$BR$8,R1117=hypothèses!$BK$1),IF(K1117&lt;=hypothèses!$BP$8,hypothèses!$BS$8,IF(K1117&gt;=hypothèses!$BQ$8,hypothèses!$BT$8,K1117*hypothèses!$BU$8)),IF(AND(D1117=hypothèses!$BR$9,R1117=hypothèses!$BK$1),IF(K1117&lt;=hypothèses!$BP$9,hypothèses!$BS$9,IF(K1117&gt;=hypothèses!$BQ$9,hypothèses!$BT$9,K1117*hypothèses!$BU$9)),IF(AND(D1117=hypothèses!$BR$11,R1117=hypothèses!$BL$1),IF(K1117&lt;=hypothèses!$BP$11,hypothèses!$BS$11,IF(K1117&gt;=hypothèses!$BQ$11,hypothèses!$BT$11,K1117*hypothèses!$BU$11)),IF(AND(D1117=hypothèses!$BR$12,R1117=hypothèses!$BL$1),IF(K1117&lt;=hypothèses!$BP$12,hypothèses!$BS$12,IF(K1117&gt;=hypothèses!$BQ$12,hypothèses!$BT$12,K1117*hypothèses!$BU$12)),IF(AND(D1117=hypothèses!$BR$14,R1117=hypothèses!$BM$1),IF(K1117&lt;=hypothèses!$BP$14,hypothèses!$BS$14,IF(K1117&gt;=hypothèses!$BQ$14,hypothèses!$BT$14,K1117*hypothèses!$BU$14)),IF(AND(D1117=hypothèses!$BR$15,R1117=hypothèses!$BM$1),IF(K1117&lt;=hypothèses!$BP$15,hypothèses!$BS$15,IF(K1117&gt;=hypothèses!$BQ$15,hypothèses!$BT$15,K1117*hypothèses!$BU$15)),IF(AND(D1117=hypothèses!$BR$17,R1117=hypothèses!$BN$1),IF(K1117&lt;=hypothèses!$BP$17,hypothèses!$BS$17,IF(K1117&gt;=hypothèses!$BQ$17,hypothèses!$BT$17,K1117*hypothèses!$BU$17)),IF(AND(D1117=hypothèses!$BR$18,R1117=hypothèses!$BN$1),IF(K1117&lt;=hypothèses!$BP$18,hypothèses!$BS$18,IF(K1117&gt;=hypothèses!$BQ$18,hypothèses!$BT$18,K1117*hypothèses!$BU$18)),0))))))))))))))</f>
        <v>0</v>
      </c>
      <c r="W1117" t="str" cm="1">
        <f t="array" ref="W1117">IFERROR(IF(T1117&lt;0,0,IF(R1117="tarif frais de dossier",30,K1117*INDEX(hypothèses!$CC$2:$CR$21,MATCH(1,(K1117&gt;=hypothèses!$BX$2:$BX$21)*(K1117&lt;hypothèses!$BY$2:$BY$21)*(D1117="Villeurbanne")+(K1117&gt;=hypothèses!$BX$12:$BX$21)*(K1117&lt;hypothèses!$BY$12:$BY$21)*(D1117="Hors Villeurbanne"),0),CHOOSE(MATCH(R1117,{"tarif eveil";"tarif courant";"tarif pratiques collectives";"tarif troisième cycle renforcé PPES";"tarif cumul";"tarif location"},0),1,4,7,10,13,16)))),"")</f>
        <v/>
      </c>
    </row>
    <row r="1118" spans="1:23">
      <c r="A1118" s="71" t="s">
        <v>71</v>
      </c>
      <c r="B1118" s="71" t="s">
        <v>72</v>
      </c>
      <c r="C1118" s="71" t="s">
        <v>73</v>
      </c>
      <c r="D1118" t="s">
        <v>70</v>
      </c>
      <c r="E1118" s="59">
        <v>111269</v>
      </c>
      <c r="F1118">
        <v>41</v>
      </c>
      <c r="G1118">
        <v>3</v>
      </c>
      <c r="H1118">
        <f>IF(Tableau1[[#This Row],[Tranche RFR]]&gt;=2,Tableau1[[#This Row],[Tranche RFR]]-1,Tableau1[[#This Row],[Tranche RFR]])</f>
        <v>40</v>
      </c>
      <c r="I1118">
        <f>Tableau1[[#This Row],[RFR]]/Tableau1[[#This Row],[nb parts sans couple]]</f>
        <v>2781.7249999999999</v>
      </c>
      <c r="J1118" t="s">
        <v>77</v>
      </c>
      <c r="K1118" s="4">
        <f t="shared" si="17"/>
        <v>3090.8055555555552</v>
      </c>
      <c r="L1118" s="49">
        <f>IF($K1118&lt;=hypothèses!$BG$2,1,IF(AND($K1118&gt;hypothèses!$BF$3,$K1118&lt;=hypothèses!$BG$3),2,IF(AND($K1118&gt;hypothèses!$BF$4,$K1118&lt;=hypothèses!$BG$4),3,IF(AND($K1118&gt;hypothèses!$BF$5,$K1118&lt;=hypothèses!$BG$5),4,IF(AND($K1118&gt;hypothèses!$BF$6,$K1118&lt;=hypothèses!$BG$6),5,IF(AND($K1118&gt;hypothèses!$BF$7,$K1118&lt;=hypothèses!$BG$7),6,IF(AND($K1118&gt;hypothèses!$BF$8,$K1118&lt;=hypothèses!$BG$8),7,IF(AND($K1118&gt;hypothèses!$BF$9,$K1118&lt;=hypothèses!$BG$9),8,IF(AND($K1118&gt;hypothèses!$BF$10,$K1118&lt;=hypothèses!$BG$10),9,IF(AND($K1118&gt;hypothèses!$BF$11,$K1118&lt;=hypothèses!$BG$11),10,IF(Tableau1[[#This Row],[QF mens]]&gt;hypothèses!BG1127,10,"")))))))))))</f>
        <v>10</v>
      </c>
      <c r="M1118" s="49">
        <f>IF($K1118&lt;=hypothèses!$BY$2,1,IF(AND($K1118&gt;hypothèses!$BX$3,$K1118&lt;=hypothèses!$BY$3),2,IF(AND($K1118&gt;hypothèses!$BX$4,$K1118&lt;=hypothèses!$BY$4),3,IF(AND($K1118&gt;hypothèses!$BX$5,$K1118&lt;=hypothèses!$BY$5),4,IF(AND($K1118&gt;hypothèses!$BX$6,$K1118&lt;=hypothèses!$BY$6),5,IF(AND($K1118&gt;hypothèses!$BX$7,$K1118&lt;=hypothèses!$BY$7),6,IF(AND($K1118&gt;hypothèses!$BX$8,$K1118&lt;=hypothèses!$BY$8),7,IF(AND($K1118&gt;hypothèses!$BX$9,$K1118&lt;=hypothèses!$BY$9),8,IF(AND($K1118&gt;hypothèses!$BX$10,$K1118&lt;=hypothèses!$BY$10),9,IF(AND($K1118&gt;hypothèses!$BX$11,$K1118&lt;=hypothèses!$BY$11),10,IF(Tableau1[[#This Row],[QF mens]]&gt;hypothèses!BH1127,10,"")))))))))))</f>
        <v>10</v>
      </c>
      <c r="N1118" s="49" t="s">
        <v>82</v>
      </c>
      <c r="O1118" s="49" t="s">
        <v>77</v>
      </c>
      <c r="P1118" s="49" t="s">
        <v>83</v>
      </c>
      <c r="Q1118" s="49" t="s">
        <v>82</v>
      </c>
      <c r="R1118" t="s">
        <v>13</v>
      </c>
      <c r="S1118">
        <v>1</v>
      </c>
      <c r="T1118">
        <v>1067</v>
      </c>
      <c r="U1118" s="58" cm="1">
        <f t="array" ref="U111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1066.98</v>
      </c>
      <c r="V1118" s="58">
        <f>IF(R1118="Tarif Frais de dossier",30,IF(T1118&lt;0,0,IF(AND(D1118=hypothèses!$BR$2,R1118=hypothèses!$BI$1),IF(K1118&lt;=hypothèses!$BP$2,hypothèses!$BS$2,IF(K1118&gt;=hypothèses!$BQ$2,hypothèses!$BT$2,K1118*hypothèses!$BU$2)),IF(AND(D1118=hypothèses!$BR$3,R1118=hypothèses!$BI$1),IF(K1118&lt;=hypothèses!$BP$3,hypothèses!$BS$3,IF(K1118&gt;=hypothèses!$BQ$3,hypothèses!$BT$3,K1118*hypothèses!$BU$3)),IF(AND(D1118=hypothèses!$BR$5,R1118=hypothèses!$BJ$1),IF(K1118&lt;=hypothèses!$BP$5,hypothèses!$BS$5,IF(K1118&gt;=hypothèses!$BQ$5,hypothèses!$BT$5,K1118*hypothèses!$BU$5)),IF(AND(D1118=hypothèses!$BR$6,R1118=hypothèses!$BJ$1),IF(K1118&lt;=hypothèses!$BP$6,hypothèses!$BS$6,IF(K1118&gt;=hypothèses!$BQ$6,hypothèses!$BT$6,K1118*hypothèses!$BU$6)),IF(AND(D1118=hypothèses!$BR$8,R1118=hypothèses!$BK$1),IF(K1118&lt;=hypothèses!$BP$8,hypothèses!$BS$8,IF(K1118&gt;=hypothèses!$BQ$8,hypothèses!$BT$8,K1118*hypothèses!$BU$8)),IF(AND(D1118=hypothèses!$BR$9,R1118=hypothèses!$BK$1),IF(K1118&lt;=hypothèses!$BP$9,hypothèses!$BS$9,IF(K1118&gt;=hypothèses!$BQ$9,hypothèses!$BT$9,K1118*hypothèses!$BU$9)),IF(AND(D1118=hypothèses!$BR$11,R1118=hypothèses!$BL$1),IF(K1118&lt;=hypothèses!$BP$11,hypothèses!$BS$11,IF(K1118&gt;=hypothèses!$BQ$11,hypothèses!$BT$11,K1118*hypothèses!$BU$11)),IF(AND(D1118=hypothèses!$BR$12,R1118=hypothèses!$BL$1),IF(K1118&lt;=hypothèses!$BP$12,hypothèses!$BS$12,IF(K1118&gt;=hypothèses!$BQ$12,hypothèses!$BT$12,K1118*hypothèses!$BU$12)),IF(AND(D1118=hypothèses!$BR$14,R1118=hypothèses!$BM$1),IF(K1118&lt;=hypothèses!$BP$14,hypothèses!$BS$14,IF(K1118&gt;=hypothèses!$BQ$14,hypothèses!$BT$14,K1118*hypothèses!$BU$14)),IF(AND(D1118=hypothèses!$BR$15,R1118=hypothèses!$BM$1),IF(K1118&lt;=hypothèses!$BP$15,hypothèses!$BS$15,IF(K1118&gt;=hypothèses!$BQ$15,hypothèses!$BT$15,K1118*hypothèses!$BU$15)),IF(AND(D1118=hypothèses!$BR$17,R1118=hypothèses!$BN$1),IF(K1118&lt;=hypothèses!$BP$17,hypothèses!$BS$17,IF(K1118&gt;=hypothèses!$BQ$17,hypothèses!$BT$17,K1118*hypothèses!$BU$17)),IF(AND(D1118=hypothèses!$BR$18,R1118=hypothèses!$BN$1),IF(K1118&lt;=hypothèses!$BP$18,hypothèses!$BS$18,IF(K1118&gt;=hypothèses!$BQ$18,hypothèses!$BT$18,K1118*hypothèses!$BU$18)),0))))))))))))))</f>
        <v>815.97266666666656</v>
      </c>
      <c r="W1118" t="str" cm="1">
        <f t="array" ref="W1118">IFERROR(IF(T1118&lt;0,0,IF(R1118="tarif frais de dossier",30,K1118*INDEX(hypothèses!$CC$2:$CR$21,MATCH(1,(K1118&gt;=hypothèses!$BX$2:$BX$21)*(K1118&lt;hypothèses!$BY$2:$BY$21)*(D1118="Villeurbanne")+(K1118&gt;=hypothèses!$BX$12:$BX$21)*(K1118&lt;hypothèses!$BY$12:$BY$21)*(D1118="Hors Villeurbanne"),0),CHOOSE(MATCH(R1118,{"tarif eveil";"tarif courant";"tarif pratiques collectives";"tarif troisième cycle renforcé PPES";"tarif cumul";"tarif location"},0),1,4,7,10,13,16)))),"")</f>
        <v/>
      </c>
    </row>
    <row r="1119" spans="1:23">
      <c r="A1119" s="72" t="s">
        <v>71</v>
      </c>
      <c r="B1119" s="72" t="s">
        <v>72</v>
      </c>
      <c r="C1119" s="72" t="s">
        <v>73</v>
      </c>
      <c r="D1119" t="s">
        <v>70</v>
      </c>
      <c r="E1119" s="59">
        <v>111269</v>
      </c>
      <c r="F1119">
        <v>41</v>
      </c>
      <c r="G1119">
        <v>3</v>
      </c>
      <c r="H1119">
        <f>IF(Tableau1[[#This Row],[Tranche RFR]]&gt;=2,Tableau1[[#This Row],[Tranche RFR]]-1,Tableau1[[#This Row],[Tranche RFR]])</f>
        <v>40</v>
      </c>
      <c r="I1119">
        <f>Tableau1[[#This Row],[RFR]]/Tableau1[[#This Row],[nb parts sans couple]]</f>
        <v>2781.7249999999999</v>
      </c>
      <c r="J1119" t="s">
        <v>77</v>
      </c>
      <c r="K1119" s="4">
        <f t="shared" si="17"/>
        <v>3090.8055555555552</v>
      </c>
      <c r="L1119" s="49">
        <f>IF($K1119&lt;=hypothèses!$BG$2,1,IF(AND($K1119&gt;hypothèses!$BF$3,$K1119&lt;=hypothèses!$BG$3),2,IF(AND($K1119&gt;hypothèses!$BF$4,$K1119&lt;=hypothèses!$BG$4),3,IF(AND($K1119&gt;hypothèses!$BF$5,$K1119&lt;=hypothèses!$BG$5),4,IF(AND($K1119&gt;hypothèses!$BF$6,$K1119&lt;=hypothèses!$BG$6),5,IF(AND($K1119&gt;hypothèses!$BF$7,$K1119&lt;=hypothèses!$BG$7),6,IF(AND($K1119&gt;hypothèses!$BF$8,$K1119&lt;=hypothèses!$BG$8),7,IF(AND($K1119&gt;hypothèses!$BF$9,$K1119&lt;=hypothèses!$BG$9),8,IF(AND($K1119&gt;hypothèses!$BF$10,$K1119&lt;=hypothèses!$BG$10),9,IF(AND($K1119&gt;hypothèses!$BF$11,$K1119&lt;=hypothèses!$BG$11),10,IF(Tableau1[[#This Row],[QF mens]]&gt;hypothèses!BG1128,10,"")))))))))))</f>
        <v>10</v>
      </c>
      <c r="M1119" s="49">
        <f>IF($K1119&lt;=hypothèses!$BY$2,1,IF(AND($K1119&gt;hypothèses!$BX$3,$K1119&lt;=hypothèses!$BY$3),2,IF(AND($K1119&gt;hypothèses!$BX$4,$K1119&lt;=hypothèses!$BY$4),3,IF(AND($K1119&gt;hypothèses!$BX$5,$K1119&lt;=hypothèses!$BY$5),4,IF(AND($K1119&gt;hypothèses!$BX$6,$K1119&lt;=hypothèses!$BY$6),5,IF(AND($K1119&gt;hypothèses!$BX$7,$K1119&lt;=hypothèses!$BY$7),6,IF(AND($K1119&gt;hypothèses!$BX$8,$K1119&lt;=hypothèses!$BY$8),7,IF(AND($K1119&gt;hypothèses!$BX$9,$K1119&lt;=hypothèses!$BY$9),8,IF(AND($K1119&gt;hypothèses!$BX$10,$K1119&lt;=hypothèses!$BY$10),9,IF(AND($K1119&gt;hypothèses!$BX$11,$K1119&lt;=hypothèses!$BY$11),10,IF(Tableau1[[#This Row],[QF mens]]&gt;hypothèses!BH1128,10,"")))))))))))</f>
        <v>10</v>
      </c>
      <c r="N1119" s="49" t="s">
        <v>82</v>
      </c>
      <c r="O1119" s="49" t="s">
        <v>77</v>
      </c>
      <c r="P1119" s="49" t="s">
        <v>83</v>
      </c>
      <c r="Q1119" s="49" t="s">
        <v>82</v>
      </c>
      <c r="T1119">
        <v>0</v>
      </c>
      <c r="U1119" s="58" t="str" cm="1">
        <f t="array" ref="U111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119" s="58">
        <f>IF(R1119="Tarif Frais de dossier",30,IF(T1119&lt;0,0,IF(AND(D1119=hypothèses!$BR$2,R1119=hypothèses!$BI$1),IF(K1119&lt;=hypothèses!$BP$2,hypothèses!$BS$2,IF(K1119&gt;=hypothèses!$BQ$2,hypothèses!$BT$2,K1119*hypothèses!$BU$2)),IF(AND(D1119=hypothèses!$BR$3,R1119=hypothèses!$BI$1),IF(K1119&lt;=hypothèses!$BP$3,hypothèses!$BS$3,IF(K1119&gt;=hypothèses!$BQ$3,hypothèses!$BT$3,K1119*hypothèses!$BU$3)),IF(AND(D1119=hypothèses!$BR$5,R1119=hypothèses!$BJ$1),IF(K1119&lt;=hypothèses!$BP$5,hypothèses!$BS$5,IF(K1119&gt;=hypothèses!$BQ$5,hypothèses!$BT$5,K1119*hypothèses!$BU$5)),IF(AND(D1119=hypothèses!$BR$6,R1119=hypothèses!$BJ$1),IF(K1119&lt;=hypothèses!$BP$6,hypothèses!$BS$6,IF(K1119&gt;=hypothèses!$BQ$6,hypothèses!$BT$6,K1119*hypothèses!$BU$6)),IF(AND(D1119=hypothèses!$BR$8,R1119=hypothèses!$BK$1),IF(K1119&lt;=hypothèses!$BP$8,hypothèses!$BS$8,IF(K1119&gt;=hypothèses!$BQ$8,hypothèses!$BT$8,K1119*hypothèses!$BU$8)),IF(AND(D1119=hypothèses!$BR$9,R1119=hypothèses!$BK$1),IF(K1119&lt;=hypothèses!$BP$9,hypothèses!$BS$9,IF(K1119&gt;=hypothèses!$BQ$9,hypothèses!$BT$9,K1119*hypothèses!$BU$9)),IF(AND(D1119=hypothèses!$BR$11,R1119=hypothèses!$BL$1),IF(K1119&lt;=hypothèses!$BP$11,hypothèses!$BS$11,IF(K1119&gt;=hypothèses!$BQ$11,hypothèses!$BT$11,K1119*hypothèses!$BU$11)),IF(AND(D1119=hypothèses!$BR$12,R1119=hypothèses!$BL$1),IF(K1119&lt;=hypothèses!$BP$12,hypothèses!$BS$12,IF(K1119&gt;=hypothèses!$BQ$12,hypothèses!$BT$12,K1119*hypothèses!$BU$12)),IF(AND(D1119=hypothèses!$BR$14,R1119=hypothèses!$BM$1),IF(K1119&lt;=hypothèses!$BP$14,hypothèses!$BS$14,IF(K1119&gt;=hypothèses!$BQ$14,hypothèses!$BT$14,K1119*hypothèses!$BU$14)),IF(AND(D1119=hypothèses!$BR$15,R1119=hypothèses!$BM$1),IF(K1119&lt;=hypothèses!$BP$15,hypothèses!$BS$15,IF(K1119&gt;=hypothèses!$BQ$15,hypothèses!$BT$15,K1119*hypothèses!$BU$15)),IF(AND(D1119=hypothèses!$BR$17,R1119=hypothèses!$BN$1),IF(K1119&lt;=hypothèses!$BP$17,hypothèses!$BS$17,IF(K1119&gt;=hypothèses!$BQ$17,hypothèses!$BT$17,K1119*hypothèses!$BU$17)),IF(AND(D1119=hypothèses!$BR$18,R1119=hypothèses!$BN$1),IF(K1119&lt;=hypothèses!$BP$18,hypothèses!$BS$18,IF(K1119&gt;=hypothèses!$BQ$18,hypothèses!$BT$18,K1119*hypothèses!$BU$18)),0))))))))))))))</f>
        <v>0</v>
      </c>
      <c r="W1119" t="str" cm="1">
        <f t="array" ref="W1119">IFERROR(IF(T1119&lt;0,0,IF(R1119="tarif frais de dossier",30,K1119*INDEX(hypothèses!$CC$2:$CR$21,MATCH(1,(K1119&gt;=hypothèses!$BX$2:$BX$21)*(K1119&lt;hypothèses!$BY$2:$BY$21)*(D1119="Villeurbanne")+(K1119&gt;=hypothèses!$BX$12:$BX$21)*(K1119&lt;hypothèses!$BY$12:$BY$21)*(D1119="Hors Villeurbanne"),0),CHOOSE(MATCH(R1119,{"tarif eveil";"tarif courant";"tarif pratiques collectives";"tarif troisième cycle renforcé PPES";"tarif cumul";"tarif location"},0),1,4,7,10,13,16)))),"")</f>
        <v/>
      </c>
    </row>
    <row r="1120" spans="1:23">
      <c r="A1120" s="71" t="s">
        <v>71</v>
      </c>
      <c r="B1120" s="71" t="s">
        <v>72</v>
      </c>
      <c r="C1120" s="71" t="s">
        <v>73</v>
      </c>
      <c r="D1120" t="s">
        <v>86</v>
      </c>
      <c r="E1120" s="59">
        <v>8393</v>
      </c>
      <c r="F1120">
        <v>4</v>
      </c>
      <c r="G1120">
        <v>1</v>
      </c>
      <c r="H1120">
        <f>IF(Tableau1[[#This Row],[Tranche RFR]]&gt;=2,Tableau1[[#This Row],[Tranche RFR]]-1,Tableau1[[#This Row],[Tranche RFR]])</f>
        <v>3</v>
      </c>
      <c r="I1120">
        <f>Tableau1[[#This Row],[RFR]]/Tableau1[[#This Row],[nb parts sans couple]]</f>
        <v>2797.6666666666665</v>
      </c>
      <c r="J1120" t="s">
        <v>77</v>
      </c>
      <c r="K1120" s="4">
        <f t="shared" si="17"/>
        <v>699.41666666666663</v>
      </c>
      <c r="L1120" s="49">
        <f>IF($K1120&lt;=hypothèses!$BG$2,1,IF(AND($K1120&gt;hypothèses!$BF$3,$K1120&lt;=hypothèses!$BG$3),2,IF(AND($K1120&gt;hypothèses!$BF$4,$K1120&lt;=hypothèses!$BG$4),3,IF(AND($K1120&gt;hypothèses!$BF$5,$K1120&lt;=hypothèses!$BG$5),4,IF(AND($K1120&gt;hypothèses!$BF$6,$K1120&lt;=hypothèses!$BG$6),5,IF(AND($K1120&gt;hypothèses!$BF$7,$K1120&lt;=hypothèses!$BG$7),6,IF(AND($K1120&gt;hypothèses!$BF$8,$K1120&lt;=hypothèses!$BG$8),7,IF(AND($K1120&gt;hypothèses!$BF$9,$K1120&lt;=hypothèses!$BG$9),8,IF(AND($K1120&gt;hypothèses!$BF$10,$K1120&lt;=hypothèses!$BG$10),9,IF(AND($K1120&gt;hypothèses!$BF$11,$K1120&lt;=hypothèses!$BG$11),10,IF(Tableau1[[#This Row],[QF mens]]&gt;hypothèses!BG1129,10,"")))))))))))</f>
        <v>4</v>
      </c>
      <c r="M1120" s="49">
        <f>IF($K1120&lt;=hypothèses!$BY$2,1,IF(AND($K1120&gt;hypothèses!$BX$3,$K1120&lt;=hypothèses!$BY$3),2,IF(AND($K1120&gt;hypothèses!$BX$4,$K1120&lt;=hypothèses!$BY$4),3,IF(AND($K1120&gt;hypothèses!$BX$5,$K1120&lt;=hypothèses!$BY$5),4,IF(AND($K1120&gt;hypothèses!$BX$6,$K1120&lt;=hypothèses!$BY$6),5,IF(AND($K1120&gt;hypothèses!$BX$7,$K1120&lt;=hypothèses!$BY$7),6,IF(AND($K1120&gt;hypothèses!$BX$8,$K1120&lt;=hypothèses!$BY$8),7,IF(AND($K1120&gt;hypothèses!$BX$9,$K1120&lt;=hypothèses!$BY$9),8,IF(AND($K1120&gt;hypothèses!$BX$10,$K1120&lt;=hypothèses!$BY$10),9,IF(AND($K1120&gt;hypothèses!$BX$11,$K1120&lt;=hypothèses!$BY$11),10,IF(Tableau1[[#This Row],[QF mens]]&gt;hypothèses!BH1129,10,"")))))))))))</f>
        <v>2</v>
      </c>
      <c r="N1120" s="49" t="s">
        <v>82</v>
      </c>
      <c r="O1120" s="49" t="s">
        <v>77</v>
      </c>
      <c r="P1120" s="49" t="s">
        <v>83</v>
      </c>
      <c r="Q1120" s="49" t="s">
        <v>82</v>
      </c>
      <c r="R1120" t="s">
        <v>17</v>
      </c>
      <c r="S1120">
        <v>1.1000000000000001</v>
      </c>
      <c r="T1120">
        <v>138.6</v>
      </c>
      <c r="U1120" s="58" cm="1">
        <f t="array" ref="U112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276.11099999999999</v>
      </c>
      <c r="V1120" s="58">
        <f>IF(R1120="Tarif Frais de dossier",30,IF(T1120&lt;0,0,IF(AND(D1120=hypothèses!$BR$2,R1120=hypothèses!$BI$1),IF(K1120&lt;=hypothèses!$BP$2,hypothèses!$BS$2,IF(K1120&gt;=hypothèses!$BQ$2,hypothèses!$BT$2,K1120*hypothèses!$BU$2)),IF(AND(D1120=hypothèses!$BR$3,R1120=hypothèses!$BI$1),IF(K1120&lt;=hypothèses!$BP$3,hypothèses!$BS$3,IF(K1120&gt;=hypothèses!$BQ$3,hypothèses!$BT$3,K1120*hypothèses!$BU$3)),IF(AND(D1120=hypothèses!$BR$5,R1120=hypothèses!$BJ$1),IF(K1120&lt;=hypothèses!$BP$5,hypothèses!$BS$5,IF(K1120&gt;=hypothèses!$BQ$5,hypothèses!$BT$5,K1120*hypothèses!$BU$5)),IF(AND(D1120=hypothèses!$BR$6,R1120=hypothèses!$BJ$1),IF(K1120&lt;=hypothèses!$BP$6,hypothèses!$BS$6,IF(K1120&gt;=hypothèses!$BQ$6,hypothèses!$BT$6,K1120*hypothèses!$BU$6)),IF(AND(D1120=hypothèses!$BR$8,R1120=hypothèses!$BK$1),IF(K1120&lt;=hypothèses!$BP$8,hypothèses!$BS$8,IF(K1120&gt;=hypothèses!$BQ$8,hypothèses!$BT$8,K1120*hypothèses!$BU$8)),IF(AND(D1120=hypothèses!$BR$9,R1120=hypothèses!$BK$1),IF(K1120&lt;=hypothèses!$BP$9,hypothèses!$BS$9,IF(K1120&gt;=hypothèses!$BQ$9,hypothèses!$BT$9,K1120*hypothèses!$BU$9)),IF(AND(D1120=hypothèses!$BR$11,R1120=hypothèses!$BL$1),IF(K1120&lt;=hypothèses!$BP$11,hypothèses!$BS$11,IF(K1120&gt;=hypothèses!$BQ$11,hypothèses!$BT$11,K1120*hypothèses!$BU$11)),IF(AND(D1120=hypothèses!$BR$12,R1120=hypothèses!$BL$1),IF(K1120&lt;=hypothèses!$BP$12,hypothèses!$BS$12,IF(K1120&gt;=hypothèses!$BQ$12,hypothèses!$BT$12,K1120*hypothèses!$BU$12)),IF(AND(D1120=hypothèses!$BR$14,R1120=hypothèses!$BM$1),IF(K1120&lt;=hypothèses!$BP$14,hypothèses!$BS$14,IF(K1120&gt;=hypothèses!$BQ$14,hypothèses!$BT$14,K1120*hypothèses!$BU$14)),IF(AND(D1120=hypothèses!$BR$15,R1120=hypothèses!$BM$1),IF(K1120&lt;=hypothèses!$BP$15,hypothèses!$BS$15,IF(K1120&gt;=hypothèses!$BQ$15,hypothèses!$BT$15,K1120*hypothèses!$BU$15)),IF(AND(D1120=hypothèses!$BR$17,R1120=hypothèses!$BN$1),IF(K1120&lt;=hypothèses!$BP$17,hypothèses!$BS$17,IF(K1120&gt;=hypothèses!$BQ$17,hypothèses!$BT$17,K1120*hypothèses!$BU$17)),IF(AND(D1120=hypothèses!$BR$18,R1120=hypothèses!$BN$1),IF(K1120&lt;=hypothèses!$BP$18,hypothèses!$BS$18,IF(K1120&gt;=hypothèses!$BQ$18,hypothèses!$BT$18,K1120*hypothèses!$BU$18)),0))))))))))))))</f>
        <v>115.40375</v>
      </c>
      <c r="W1120" t="str" cm="1">
        <f t="array" ref="W1120">IFERROR(IF(T1120&lt;0,0,IF(R1120="tarif frais de dossier",30,K1120*INDEX(hypothèses!$CC$2:$CR$21,MATCH(1,(K1120&gt;=hypothèses!$BX$2:$BX$21)*(K1120&lt;hypothèses!$BY$2:$BY$21)*(D1120="Villeurbanne")+(K1120&gt;=hypothèses!$BX$12:$BX$21)*(K1120&lt;hypothèses!$BY$12:$BY$21)*(D1120="Hors Villeurbanne"),0),CHOOSE(MATCH(R1120,{"tarif eveil";"tarif courant";"tarif pratiques collectives";"tarif troisième cycle renforcé PPES";"tarif cumul";"tarif location"},0),1,4,7,10,13,16)))),"")</f>
        <v/>
      </c>
    </row>
    <row r="1121" spans="1:23">
      <c r="A1121" s="72" t="s">
        <v>71</v>
      </c>
      <c r="B1121" s="72" t="s">
        <v>72</v>
      </c>
      <c r="C1121" s="72" t="s">
        <v>73</v>
      </c>
      <c r="D1121" t="s">
        <v>86</v>
      </c>
      <c r="E1121" s="59">
        <v>8393</v>
      </c>
      <c r="F1121">
        <v>4</v>
      </c>
      <c r="G1121">
        <v>1</v>
      </c>
      <c r="H1121">
        <f>IF(Tableau1[[#This Row],[Tranche RFR]]&gt;=2,Tableau1[[#This Row],[Tranche RFR]]-1,Tableau1[[#This Row],[Tranche RFR]])</f>
        <v>3</v>
      </c>
      <c r="I1121">
        <f>Tableau1[[#This Row],[RFR]]/Tableau1[[#This Row],[nb parts sans couple]]</f>
        <v>2797.6666666666665</v>
      </c>
      <c r="J1121" t="s">
        <v>77</v>
      </c>
      <c r="K1121" s="4">
        <f t="shared" si="17"/>
        <v>699.41666666666663</v>
      </c>
      <c r="L1121" s="49">
        <f>IF($K1121&lt;=hypothèses!$BG$2,1,IF(AND($K1121&gt;hypothèses!$BF$3,$K1121&lt;=hypothèses!$BG$3),2,IF(AND($K1121&gt;hypothèses!$BF$4,$K1121&lt;=hypothèses!$BG$4),3,IF(AND($K1121&gt;hypothèses!$BF$5,$K1121&lt;=hypothèses!$BG$5),4,IF(AND($K1121&gt;hypothèses!$BF$6,$K1121&lt;=hypothèses!$BG$6),5,IF(AND($K1121&gt;hypothèses!$BF$7,$K1121&lt;=hypothèses!$BG$7),6,IF(AND($K1121&gt;hypothèses!$BF$8,$K1121&lt;=hypothèses!$BG$8),7,IF(AND($K1121&gt;hypothèses!$BF$9,$K1121&lt;=hypothèses!$BG$9),8,IF(AND($K1121&gt;hypothèses!$BF$10,$K1121&lt;=hypothèses!$BG$10),9,IF(AND($K1121&gt;hypothèses!$BF$11,$K1121&lt;=hypothèses!$BG$11),10,IF(Tableau1[[#This Row],[QF mens]]&gt;hypothèses!BG1130,10,"")))))))))))</f>
        <v>4</v>
      </c>
      <c r="M1121" s="49">
        <f>IF($K1121&lt;=hypothèses!$BY$2,1,IF(AND($K1121&gt;hypothèses!$BX$3,$K1121&lt;=hypothèses!$BY$3),2,IF(AND($K1121&gt;hypothèses!$BX$4,$K1121&lt;=hypothèses!$BY$4),3,IF(AND($K1121&gt;hypothèses!$BX$5,$K1121&lt;=hypothèses!$BY$5),4,IF(AND($K1121&gt;hypothèses!$BX$6,$K1121&lt;=hypothèses!$BY$6),5,IF(AND($K1121&gt;hypothèses!$BX$7,$K1121&lt;=hypothèses!$BY$7),6,IF(AND($K1121&gt;hypothèses!$BX$8,$K1121&lt;=hypothèses!$BY$8),7,IF(AND($K1121&gt;hypothèses!$BX$9,$K1121&lt;=hypothèses!$BY$9),8,IF(AND($K1121&gt;hypothèses!$BX$10,$K1121&lt;=hypothèses!$BY$10),9,IF(AND($K1121&gt;hypothèses!$BX$11,$K1121&lt;=hypothèses!$BY$11),10,IF(Tableau1[[#This Row],[QF mens]]&gt;hypothèses!BH1130,10,"")))))))))))</f>
        <v>2</v>
      </c>
      <c r="N1121" s="49" t="s">
        <v>82</v>
      </c>
      <c r="O1121" s="49" t="s">
        <v>77</v>
      </c>
      <c r="P1121" s="49" t="s">
        <v>83</v>
      </c>
      <c r="Q1121" s="49" t="s">
        <v>82</v>
      </c>
      <c r="R1121" t="s">
        <v>14</v>
      </c>
      <c r="S1121">
        <v>1</v>
      </c>
      <c r="T1121">
        <v>30</v>
      </c>
      <c r="U1121" s="58" cm="1">
        <f t="array" ref="U112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1121" s="58">
        <f>IF(R1121="Tarif Frais de dossier",30,IF(T1121&lt;0,0,IF(AND(D1121=hypothèses!$BR$2,R1121=hypothèses!$BI$1),IF(K1121&lt;=hypothèses!$BP$2,hypothèses!$BS$2,IF(K1121&gt;=hypothèses!$BQ$2,hypothèses!$BT$2,K1121*hypothèses!$BU$2)),IF(AND(D1121=hypothèses!$BR$3,R1121=hypothèses!$BI$1),IF(K1121&lt;=hypothèses!$BP$3,hypothèses!$BS$3,IF(K1121&gt;=hypothèses!$BQ$3,hypothèses!$BT$3,K1121*hypothèses!$BU$3)),IF(AND(D1121=hypothèses!$BR$5,R1121=hypothèses!$BJ$1),IF(K1121&lt;=hypothèses!$BP$5,hypothèses!$BS$5,IF(K1121&gt;=hypothèses!$BQ$5,hypothèses!$BT$5,K1121*hypothèses!$BU$5)),IF(AND(D1121=hypothèses!$BR$6,R1121=hypothèses!$BJ$1),IF(K1121&lt;=hypothèses!$BP$6,hypothèses!$BS$6,IF(K1121&gt;=hypothèses!$BQ$6,hypothèses!$BT$6,K1121*hypothèses!$BU$6)),IF(AND(D1121=hypothèses!$BR$8,R1121=hypothèses!$BK$1),IF(K1121&lt;=hypothèses!$BP$8,hypothèses!$BS$8,IF(K1121&gt;=hypothèses!$BQ$8,hypothèses!$BT$8,K1121*hypothèses!$BU$8)),IF(AND(D1121=hypothèses!$BR$9,R1121=hypothèses!$BK$1),IF(K1121&lt;=hypothèses!$BP$9,hypothèses!$BS$9,IF(K1121&gt;=hypothèses!$BQ$9,hypothèses!$BT$9,K1121*hypothèses!$BU$9)),IF(AND(D1121=hypothèses!$BR$11,R1121=hypothèses!$BL$1),IF(K1121&lt;=hypothèses!$BP$11,hypothèses!$BS$11,IF(K1121&gt;=hypothèses!$BQ$11,hypothèses!$BT$11,K1121*hypothèses!$BU$11)),IF(AND(D1121=hypothèses!$BR$12,R1121=hypothèses!$BL$1),IF(K1121&lt;=hypothèses!$BP$12,hypothèses!$BS$12,IF(K1121&gt;=hypothèses!$BQ$12,hypothèses!$BT$12,K1121*hypothèses!$BU$12)),IF(AND(D1121=hypothèses!$BR$14,R1121=hypothèses!$BM$1),IF(K1121&lt;=hypothèses!$BP$14,hypothèses!$BS$14,IF(K1121&gt;=hypothèses!$BQ$14,hypothèses!$BT$14,K1121*hypothèses!$BU$14)),IF(AND(D1121=hypothèses!$BR$15,R1121=hypothèses!$BM$1),IF(K1121&lt;=hypothèses!$BP$15,hypothèses!$BS$15,IF(K1121&gt;=hypothèses!$BQ$15,hypothèses!$BT$15,K1121*hypothèses!$BU$15)),IF(AND(D1121=hypothèses!$BR$17,R1121=hypothèses!$BN$1),IF(K1121&lt;=hypothèses!$BP$17,hypothèses!$BS$17,IF(K1121&gt;=hypothèses!$BQ$17,hypothèses!$BT$17,K1121*hypothèses!$BU$17)),IF(AND(D1121=hypothèses!$BR$18,R1121=hypothèses!$BN$1),IF(K1121&lt;=hypothèses!$BP$18,hypothèses!$BS$18,IF(K1121&gt;=hypothèses!$BQ$18,hypothèses!$BT$18,K1121*hypothèses!$BU$18)),0))))))))))))))</f>
        <v>30</v>
      </c>
      <c r="W1121" cm="1">
        <f t="array" ref="W1121">IFERROR(IF(T1121&lt;0,0,IF(R1121="tarif frais de dossier",30,K1121*INDEX(hypothèses!$CC$2:$CR$21,MATCH(1,(K1121&gt;=hypothèses!$BX$2:$BX$21)*(K1121&lt;hypothèses!$BY$2:$BY$21)*(D1121="Villeurbanne")+(K1121&gt;=hypothèses!$BX$12:$BX$21)*(K1121&lt;hypothèses!$BY$12:$BY$21)*(D1121="Hors Villeurbanne"),0),CHOOSE(MATCH(R1121,{"tarif eveil";"tarif courant";"tarif pratiques collectives";"tarif troisième cycle renforcé PPES";"tarif cumul";"tarif location"},0),1,4,7,10,13,16)))),"")</f>
        <v>30</v>
      </c>
    </row>
    <row r="1122" spans="1:23">
      <c r="A1122" s="71" t="s">
        <v>71</v>
      </c>
      <c r="B1122" s="71" t="s">
        <v>72</v>
      </c>
      <c r="C1122" s="71" t="s">
        <v>73</v>
      </c>
      <c r="D1122" t="s">
        <v>70</v>
      </c>
      <c r="E1122" s="59">
        <v>70463</v>
      </c>
      <c r="F1122">
        <v>29</v>
      </c>
      <c r="G1122">
        <v>3.5</v>
      </c>
      <c r="H1122">
        <f>IF(Tableau1[[#This Row],[Tranche RFR]]&gt;=2,Tableau1[[#This Row],[Tranche RFR]]-1,Tableau1[[#This Row],[Tranche RFR]])</f>
        <v>28</v>
      </c>
      <c r="I1122">
        <f>Tableau1[[#This Row],[RFR]]/Tableau1[[#This Row],[nb parts sans couple]]</f>
        <v>2516.5357142857142</v>
      </c>
      <c r="J1122" t="s">
        <v>77</v>
      </c>
      <c r="K1122" s="4">
        <f t="shared" si="17"/>
        <v>1677.6904761904761</v>
      </c>
      <c r="L1122" s="49">
        <f>IF($K1122&lt;=hypothèses!$BG$2,1,IF(AND($K1122&gt;hypothèses!$BF$3,$K1122&lt;=hypothèses!$BG$3),2,IF(AND($K1122&gt;hypothèses!$BF$4,$K1122&lt;=hypothèses!$BG$4),3,IF(AND($K1122&gt;hypothèses!$BF$5,$K1122&lt;=hypothèses!$BG$5),4,IF(AND($K1122&gt;hypothèses!$BF$6,$K1122&lt;=hypothèses!$BG$6),5,IF(AND($K1122&gt;hypothèses!$BF$7,$K1122&lt;=hypothèses!$BG$7),6,IF(AND($K1122&gt;hypothèses!$BF$8,$K1122&lt;=hypothèses!$BG$8),7,IF(AND($K1122&gt;hypothèses!$BF$9,$K1122&lt;=hypothèses!$BG$9),8,IF(AND($K1122&gt;hypothèses!$BF$10,$K1122&lt;=hypothèses!$BG$10),9,IF(AND($K1122&gt;hypothèses!$BF$11,$K1122&lt;=hypothèses!$BG$11),10,IF(Tableau1[[#This Row],[QF mens]]&gt;hypothèses!BG1131,10,"")))))))))))</f>
        <v>8</v>
      </c>
      <c r="M1122" s="49">
        <f>IF($K1122&lt;=hypothèses!$BY$2,1,IF(AND($K1122&gt;hypothèses!$BX$3,$K1122&lt;=hypothèses!$BY$3),2,IF(AND($K1122&gt;hypothèses!$BX$4,$K1122&lt;=hypothèses!$BY$4),3,IF(AND($K1122&gt;hypothèses!$BX$5,$K1122&lt;=hypothèses!$BY$5),4,IF(AND($K1122&gt;hypothèses!$BX$6,$K1122&lt;=hypothèses!$BY$6),5,IF(AND($K1122&gt;hypothèses!$BX$7,$K1122&lt;=hypothèses!$BY$7),6,IF(AND($K1122&gt;hypothèses!$BX$8,$K1122&lt;=hypothèses!$BY$8),7,IF(AND($K1122&gt;hypothèses!$BX$9,$K1122&lt;=hypothèses!$BY$9),8,IF(AND($K1122&gt;hypothèses!$BX$10,$K1122&lt;=hypothèses!$BY$10),9,IF(AND($K1122&gt;hypothèses!$BX$11,$K1122&lt;=hypothèses!$BY$11),10,IF(Tableau1[[#This Row],[QF mens]]&gt;hypothèses!BH1131,10,"")))))))))))</f>
        <v>8</v>
      </c>
      <c r="N1122" s="49" t="s">
        <v>82</v>
      </c>
      <c r="O1122" s="49" t="s">
        <v>77</v>
      </c>
      <c r="P1122" s="49" t="s">
        <v>83</v>
      </c>
      <c r="Q1122" s="49" t="s">
        <v>82</v>
      </c>
      <c r="R1122" t="s">
        <v>12</v>
      </c>
      <c r="S1122">
        <v>1.1000000000000001</v>
      </c>
      <c r="T1122">
        <v>1124.2</v>
      </c>
      <c r="U1122" s="58" cm="1">
        <f t="array" ref="U112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1271.3469999999998</v>
      </c>
      <c r="V1122" s="58">
        <f>IF(R1122="Tarif Frais de dossier",30,IF(T1122&lt;0,0,IF(AND(D1122=hypothèses!$BR$2,R1122=hypothèses!$BI$1),IF(K1122&lt;=hypothèses!$BP$2,hypothèses!$BS$2,IF(K1122&gt;=hypothèses!$BQ$2,hypothèses!$BT$2,K1122*hypothèses!$BU$2)),IF(AND(D1122=hypothèses!$BR$3,R1122=hypothèses!$BI$1),IF(K1122&lt;=hypothèses!$BP$3,hypothèses!$BS$3,IF(K1122&gt;=hypothèses!$BQ$3,hypothèses!$BT$3,K1122*hypothèses!$BU$3)),IF(AND(D1122=hypothèses!$BR$5,R1122=hypothèses!$BJ$1),IF(K1122&lt;=hypothèses!$BP$5,hypothèses!$BS$5,IF(K1122&gt;=hypothèses!$BQ$5,hypothèses!$BT$5,K1122*hypothèses!$BU$5)),IF(AND(D1122=hypothèses!$BR$6,R1122=hypothèses!$BJ$1),IF(K1122&lt;=hypothèses!$BP$6,hypothèses!$BS$6,IF(K1122&gt;=hypothèses!$BQ$6,hypothèses!$BT$6,K1122*hypothèses!$BU$6)),IF(AND(D1122=hypothèses!$BR$8,R1122=hypothèses!$BK$1),IF(K1122&lt;=hypothèses!$BP$8,hypothèses!$BS$8,IF(K1122&gt;=hypothèses!$BQ$8,hypothèses!$BT$8,K1122*hypothèses!$BU$8)),IF(AND(D1122=hypothèses!$BR$9,R1122=hypothèses!$BK$1),IF(K1122&lt;=hypothèses!$BP$9,hypothèses!$BS$9,IF(K1122&gt;=hypothèses!$BQ$9,hypothèses!$BT$9,K1122*hypothèses!$BU$9)),IF(AND(D1122=hypothèses!$BR$11,R1122=hypothèses!$BL$1),IF(K1122&lt;=hypothèses!$BP$11,hypothèses!$BS$11,IF(K1122&gt;=hypothèses!$BQ$11,hypothèses!$BT$11,K1122*hypothèses!$BU$11)),IF(AND(D1122=hypothèses!$BR$12,R1122=hypothèses!$BL$1),IF(K1122&lt;=hypothèses!$BP$12,hypothèses!$BS$12,IF(K1122&gt;=hypothèses!$BQ$12,hypothèses!$BT$12,K1122*hypothèses!$BU$12)),IF(AND(D1122=hypothèses!$BR$14,R1122=hypothèses!$BM$1),IF(K1122&lt;=hypothèses!$BP$14,hypothèses!$BS$14,IF(K1122&gt;=hypothèses!$BQ$14,hypothèses!$BT$14,K1122*hypothèses!$BU$14)),IF(AND(D1122=hypothèses!$BR$15,R1122=hypothèses!$BM$1),IF(K1122&lt;=hypothèses!$BP$15,hypothèses!$BS$15,IF(K1122&gt;=hypothèses!$BQ$15,hypothèses!$BT$15,K1122*hypothèses!$BU$15)),IF(AND(D1122=hypothèses!$BR$17,R1122=hypothèses!$BN$1),IF(K1122&lt;=hypothèses!$BP$17,hypothèses!$BS$17,IF(K1122&gt;=hypothèses!$BQ$17,hypothèses!$BT$17,K1122*hypothèses!$BU$17)),IF(AND(D1122=hypothèses!$BR$18,R1122=hypothèses!$BN$1),IF(K1122&lt;=hypothèses!$BP$18,hypothèses!$BS$18,IF(K1122&gt;=hypothèses!$BQ$18,hypothèses!$BT$18,K1122*hypothèses!$BU$18)),0))))))))))))))</f>
        <v>1260</v>
      </c>
      <c r="W1122" t="str" cm="1">
        <f t="array" ref="W1122">IFERROR(IF(T1122&lt;0,0,IF(R1122="tarif frais de dossier",30,K1122*INDEX(hypothèses!$CC$2:$CR$21,MATCH(1,(K1122&gt;=hypothèses!$BX$2:$BX$21)*(K1122&lt;hypothèses!$BY$2:$BY$21)*(D1122="Villeurbanne")+(K1122&gt;=hypothèses!$BX$12:$BX$21)*(K1122&lt;hypothèses!$BY$12:$BY$21)*(D1122="Hors Villeurbanne"),0),CHOOSE(MATCH(R1122,{"tarif eveil";"tarif courant";"tarif pratiques collectives";"tarif troisième cycle renforcé PPES";"tarif cumul";"tarif location"},0),1,4,7,10,13,16)))),"")</f>
        <v/>
      </c>
    </row>
    <row r="1123" spans="1:23">
      <c r="A1123" s="72" t="s">
        <v>71</v>
      </c>
      <c r="B1123" s="72" t="s">
        <v>72</v>
      </c>
      <c r="C1123" s="72" t="s">
        <v>73</v>
      </c>
      <c r="D1123" t="s">
        <v>70</v>
      </c>
      <c r="E1123" s="59">
        <v>70463</v>
      </c>
      <c r="F1123">
        <v>29</v>
      </c>
      <c r="G1123">
        <v>3.5</v>
      </c>
      <c r="H1123">
        <f>IF(Tableau1[[#This Row],[Tranche RFR]]&gt;=2,Tableau1[[#This Row],[Tranche RFR]]-1,Tableau1[[#This Row],[Tranche RFR]])</f>
        <v>28</v>
      </c>
      <c r="I1123">
        <f>Tableau1[[#This Row],[RFR]]/Tableau1[[#This Row],[nb parts sans couple]]</f>
        <v>2516.5357142857142</v>
      </c>
      <c r="J1123" t="s">
        <v>77</v>
      </c>
      <c r="K1123" s="4">
        <f t="shared" si="17"/>
        <v>1677.6904761904761</v>
      </c>
      <c r="L1123" s="49">
        <f>IF($K1123&lt;=hypothèses!$BG$2,1,IF(AND($K1123&gt;hypothèses!$BF$3,$K1123&lt;=hypothèses!$BG$3),2,IF(AND($K1123&gt;hypothèses!$BF$4,$K1123&lt;=hypothèses!$BG$4),3,IF(AND($K1123&gt;hypothèses!$BF$5,$K1123&lt;=hypothèses!$BG$5),4,IF(AND($K1123&gt;hypothèses!$BF$6,$K1123&lt;=hypothèses!$BG$6),5,IF(AND($K1123&gt;hypothèses!$BF$7,$K1123&lt;=hypothèses!$BG$7),6,IF(AND($K1123&gt;hypothèses!$BF$8,$K1123&lt;=hypothèses!$BG$8),7,IF(AND($K1123&gt;hypothèses!$BF$9,$K1123&lt;=hypothèses!$BG$9),8,IF(AND($K1123&gt;hypothèses!$BF$10,$K1123&lt;=hypothèses!$BG$10),9,IF(AND($K1123&gt;hypothèses!$BF$11,$K1123&lt;=hypothèses!$BG$11),10,IF(Tableau1[[#This Row],[QF mens]]&gt;hypothèses!BG1132,10,"")))))))))))</f>
        <v>8</v>
      </c>
      <c r="M1123" s="49">
        <f>IF($K1123&lt;=hypothèses!$BY$2,1,IF(AND($K1123&gt;hypothèses!$BX$3,$K1123&lt;=hypothèses!$BY$3),2,IF(AND($K1123&gt;hypothèses!$BX$4,$K1123&lt;=hypothèses!$BY$4),3,IF(AND($K1123&gt;hypothèses!$BX$5,$K1123&lt;=hypothèses!$BY$5),4,IF(AND($K1123&gt;hypothèses!$BX$6,$K1123&lt;=hypothèses!$BY$6),5,IF(AND($K1123&gt;hypothèses!$BX$7,$K1123&lt;=hypothèses!$BY$7),6,IF(AND($K1123&gt;hypothèses!$BX$8,$K1123&lt;=hypothèses!$BY$8),7,IF(AND($K1123&gt;hypothèses!$BX$9,$K1123&lt;=hypothèses!$BY$9),8,IF(AND($K1123&gt;hypothèses!$BX$10,$K1123&lt;=hypothèses!$BY$10),9,IF(AND($K1123&gt;hypothèses!$BX$11,$K1123&lt;=hypothèses!$BY$11),10,IF(Tableau1[[#This Row],[QF mens]]&gt;hypothèses!BH1132,10,"")))))))))))</f>
        <v>8</v>
      </c>
      <c r="N1123" s="49" t="s">
        <v>82</v>
      </c>
      <c r="O1123" s="49" t="s">
        <v>77</v>
      </c>
      <c r="P1123" s="49" t="s">
        <v>83</v>
      </c>
      <c r="Q1123" s="49" t="s">
        <v>82</v>
      </c>
      <c r="R1123" t="s">
        <v>66</v>
      </c>
      <c r="S1123">
        <v>1.1000000000000001</v>
      </c>
      <c r="T1123">
        <v>499.4</v>
      </c>
      <c r="U1123" s="58" cm="1">
        <f t="array" ref="U112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1123" s="58">
        <f>IF(R1123="Tarif Frais de dossier",30,IF(T1123&lt;0,0,IF(AND(D1123=hypothèses!$BR$2,R1123=hypothèses!$BI$1),IF(K1123&lt;=hypothèses!$BP$2,hypothèses!$BS$2,IF(K1123&gt;=hypothèses!$BQ$2,hypothèses!$BT$2,K1123*hypothèses!$BU$2)),IF(AND(D1123=hypothèses!$BR$3,R1123=hypothèses!$BI$1),IF(K1123&lt;=hypothèses!$BP$3,hypothèses!$BS$3,IF(K1123&gt;=hypothèses!$BQ$3,hypothèses!$BT$3,K1123*hypothèses!$BU$3)),IF(AND(D1123=hypothèses!$BR$5,R1123=hypothèses!$BJ$1),IF(K1123&lt;=hypothèses!$BP$5,hypothèses!$BS$5,IF(K1123&gt;=hypothèses!$BQ$5,hypothèses!$BT$5,K1123*hypothèses!$BU$5)),IF(AND(D1123=hypothèses!$BR$6,R1123=hypothèses!$BJ$1),IF(K1123&lt;=hypothèses!$BP$6,hypothèses!$BS$6,IF(K1123&gt;=hypothèses!$BQ$6,hypothèses!$BT$6,K1123*hypothèses!$BU$6)),IF(AND(D1123=hypothèses!$BR$8,R1123=hypothèses!$BK$1),IF(K1123&lt;=hypothèses!$BP$8,hypothèses!$BS$8,IF(K1123&gt;=hypothèses!$BQ$8,hypothèses!$BT$8,K1123*hypothèses!$BU$8)),IF(AND(D1123=hypothèses!$BR$9,R1123=hypothèses!$BK$1),IF(K1123&lt;=hypothèses!$BP$9,hypothèses!$BS$9,IF(K1123&gt;=hypothèses!$BQ$9,hypothèses!$BT$9,K1123*hypothèses!$BU$9)),IF(AND(D1123=hypothèses!$BR$11,R1123=hypothèses!$BL$1),IF(K1123&lt;=hypothèses!$BP$11,hypothèses!$BS$11,IF(K1123&gt;=hypothèses!$BQ$11,hypothèses!$BT$11,K1123*hypothèses!$BU$11)),IF(AND(D1123=hypothèses!$BR$12,R1123=hypothèses!$BL$1),IF(K1123&lt;=hypothèses!$BP$12,hypothèses!$BS$12,IF(K1123&gt;=hypothèses!$BQ$12,hypothèses!$BT$12,K1123*hypothèses!$BU$12)),IF(AND(D1123=hypothèses!$BR$14,R1123=hypothèses!$BM$1),IF(K1123&lt;=hypothèses!$BP$14,hypothèses!$BS$14,IF(K1123&gt;=hypothèses!$BQ$14,hypothèses!$BT$14,K1123*hypothèses!$BU$14)),IF(AND(D1123=hypothèses!$BR$15,R1123=hypothèses!$BM$1),IF(K1123&lt;=hypothèses!$BP$15,hypothèses!$BS$15,IF(K1123&gt;=hypothèses!$BQ$15,hypothèses!$BT$15,K1123*hypothèses!$BU$15)),IF(AND(D1123=hypothèses!$BR$17,R1123=hypothèses!$BN$1),IF(K1123&lt;=hypothèses!$BP$17,hypothèses!$BS$17,IF(K1123&gt;=hypothèses!$BQ$17,hypothèses!$BT$17,K1123*hypothèses!$BU$17)),IF(AND(D1123=hypothèses!$BR$18,R1123=hypothèses!$BN$1),IF(K1123&lt;=hypothèses!$BP$18,hypothèses!$BS$18,IF(K1123&gt;=hypothèses!$BQ$18,hypothèses!$BT$18,K1123*hypothèses!$BU$18)),0))))))))))))))</f>
        <v>0</v>
      </c>
      <c r="W1123" t="str" cm="1">
        <f t="array" ref="W1123">IFERROR(IF(T1123&lt;0,0,IF(R1123="tarif frais de dossier",30,K1123*INDEX(hypothèses!$CC$2:$CR$21,MATCH(1,(K1123&gt;=hypothèses!$BX$2:$BX$21)*(K1123&lt;hypothèses!$BY$2:$BY$21)*(D1123="Villeurbanne")+(K1123&gt;=hypothèses!$BX$12:$BX$21)*(K1123&lt;hypothèses!$BY$12:$BY$21)*(D1123="Hors Villeurbanne"),0),CHOOSE(MATCH(R1123,{"tarif eveil";"tarif courant";"tarif pratiques collectives";"tarif troisième cycle renforcé PPES";"tarif cumul";"tarif location"},0),1,4,7,10,13,16)))),"")</f>
        <v/>
      </c>
    </row>
    <row r="1124" spans="1:23">
      <c r="A1124" s="71" t="s">
        <v>71</v>
      </c>
      <c r="B1124" s="71" t="s">
        <v>72</v>
      </c>
      <c r="C1124" s="71" t="s">
        <v>73</v>
      </c>
      <c r="D1124" t="s">
        <v>70</v>
      </c>
      <c r="E1124" s="59">
        <v>70463</v>
      </c>
      <c r="F1124">
        <v>29</v>
      </c>
      <c r="G1124">
        <v>3.5</v>
      </c>
      <c r="H1124">
        <f>IF(Tableau1[[#This Row],[Tranche RFR]]&gt;=2,Tableau1[[#This Row],[Tranche RFR]]-1,Tableau1[[#This Row],[Tranche RFR]])</f>
        <v>28</v>
      </c>
      <c r="I1124">
        <f>Tableau1[[#This Row],[RFR]]/Tableau1[[#This Row],[nb parts sans couple]]</f>
        <v>2516.5357142857142</v>
      </c>
      <c r="J1124" t="s">
        <v>77</v>
      </c>
      <c r="K1124" s="4">
        <f t="shared" si="17"/>
        <v>1677.6904761904761</v>
      </c>
      <c r="L1124" s="49">
        <f>IF($K1124&lt;=hypothèses!$BG$2,1,IF(AND($K1124&gt;hypothèses!$BF$3,$K1124&lt;=hypothèses!$BG$3),2,IF(AND($K1124&gt;hypothèses!$BF$4,$K1124&lt;=hypothèses!$BG$4),3,IF(AND($K1124&gt;hypothèses!$BF$5,$K1124&lt;=hypothèses!$BG$5),4,IF(AND($K1124&gt;hypothèses!$BF$6,$K1124&lt;=hypothèses!$BG$6),5,IF(AND($K1124&gt;hypothèses!$BF$7,$K1124&lt;=hypothèses!$BG$7),6,IF(AND($K1124&gt;hypothèses!$BF$8,$K1124&lt;=hypothèses!$BG$8),7,IF(AND($K1124&gt;hypothèses!$BF$9,$K1124&lt;=hypothèses!$BG$9),8,IF(AND($K1124&gt;hypothèses!$BF$10,$K1124&lt;=hypothèses!$BG$10),9,IF(AND($K1124&gt;hypothèses!$BF$11,$K1124&lt;=hypothèses!$BG$11),10,IF(Tableau1[[#This Row],[QF mens]]&gt;hypothèses!BG1133,10,"")))))))))))</f>
        <v>8</v>
      </c>
      <c r="M1124" s="49">
        <f>IF($K1124&lt;=hypothèses!$BY$2,1,IF(AND($K1124&gt;hypothèses!$BX$3,$K1124&lt;=hypothèses!$BY$3),2,IF(AND($K1124&gt;hypothèses!$BX$4,$K1124&lt;=hypothèses!$BY$4),3,IF(AND($K1124&gt;hypothèses!$BX$5,$K1124&lt;=hypothèses!$BY$5),4,IF(AND($K1124&gt;hypothèses!$BX$6,$K1124&lt;=hypothèses!$BY$6),5,IF(AND($K1124&gt;hypothèses!$BX$7,$K1124&lt;=hypothèses!$BY$7),6,IF(AND($K1124&gt;hypothèses!$BX$8,$K1124&lt;=hypothèses!$BY$8),7,IF(AND($K1124&gt;hypothèses!$BX$9,$K1124&lt;=hypothèses!$BY$9),8,IF(AND($K1124&gt;hypothèses!$BX$10,$K1124&lt;=hypothèses!$BY$10),9,IF(AND($K1124&gt;hypothèses!$BX$11,$K1124&lt;=hypothèses!$BY$11),10,IF(Tableau1[[#This Row],[QF mens]]&gt;hypothèses!BH1133,10,"")))))))))))</f>
        <v>8</v>
      </c>
      <c r="N1124" s="49" t="s">
        <v>82</v>
      </c>
      <c r="O1124" s="49" t="s">
        <v>77</v>
      </c>
      <c r="P1124" s="49" t="s">
        <v>83</v>
      </c>
      <c r="Q1124" s="49" t="s">
        <v>82</v>
      </c>
      <c r="T1124">
        <v>0</v>
      </c>
      <c r="U1124" s="58" t="str" cm="1">
        <f t="array" ref="U112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124" s="58">
        <f>IF(R1124="Tarif Frais de dossier",30,IF(T1124&lt;0,0,IF(AND(D1124=hypothèses!$BR$2,R1124=hypothèses!$BI$1),IF(K1124&lt;=hypothèses!$BP$2,hypothèses!$BS$2,IF(K1124&gt;=hypothèses!$BQ$2,hypothèses!$BT$2,K1124*hypothèses!$BU$2)),IF(AND(D1124=hypothèses!$BR$3,R1124=hypothèses!$BI$1),IF(K1124&lt;=hypothèses!$BP$3,hypothèses!$BS$3,IF(K1124&gt;=hypothèses!$BQ$3,hypothèses!$BT$3,K1124*hypothèses!$BU$3)),IF(AND(D1124=hypothèses!$BR$5,R1124=hypothèses!$BJ$1),IF(K1124&lt;=hypothèses!$BP$5,hypothèses!$BS$5,IF(K1124&gt;=hypothèses!$BQ$5,hypothèses!$BT$5,K1124*hypothèses!$BU$5)),IF(AND(D1124=hypothèses!$BR$6,R1124=hypothèses!$BJ$1),IF(K1124&lt;=hypothèses!$BP$6,hypothèses!$BS$6,IF(K1124&gt;=hypothèses!$BQ$6,hypothèses!$BT$6,K1124*hypothèses!$BU$6)),IF(AND(D1124=hypothèses!$BR$8,R1124=hypothèses!$BK$1),IF(K1124&lt;=hypothèses!$BP$8,hypothèses!$BS$8,IF(K1124&gt;=hypothèses!$BQ$8,hypothèses!$BT$8,K1124*hypothèses!$BU$8)),IF(AND(D1124=hypothèses!$BR$9,R1124=hypothèses!$BK$1),IF(K1124&lt;=hypothèses!$BP$9,hypothèses!$BS$9,IF(K1124&gt;=hypothèses!$BQ$9,hypothèses!$BT$9,K1124*hypothèses!$BU$9)),IF(AND(D1124=hypothèses!$BR$11,R1124=hypothèses!$BL$1),IF(K1124&lt;=hypothèses!$BP$11,hypothèses!$BS$11,IF(K1124&gt;=hypothèses!$BQ$11,hypothèses!$BT$11,K1124*hypothèses!$BU$11)),IF(AND(D1124=hypothèses!$BR$12,R1124=hypothèses!$BL$1),IF(K1124&lt;=hypothèses!$BP$12,hypothèses!$BS$12,IF(K1124&gt;=hypothèses!$BQ$12,hypothèses!$BT$12,K1124*hypothèses!$BU$12)),IF(AND(D1124=hypothèses!$BR$14,R1124=hypothèses!$BM$1),IF(K1124&lt;=hypothèses!$BP$14,hypothèses!$BS$14,IF(K1124&gt;=hypothèses!$BQ$14,hypothèses!$BT$14,K1124*hypothèses!$BU$14)),IF(AND(D1124=hypothèses!$BR$15,R1124=hypothèses!$BM$1),IF(K1124&lt;=hypothèses!$BP$15,hypothèses!$BS$15,IF(K1124&gt;=hypothèses!$BQ$15,hypothèses!$BT$15,K1124*hypothèses!$BU$15)),IF(AND(D1124=hypothèses!$BR$17,R1124=hypothèses!$BN$1),IF(K1124&lt;=hypothèses!$BP$17,hypothèses!$BS$17,IF(K1124&gt;=hypothèses!$BQ$17,hypothèses!$BT$17,K1124*hypothèses!$BU$17)),IF(AND(D1124=hypothèses!$BR$18,R1124=hypothèses!$BN$1),IF(K1124&lt;=hypothèses!$BP$18,hypothèses!$BS$18,IF(K1124&gt;=hypothèses!$BQ$18,hypothèses!$BT$18,K1124*hypothèses!$BU$18)),0))))))))))))))</f>
        <v>0</v>
      </c>
      <c r="W1124" t="str" cm="1">
        <f t="array" ref="W1124">IFERROR(IF(T1124&lt;0,0,IF(R1124="tarif frais de dossier",30,K1124*INDEX(hypothèses!$CC$2:$CR$21,MATCH(1,(K1124&gt;=hypothèses!$BX$2:$BX$21)*(K1124&lt;hypothèses!$BY$2:$BY$21)*(D1124="Villeurbanne")+(K1124&gt;=hypothèses!$BX$12:$BX$21)*(K1124&lt;hypothèses!$BY$12:$BY$21)*(D1124="Hors Villeurbanne"),0),CHOOSE(MATCH(R1124,{"tarif eveil";"tarif courant";"tarif pratiques collectives";"tarif troisième cycle renforcé PPES";"tarif cumul";"tarif location"},0),1,4,7,10,13,16)))),"")</f>
        <v/>
      </c>
    </row>
    <row r="1125" spans="1:23">
      <c r="A1125" s="72" t="s">
        <v>71</v>
      </c>
      <c r="B1125" s="72" t="s">
        <v>72</v>
      </c>
      <c r="C1125" s="72" t="s">
        <v>73</v>
      </c>
      <c r="D1125" t="s">
        <v>70</v>
      </c>
      <c r="E1125" s="59">
        <v>70463</v>
      </c>
      <c r="F1125">
        <v>29</v>
      </c>
      <c r="G1125">
        <v>3.5</v>
      </c>
      <c r="H1125">
        <f>IF(Tableau1[[#This Row],[Tranche RFR]]&gt;=2,Tableau1[[#This Row],[Tranche RFR]]-1,Tableau1[[#This Row],[Tranche RFR]])</f>
        <v>28</v>
      </c>
      <c r="I1125">
        <f>Tableau1[[#This Row],[RFR]]/Tableau1[[#This Row],[nb parts sans couple]]</f>
        <v>2516.5357142857142</v>
      </c>
      <c r="J1125" t="s">
        <v>77</v>
      </c>
      <c r="K1125" s="4">
        <f t="shared" si="17"/>
        <v>1677.6904761904761</v>
      </c>
      <c r="L1125" s="49">
        <f>IF($K1125&lt;=hypothèses!$BG$2,1,IF(AND($K1125&gt;hypothèses!$BF$3,$K1125&lt;=hypothèses!$BG$3),2,IF(AND($K1125&gt;hypothèses!$BF$4,$K1125&lt;=hypothèses!$BG$4),3,IF(AND($K1125&gt;hypothèses!$BF$5,$K1125&lt;=hypothèses!$BG$5),4,IF(AND($K1125&gt;hypothèses!$BF$6,$K1125&lt;=hypothèses!$BG$6),5,IF(AND($K1125&gt;hypothèses!$BF$7,$K1125&lt;=hypothèses!$BG$7),6,IF(AND($K1125&gt;hypothèses!$BF$8,$K1125&lt;=hypothèses!$BG$8),7,IF(AND($K1125&gt;hypothèses!$BF$9,$K1125&lt;=hypothèses!$BG$9),8,IF(AND($K1125&gt;hypothèses!$BF$10,$K1125&lt;=hypothèses!$BG$10),9,IF(AND($K1125&gt;hypothèses!$BF$11,$K1125&lt;=hypothèses!$BG$11),10,IF(Tableau1[[#This Row],[QF mens]]&gt;hypothèses!BG1134,10,"")))))))))))</f>
        <v>8</v>
      </c>
      <c r="M1125" s="49">
        <f>IF($K1125&lt;=hypothèses!$BY$2,1,IF(AND($K1125&gt;hypothèses!$BX$3,$K1125&lt;=hypothèses!$BY$3),2,IF(AND($K1125&gt;hypothèses!$BX$4,$K1125&lt;=hypothèses!$BY$4),3,IF(AND($K1125&gt;hypothèses!$BX$5,$K1125&lt;=hypothèses!$BY$5),4,IF(AND($K1125&gt;hypothèses!$BX$6,$K1125&lt;=hypothèses!$BY$6),5,IF(AND($K1125&gt;hypothèses!$BX$7,$K1125&lt;=hypothèses!$BY$7),6,IF(AND($K1125&gt;hypothèses!$BX$8,$K1125&lt;=hypothèses!$BY$8),7,IF(AND($K1125&gt;hypothèses!$BX$9,$K1125&lt;=hypothèses!$BY$9),8,IF(AND($K1125&gt;hypothèses!$BX$10,$K1125&lt;=hypothèses!$BY$10),9,IF(AND($K1125&gt;hypothèses!$BX$11,$K1125&lt;=hypothèses!$BY$11),10,IF(Tableau1[[#This Row],[QF mens]]&gt;hypothèses!BH1134,10,"")))))))))))</f>
        <v>8</v>
      </c>
      <c r="N1125" s="49" t="s">
        <v>82</v>
      </c>
      <c r="O1125" s="49" t="s">
        <v>77</v>
      </c>
      <c r="P1125" s="49" t="s">
        <v>83</v>
      </c>
      <c r="Q1125" s="49" t="s">
        <v>82</v>
      </c>
      <c r="T1125">
        <v>0</v>
      </c>
      <c r="U1125" s="58" t="str" cm="1">
        <f t="array" ref="U112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125" s="58">
        <f>IF(R1125="Tarif Frais de dossier",30,IF(T1125&lt;0,0,IF(AND(D1125=hypothèses!$BR$2,R1125=hypothèses!$BI$1),IF(K1125&lt;=hypothèses!$BP$2,hypothèses!$BS$2,IF(K1125&gt;=hypothèses!$BQ$2,hypothèses!$BT$2,K1125*hypothèses!$BU$2)),IF(AND(D1125=hypothèses!$BR$3,R1125=hypothèses!$BI$1),IF(K1125&lt;=hypothèses!$BP$3,hypothèses!$BS$3,IF(K1125&gt;=hypothèses!$BQ$3,hypothèses!$BT$3,K1125*hypothèses!$BU$3)),IF(AND(D1125=hypothèses!$BR$5,R1125=hypothèses!$BJ$1),IF(K1125&lt;=hypothèses!$BP$5,hypothèses!$BS$5,IF(K1125&gt;=hypothèses!$BQ$5,hypothèses!$BT$5,K1125*hypothèses!$BU$5)),IF(AND(D1125=hypothèses!$BR$6,R1125=hypothèses!$BJ$1),IF(K1125&lt;=hypothèses!$BP$6,hypothèses!$BS$6,IF(K1125&gt;=hypothèses!$BQ$6,hypothèses!$BT$6,K1125*hypothèses!$BU$6)),IF(AND(D1125=hypothèses!$BR$8,R1125=hypothèses!$BK$1),IF(K1125&lt;=hypothèses!$BP$8,hypothèses!$BS$8,IF(K1125&gt;=hypothèses!$BQ$8,hypothèses!$BT$8,K1125*hypothèses!$BU$8)),IF(AND(D1125=hypothèses!$BR$9,R1125=hypothèses!$BK$1),IF(K1125&lt;=hypothèses!$BP$9,hypothèses!$BS$9,IF(K1125&gt;=hypothèses!$BQ$9,hypothèses!$BT$9,K1125*hypothèses!$BU$9)),IF(AND(D1125=hypothèses!$BR$11,R1125=hypothèses!$BL$1),IF(K1125&lt;=hypothèses!$BP$11,hypothèses!$BS$11,IF(K1125&gt;=hypothèses!$BQ$11,hypothèses!$BT$11,K1125*hypothèses!$BU$11)),IF(AND(D1125=hypothèses!$BR$12,R1125=hypothèses!$BL$1),IF(K1125&lt;=hypothèses!$BP$12,hypothèses!$BS$12,IF(K1125&gt;=hypothèses!$BQ$12,hypothèses!$BT$12,K1125*hypothèses!$BU$12)),IF(AND(D1125=hypothèses!$BR$14,R1125=hypothèses!$BM$1),IF(K1125&lt;=hypothèses!$BP$14,hypothèses!$BS$14,IF(K1125&gt;=hypothèses!$BQ$14,hypothèses!$BT$14,K1125*hypothèses!$BU$14)),IF(AND(D1125=hypothèses!$BR$15,R1125=hypothèses!$BM$1),IF(K1125&lt;=hypothèses!$BP$15,hypothèses!$BS$15,IF(K1125&gt;=hypothèses!$BQ$15,hypothèses!$BT$15,K1125*hypothèses!$BU$15)),IF(AND(D1125=hypothèses!$BR$17,R1125=hypothèses!$BN$1),IF(K1125&lt;=hypothèses!$BP$17,hypothèses!$BS$17,IF(K1125&gt;=hypothèses!$BQ$17,hypothèses!$BT$17,K1125*hypothèses!$BU$17)),IF(AND(D1125=hypothèses!$BR$18,R1125=hypothèses!$BN$1),IF(K1125&lt;=hypothèses!$BP$18,hypothèses!$BS$18,IF(K1125&gt;=hypothèses!$BQ$18,hypothèses!$BT$18,K1125*hypothèses!$BU$18)),0))))))))))))))</f>
        <v>0</v>
      </c>
      <c r="W1125" t="str" cm="1">
        <f t="array" ref="W1125">IFERROR(IF(T1125&lt;0,0,IF(R1125="tarif frais de dossier",30,K1125*INDEX(hypothèses!$CC$2:$CR$21,MATCH(1,(K1125&gt;=hypothèses!$BX$2:$BX$21)*(K1125&lt;hypothèses!$BY$2:$BY$21)*(D1125="Villeurbanne")+(K1125&gt;=hypothèses!$BX$12:$BX$21)*(K1125&lt;hypothèses!$BY$12:$BY$21)*(D1125="Hors Villeurbanne"),0),CHOOSE(MATCH(R1125,{"tarif eveil";"tarif courant";"tarif pratiques collectives";"tarif troisième cycle renforcé PPES";"tarif cumul";"tarif location"},0),1,4,7,10,13,16)))),"")</f>
        <v/>
      </c>
    </row>
    <row r="1126" spans="1:23">
      <c r="A1126" s="71" t="s">
        <v>71</v>
      </c>
      <c r="B1126" s="71" t="s">
        <v>72</v>
      </c>
      <c r="C1126" s="71" t="s">
        <v>73</v>
      </c>
      <c r="D1126" t="s">
        <v>70</v>
      </c>
      <c r="E1126" s="59">
        <v>70463</v>
      </c>
      <c r="F1126">
        <v>29</v>
      </c>
      <c r="G1126">
        <v>3.5</v>
      </c>
      <c r="H1126">
        <f>IF(Tableau1[[#This Row],[Tranche RFR]]&gt;=2,Tableau1[[#This Row],[Tranche RFR]]-1,Tableau1[[#This Row],[Tranche RFR]])</f>
        <v>28</v>
      </c>
      <c r="I1126">
        <f>Tableau1[[#This Row],[RFR]]/Tableau1[[#This Row],[nb parts sans couple]]</f>
        <v>2516.5357142857142</v>
      </c>
      <c r="J1126" t="s">
        <v>77</v>
      </c>
      <c r="K1126" s="4">
        <f t="shared" si="17"/>
        <v>1677.6904761904761</v>
      </c>
      <c r="L1126" s="49">
        <f>IF($K1126&lt;=hypothèses!$BG$2,1,IF(AND($K1126&gt;hypothèses!$BF$3,$K1126&lt;=hypothèses!$BG$3),2,IF(AND($K1126&gt;hypothèses!$BF$4,$K1126&lt;=hypothèses!$BG$4),3,IF(AND($K1126&gt;hypothèses!$BF$5,$K1126&lt;=hypothèses!$BG$5),4,IF(AND($K1126&gt;hypothèses!$BF$6,$K1126&lt;=hypothèses!$BG$6),5,IF(AND($K1126&gt;hypothèses!$BF$7,$K1126&lt;=hypothèses!$BG$7),6,IF(AND($K1126&gt;hypothèses!$BF$8,$K1126&lt;=hypothèses!$BG$8),7,IF(AND($K1126&gt;hypothèses!$BF$9,$K1126&lt;=hypothèses!$BG$9),8,IF(AND($K1126&gt;hypothèses!$BF$10,$K1126&lt;=hypothèses!$BG$10),9,IF(AND($K1126&gt;hypothèses!$BF$11,$K1126&lt;=hypothèses!$BG$11),10,IF(Tableau1[[#This Row],[QF mens]]&gt;hypothèses!BG1135,10,"")))))))))))</f>
        <v>8</v>
      </c>
      <c r="M1126" s="49">
        <f>IF($K1126&lt;=hypothèses!$BY$2,1,IF(AND($K1126&gt;hypothèses!$BX$3,$K1126&lt;=hypothèses!$BY$3),2,IF(AND($K1126&gt;hypothèses!$BX$4,$K1126&lt;=hypothèses!$BY$4),3,IF(AND($K1126&gt;hypothèses!$BX$5,$K1126&lt;=hypothèses!$BY$5),4,IF(AND($K1126&gt;hypothèses!$BX$6,$K1126&lt;=hypothèses!$BY$6),5,IF(AND($K1126&gt;hypothèses!$BX$7,$K1126&lt;=hypothèses!$BY$7),6,IF(AND($K1126&gt;hypothèses!$BX$8,$K1126&lt;=hypothèses!$BY$8),7,IF(AND($K1126&gt;hypothèses!$BX$9,$K1126&lt;=hypothèses!$BY$9),8,IF(AND($K1126&gt;hypothèses!$BX$10,$K1126&lt;=hypothèses!$BY$10),9,IF(AND($K1126&gt;hypothèses!$BX$11,$K1126&lt;=hypothèses!$BY$11),10,IF(Tableau1[[#This Row],[QF mens]]&gt;hypothèses!BH1135,10,"")))))))))))</f>
        <v>8</v>
      </c>
      <c r="N1126" s="49" t="s">
        <v>82</v>
      </c>
      <c r="O1126" s="49" t="s">
        <v>77</v>
      </c>
      <c r="P1126" s="49" t="s">
        <v>83</v>
      </c>
      <c r="Q1126" s="49" t="s">
        <v>82</v>
      </c>
      <c r="T1126">
        <v>0</v>
      </c>
      <c r="U1126" s="58" t="str" cm="1">
        <f t="array" ref="U112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126" s="58">
        <f>IF(R1126="Tarif Frais de dossier",30,IF(T1126&lt;0,0,IF(AND(D1126=hypothèses!$BR$2,R1126=hypothèses!$BI$1),IF(K1126&lt;=hypothèses!$BP$2,hypothèses!$BS$2,IF(K1126&gt;=hypothèses!$BQ$2,hypothèses!$BT$2,K1126*hypothèses!$BU$2)),IF(AND(D1126=hypothèses!$BR$3,R1126=hypothèses!$BI$1),IF(K1126&lt;=hypothèses!$BP$3,hypothèses!$BS$3,IF(K1126&gt;=hypothèses!$BQ$3,hypothèses!$BT$3,K1126*hypothèses!$BU$3)),IF(AND(D1126=hypothèses!$BR$5,R1126=hypothèses!$BJ$1),IF(K1126&lt;=hypothèses!$BP$5,hypothèses!$BS$5,IF(K1126&gt;=hypothèses!$BQ$5,hypothèses!$BT$5,K1126*hypothèses!$BU$5)),IF(AND(D1126=hypothèses!$BR$6,R1126=hypothèses!$BJ$1),IF(K1126&lt;=hypothèses!$BP$6,hypothèses!$BS$6,IF(K1126&gt;=hypothèses!$BQ$6,hypothèses!$BT$6,K1126*hypothèses!$BU$6)),IF(AND(D1126=hypothèses!$BR$8,R1126=hypothèses!$BK$1),IF(K1126&lt;=hypothèses!$BP$8,hypothèses!$BS$8,IF(K1126&gt;=hypothèses!$BQ$8,hypothèses!$BT$8,K1126*hypothèses!$BU$8)),IF(AND(D1126=hypothèses!$BR$9,R1126=hypothèses!$BK$1),IF(K1126&lt;=hypothèses!$BP$9,hypothèses!$BS$9,IF(K1126&gt;=hypothèses!$BQ$9,hypothèses!$BT$9,K1126*hypothèses!$BU$9)),IF(AND(D1126=hypothèses!$BR$11,R1126=hypothèses!$BL$1),IF(K1126&lt;=hypothèses!$BP$11,hypothèses!$BS$11,IF(K1126&gt;=hypothèses!$BQ$11,hypothèses!$BT$11,K1126*hypothèses!$BU$11)),IF(AND(D1126=hypothèses!$BR$12,R1126=hypothèses!$BL$1),IF(K1126&lt;=hypothèses!$BP$12,hypothèses!$BS$12,IF(K1126&gt;=hypothèses!$BQ$12,hypothèses!$BT$12,K1126*hypothèses!$BU$12)),IF(AND(D1126=hypothèses!$BR$14,R1126=hypothèses!$BM$1),IF(K1126&lt;=hypothèses!$BP$14,hypothèses!$BS$14,IF(K1126&gt;=hypothèses!$BQ$14,hypothèses!$BT$14,K1126*hypothèses!$BU$14)),IF(AND(D1126=hypothèses!$BR$15,R1126=hypothèses!$BM$1),IF(K1126&lt;=hypothèses!$BP$15,hypothèses!$BS$15,IF(K1126&gt;=hypothèses!$BQ$15,hypothèses!$BT$15,K1126*hypothèses!$BU$15)),IF(AND(D1126=hypothèses!$BR$17,R1126=hypothèses!$BN$1),IF(K1126&lt;=hypothèses!$BP$17,hypothèses!$BS$17,IF(K1126&gt;=hypothèses!$BQ$17,hypothèses!$BT$17,K1126*hypothèses!$BU$17)),IF(AND(D1126=hypothèses!$BR$18,R1126=hypothèses!$BN$1),IF(K1126&lt;=hypothèses!$BP$18,hypothèses!$BS$18,IF(K1126&gt;=hypothèses!$BQ$18,hypothèses!$BT$18,K1126*hypothèses!$BU$18)),0))))))))))))))</f>
        <v>0</v>
      </c>
      <c r="W1126" t="str" cm="1">
        <f t="array" ref="W1126">IFERROR(IF(T1126&lt;0,0,IF(R1126="tarif frais de dossier",30,K1126*INDEX(hypothèses!$CC$2:$CR$21,MATCH(1,(K1126&gt;=hypothèses!$BX$2:$BX$21)*(K1126&lt;hypothèses!$BY$2:$BY$21)*(D1126="Villeurbanne")+(K1126&gt;=hypothèses!$BX$12:$BX$21)*(K1126&lt;hypothèses!$BY$12:$BY$21)*(D1126="Hors Villeurbanne"),0),CHOOSE(MATCH(R1126,{"tarif eveil";"tarif courant";"tarif pratiques collectives";"tarif troisième cycle renforcé PPES";"tarif cumul";"tarif location"},0),1,4,7,10,13,16)))),"")</f>
        <v/>
      </c>
    </row>
    <row r="1127" spans="1:23">
      <c r="A1127" s="72" t="s">
        <v>71</v>
      </c>
      <c r="B1127" s="72" t="s">
        <v>72</v>
      </c>
      <c r="C1127" s="72" t="s">
        <v>73</v>
      </c>
      <c r="D1127" t="s">
        <v>70</v>
      </c>
      <c r="E1127" s="59">
        <v>70463</v>
      </c>
      <c r="F1127">
        <v>29</v>
      </c>
      <c r="G1127">
        <v>3.5</v>
      </c>
      <c r="H1127">
        <f>IF(Tableau1[[#This Row],[Tranche RFR]]&gt;=2,Tableau1[[#This Row],[Tranche RFR]]-1,Tableau1[[#This Row],[Tranche RFR]])</f>
        <v>28</v>
      </c>
      <c r="I1127">
        <f>Tableau1[[#This Row],[RFR]]/Tableau1[[#This Row],[nb parts sans couple]]</f>
        <v>2516.5357142857142</v>
      </c>
      <c r="J1127" t="s">
        <v>77</v>
      </c>
      <c r="K1127" s="4">
        <f t="shared" si="17"/>
        <v>1677.6904761904761</v>
      </c>
      <c r="L1127" s="49">
        <f>IF($K1127&lt;=hypothèses!$BG$2,1,IF(AND($K1127&gt;hypothèses!$BF$3,$K1127&lt;=hypothèses!$BG$3),2,IF(AND($K1127&gt;hypothèses!$BF$4,$K1127&lt;=hypothèses!$BG$4),3,IF(AND($K1127&gt;hypothèses!$BF$5,$K1127&lt;=hypothèses!$BG$5),4,IF(AND($K1127&gt;hypothèses!$BF$6,$K1127&lt;=hypothèses!$BG$6),5,IF(AND($K1127&gt;hypothèses!$BF$7,$K1127&lt;=hypothèses!$BG$7),6,IF(AND($K1127&gt;hypothèses!$BF$8,$K1127&lt;=hypothèses!$BG$8),7,IF(AND($K1127&gt;hypothèses!$BF$9,$K1127&lt;=hypothèses!$BG$9),8,IF(AND($K1127&gt;hypothèses!$BF$10,$K1127&lt;=hypothèses!$BG$10),9,IF(AND($K1127&gt;hypothèses!$BF$11,$K1127&lt;=hypothèses!$BG$11),10,IF(Tableau1[[#This Row],[QF mens]]&gt;hypothèses!BG1136,10,"")))))))))))</f>
        <v>8</v>
      </c>
      <c r="M1127" s="49">
        <f>IF($K1127&lt;=hypothèses!$BY$2,1,IF(AND($K1127&gt;hypothèses!$BX$3,$K1127&lt;=hypothèses!$BY$3),2,IF(AND($K1127&gt;hypothèses!$BX$4,$K1127&lt;=hypothèses!$BY$4),3,IF(AND($K1127&gt;hypothèses!$BX$5,$K1127&lt;=hypothèses!$BY$5),4,IF(AND($K1127&gt;hypothèses!$BX$6,$K1127&lt;=hypothèses!$BY$6),5,IF(AND($K1127&gt;hypothèses!$BX$7,$K1127&lt;=hypothèses!$BY$7),6,IF(AND($K1127&gt;hypothèses!$BX$8,$K1127&lt;=hypothèses!$BY$8),7,IF(AND($K1127&gt;hypothèses!$BX$9,$K1127&lt;=hypothèses!$BY$9),8,IF(AND($K1127&gt;hypothèses!$BX$10,$K1127&lt;=hypothèses!$BY$10),9,IF(AND($K1127&gt;hypothèses!$BX$11,$K1127&lt;=hypothèses!$BY$11),10,IF(Tableau1[[#This Row],[QF mens]]&gt;hypothèses!BH1136,10,"")))))))))))</f>
        <v>8</v>
      </c>
      <c r="N1127" s="49" t="s">
        <v>82</v>
      </c>
      <c r="O1127" s="49" t="s">
        <v>77</v>
      </c>
      <c r="P1127" s="49" t="s">
        <v>83</v>
      </c>
      <c r="Q1127" s="49" t="s">
        <v>82</v>
      </c>
      <c r="T1127">
        <v>0</v>
      </c>
      <c r="U1127" s="58" t="str" cm="1">
        <f t="array" ref="U112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127" s="58">
        <f>IF(R1127="Tarif Frais de dossier",30,IF(T1127&lt;0,0,IF(AND(D1127=hypothèses!$BR$2,R1127=hypothèses!$BI$1),IF(K1127&lt;=hypothèses!$BP$2,hypothèses!$BS$2,IF(K1127&gt;=hypothèses!$BQ$2,hypothèses!$BT$2,K1127*hypothèses!$BU$2)),IF(AND(D1127=hypothèses!$BR$3,R1127=hypothèses!$BI$1),IF(K1127&lt;=hypothèses!$BP$3,hypothèses!$BS$3,IF(K1127&gt;=hypothèses!$BQ$3,hypothèses!$BT$3,K1127*hypothèses!$BU$3)),IF(AND(D1127=hypothèses!$BR$5,R1127=hypothèses!$BJ$1),IF(K1127&lt;=hypothèses!$BP$5,hypothèses!$BS$5,IF(K1127&gt;=hypothèses!$BQ$5,hypothèses!$BT$5,K1127*hypothèses!$BU$5)),IF(AND(D1127=hypothèses!$BR$6,R1127=hypothèses!$BJ$1),IF(K1127&lt;=hypothèses!$BP$6,hypothèses!$BS$6,IF(K1127&gt;=hypothèses!$BQ$6,hypothèses!$BT$6,K1127*hypothèses!$BU$6)),IF(AND(D1127=hypothèses!$BR$8,R1127=hypothèses!$BK$1),IF(K1127&lt;=hypothèses!$BP$8,hypothèses!$BS$8,IF(K1127&gt;=hypothèses!$BQ$8,hypothèses!$BT$8,K1127*hypothèses!$BU$8)),IF(AND(D1127=hypothèses!$BR$9,R1127=hypothèses!$BK$1),IF(K1127&lt;=hypothèses!$BP$9,hypothèses!$BS$9,IF(K1127&gt;=hypothèses!$BQ$9,hypothèses!$BT$9,K1127*hypothèses!$BU$9)),IF(AND(D1127=hypothèses!$BR$11,R1127=hypothèses!$BL$1),IF(K1127&lt;=hypothèses!$BP$11,hypothèses!$BS$11,IF(K1127&gt;=hypothèses!$BQ$11,hypothèses!$BT$11,K1127*hypothèses!$BU$11)),IF(AND(D1127=hypothèses!$BR$12,R1127=hypothèses!$BL$1),IF(K1127&lt;=hypothèses!$BP$12,hypothèses!$BS$12,IF(K1127&gt;=hypothèses!$BQ$12,hypothèses!$BT$12,K1127*hypothèses!$BU$12)),IF(AND(D1127=hypothèses!$BR$14,R1127=hypothèses!$BM$1),IF(K1127&lt;=hypothèses!$BP$14,hypothèses!$BS$14,IF(K1127&gt;=hypothèses!$BQ$14,hypothèses!$BT$14,K1127*hypothèses!$BU$14)),IF(AND(D1127=hypothèses!$BR$15,R1127=hypothèses!$BM$1),IF(K1127&lt;=hypothèses!$BP$15,hypothèses!$BS$15,IF(K1127&gt;=hypothèses!$BQ$15,hypothèses!$BT$15,K1127*hypothèses!$BU$15)),IF(AND(D1127=hypothèses!$BR$17,R1127=hypothèses!$BN$1),IF(K1127&lt;=hypothèses!$BP$17,hypothèses!$BS$17,IF(K1127&gt;=hypothèses!$BQ$17,hypothèses!$BT$17,K1127*hypothèses!$BU$17)),IF(AND(D1127=hypothèses!$BR$18,R1127=hypothèses!$BN$1),IF(K1127&lt;=hypothèses!$BP$18,hypothèses!$BS$18,IF(K1127&gt;=hypothèses!$BQ$18,hypothèses!$BT$18,K1127*hypothèses!$BU$18)),0))))))))))))))</f>
        <v>0</v>
      </c>
      <c r="W1127" t="str" cm="1">
        <f t="array" ref="W1127">IFERROR(IF(T1127&lt;0,0,IF(R1127="tarif frais de dossier",30,K1127*INDEX(hypothèses!$CC$2:$CR$21,MATCH(1,(K1127&gt;=hypothèses!$BX$2:$BX$21)*(K1127&lt;hypothèses!$BY$2:$BY$21)*(D1127="Villeurbanne")+(K1127&gt;=hypothèses!$BX$12:$BX$21)*(K1127&lt;hypothèses!$BY$12:$BY$21)*(D1127="Hors Villeurbanne"),0),CHOOSE(MATCH(R1127,{"tarif eveil";"tarif courant";"tarif pratiques collectives";"tarif troisième cycle renforcé PPES";"tarif cumul";"tarif location"},0),1,4,7,10,13,16)))),"")</f>
        <v/>
      </c>
    </row>
    <row r="1128" spans="1:23">
      <c r="A1128" s="71" t="s">
        <v>71</v>
      </c>
      <c r="B1128" s="71" t="s">
        <v>72</v>
      </c>
      <c r="C1128" s="71" t="s">
        <v>73</v>
      </c>
      <c r="D1128" t="s">
        <v>70</v>
      </c>
      <c r="E1128" s="59">
        <v>70463</v>
      </c>
      <c r="F1128">
        <v>29</v>
      </c>
      <c r="G1128">
        <v>3.5</v>
      </c>
      <c r="H1128">
        <f>IF(Tableau1[[#This Row],[Tranche RFR]]&gt;=2,Tableau1[[#This Row],[Tranche RFR]]-1,Tableau1[[#This Row],[Tranche RFR]])</f>
        <v>28</v>
      </c>
      <c r="I1128">
        <f>Tableau1[[#This Row],[RFR]]/Tableau1[[#This Row],[nb parts sans couple]]</f>
        <v>2516.5357142857142</v>
      </c>
      <c r="J1128" t="s">
        <v>77</v>
      </c>
      <c r="K1128" s="4">
        <f t="shared" si="17"/>
        <v>1677.6904761904761</v>
      </c>
      <c r="L1128" s="49">
        <f>IF($K1128&lt;=hypothèses!$BG$2,1,IF(AND($K1128&gt;hypothèses!$BF$3,$K1128&lt;=hypothèses!$BG$3),2,IF(AND($K1128&gt;hypothèses!$BF$4,$K1128&lt;=hypothèses!$BG$4),3,IF(AND($K1128&gt;hypothèses!$BF$5,$K1128&lt;=hypothèses!$BG$5),4,IF(AND($K1128&gt;hypothèses!$BF$6,$K1128&lt;=hypothèses!$BG$6),5,IF(AND($K1128&gt;hypothèses!$BF$7,$K1128&lt;=hypothèses!$BG$7),6,IF(AND($K1128&gt;hypothèses!$BF$8,$K1128&lt;=hypothèses!$BG$8),7,IF(AND($K1128&gt;hypothèses!$BF$9,$K1128&lt;=hypothèses!$BG$9),8,IF(AND($K1128&gt;hypothèses!$BF$10,$K1128&lt;=hypothèses!$BG$10),9,IF(AND($K1128&gt;hypothèses!$BF$11,$K1128&lt;=hypothèses!$BG$11),10,IF(Tableau1[[#This Row],[QF mens]]&gt;hypothèses!BG1137,10,"")))))))))))</f>
        <v>8</v>
      </c>
      <c r="M1128" s="49">
        <f>IF($K1128&lt;=hypothèses!$BY$2,1,IF(AND($K1128&gt;hypothèses!$BX$3,$K1128&lt;=hypothèses!$BY$3),2,IF(AND($K1128&gt;hypothèses!$BX$4,$K1128&lt;=hypothèses!$BY$4),3,IF(AND($K1128&gt;hypothèses!$BX$5,$K1128&lt;=hypothèses!$BY$5),4,IF(AND($K1128&gt;hypothèses!$BX$6,$K1128&lt;=hypothèses!$BY$6),5,IF(AND($K1128&gt;hypothèses!$BX$7,$K1128&lt;=hypothèses!$BY$7),6,IF(AND($K1128&gt;hypothèses!$BX$8,$K1128&lt;=hypothèses!$BY$8),7,IF(AND($K1128&gt;hypothèses!$BX$9,$K1128&lt;=hypothèses!$BY$9),8,IF(AND($K1128&gt;hypothèses!$BX$10,$K1128&lt;=hypothèses!$BY$10),9,IF(AND($K1128&gt;hypothèses!$BX$11,$K1128&lt;=hypothèses!$BY$11),10,IF(Tableau1[[#This Row],[QF mens]]&gt;hypothèses!BH1137,10,"")))))))))))</f>
        <v>8</v>
      </c>
      <c r="N1128" s="49" t="s">
        <v>82</v>
      </c>
      <c r="O1128" s="49" t="s">
        <v>77</v>
      </c>
      <c r="P1128" s="49" t="s">
        <v>83</v>
      </c>
      <c r="Q1128" s="49" t="s">
        <v>82</v>
      </c>
      <c r="T1128">
        <v>0</v>
      </c>
      <c r="U1128" s="58" t="str" cm="1">
        <f t="array" ref="U112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128" s="58">
        <f>IF(R1128="Tarif Frais de dossier",30,IF(T1128&lt;0,0,IF(AND(D1128=hypothèses!$BR$2,R1128=hypothèses!$BI$1),IF(K1128&lt;=hypothèses!$BP$2,hypothèses!$BS$2,IF(K1128&gt;=hypothèses!$BQ$2,hypothèses!$BT$2,K1128*hypothèses!$BU$2)),IF(AND(D1128=hypothèses!$BR$3,R1128=hypothèses!$BI$1),IF(K1128&lt;=hypothèses!$BP$3,hypothèses!$BS$3,IF(K1128&gt;=hypothèses!$BQ$3,hypothèses!$BT$3,K1128*hypothèses!$BU$3)),IF(AND(D1128=hypothèses!$BR$5,R1128=hypothèses!$BJ$1),IF(K1128&lt;=hypothèses!$BP$5,hypothèses!$BS$5,IF(K1128&gt;=hypothèses!$BQ$5,hypothèses!$BT$5,K1128*hypothèses!$BU$5)),IF(AND(D1128=hypothèses!$BR$6,R1128=hypothèses!$BJ$1),IF(K1128&lt;=hypothèses!$BP$6,hypothèses!$BS$6,IF(K1128&gt;=hypothèses!$BQ$6,hypothèses!$BT$6,K1128*hypothèses!$BU$6)),IF(AND(D1128=hypothèses!$BR$8,R1128=hypothèses!$BK$1),IF(K1128&lt;=hypothèses!$BP$8,hypothèses!$BS$8,IF(K1128&gt;=hypothèses!$BQ$8,hypothèses!$BT$8,K1128*hypothèses!$BU$8)),IF(AND(D1128=hypothèses!$BR$9,R1128=hypothèses!$BK$1),IF(K1128&lt;=hypothèses!$BP$9,hypothèses!$BS$9,IF(K1128&gt;=hypothèses!$BQ$9,hypothèses!$BT$9,K1128*hypothèses!$BU$9)),IF(AND(D1128=hypothèses!$BR$11,R1128=hypothèses!$BL$1),IF(K1128&lt;=hypothèses!$BP$11,hypothèses!$BS$11,IF(K1128&gt;=hypothèses!$BQ$11,hypothèses!$BT$11,K1128*hypothèses!$BU$11)),IF(AND(D1128=hypothèses!$BR$12,R1128=hypothèses!$BL$1),IF(K1128&lt;=hypothèses!$BP$12,hypothèses!$BS$12,IF(K1128&gt;=hypothèses!$BQ$12,hypothèses!$BT$12,K1128*hypothèses!$BU$12)),IF(AND(D1128=hypothèses!$BR$14,R1128=hypothèses!$BM$1),IF(K1128&lt;=hypothèses!$BP$14,hypothèses!$BS$14,IF(K1128&gt;=hypothèses!$BQ$14,hypothèses!$BT$14,K1128*hypothèses!$BU$14)),IF(AND(D1128=hypothèses!$BR$15,R1128=hypothèses!$BM$1),IF(K1128&lt;=hypothèses!$BP$15,hypothèses!$BS$15,IF(K1128&gt;=hypothèses!$BQ$15,hypothèses!$BT$15,K1128*hypothèses!$BU$15)),IF(AND(D1128=hypothèses!$BR$17,R1128=hypothèses!$BN$1),IF(K1128&lt;=hypothèses!$BP$17,hypothèses!$BS$17,IF(K1128&gt;=hypothèses!$BQ$17,hypothèses!$BT$17,K1128*hypothèses!$BU$17)),IF(AND(D1128=hypothèses!$BR$18,R1128=hypothèses!$BN$1),IF(K1128&lt;=hypothèses!$BP$18,hypothèses!$BS$18,IF(K1128&gt;=hypothèses!$BQ$18,hypothèses!$BT$18,K1128*hypothèses!$BU$18)),0))))))))))))))</f>
        <v>0</v>
      </c>
      <c r="W1128" t="str" cm="1">
        <f t="array" ref="W1128">IFERROR(IF(T1128&lt;0,0,IF(R1128="tarif frais de dossier",30,K1128*INDEX(hypothèses!$CC$2:$CR$21,MATCH(1,(K1128&gt;=hypothèses!$BX$2:$BX$21)*(K1128&lt;hypothèses!$BY$2:$BY$21)*(D1128="Villeurbanne")+(K1128&gt;=hypothèses!$BX$12:$BX$21)*(K1128&lt;hypothèses!$BY$12:$BY$21)*(D1128="Hors Villeurbanne"),0),CHOOSE(MATCH(R1128,{"tarif eveil";"tarif courant";"tarif pratiques collectives";"tarif troisième cycle renforcé PPES";"tarif cumul";"tarif location"},0),1,4,7,10,13,16)))),"")</f>
        <v/>
      </c>
    </row>
    <row r="1129" spans="1:23">
      <c r="A1129" s="72" t="s">
        <v>71</v>
      </c>
      <c r="B1129" s="72" t="s">
        <v>72</v>
      </c>
      <c r="C1129" s="72" t="s">
        <v>73</v>
      </c>
      <c r="D1129" t="s">
        <v>70</v>
      </c>
      <c r="E1129" s="59">
        <v>70463</v>
      </c>
      <c r="F1129">
        <v>29</v>
      </c>
      <c r="G1129">
        <v>3.5</v>
      </c>
      <c r="H1129">
        <f>IF(Tableau1[[#This Row],[Tranche RFR]]&gt;=2,Tableau1[[#This Row],[Tranche RFR]]-1,Tableau1[[#This Row],[Tranche RFR]])</f>
        <v>28</v>
      </c>
      <c r="I1129">
        <f>Tableau1[[#This Row],[RFR]]/Tableau1[[#This Row],[nb parts sans couple]]</f>
        <v>2516.5357142857142</v>
      </c>
      <c r="J1129" t="s">
        <v>77</v>
      </c>
      <c r="K1129" s="4">
        <f t="shared" si="17"/>
        <v>1677.6904761904761</v>
      </c>
      <c r="L1129" s="49">
        <f>IF($K1129&lt;=hypothèses!$BG$2,1,IF(AND($K1129&gt;hypothèses!$BF$3,$K1129&lt;=hypothèses!$BG$3),2,IF(AND($K1129&gt;hypothèses!$BF$4,$K1129&lt;=hypothèses!$BG$4),3,IF(AND($K1129&gt;hypothèses!$BF$5,$K1129&lt;=hypothèses!$BG$5),4,IF(AND($K1129&gt;hypothèses!$BF$6,$K1129&lt;=hypothèses!$BG$6),5,IF(AND($K1129&gt;hypothèses!$BF$7,$K1129&lt;=hypothèses!$BG$7),6,IF(AND($K1129&gt;hypothèses!$BF$8,$K1129&lt;=hypothèses!$BG$8),7,IF(AND($K1129&gt;hypothèses!$BF$9,$K1129&lt;=hypothèses!$BG$9),8,IF(AND($K1129&gt;hypothèses!$BF$10,$K1129&lt;=hypothèses!$BG$10),9,IF(AND($K1129&gt;hypothèses!$BF$11,$K1129&lt;=hypothèses!$BG$11),10,IF(Tableau1[[#This Row],[QF mens]]&gt;hypothèses!BG1138,10,"")))))))))))</f>
        <v>8</v>
      </c>
      <c r="M1129" s="49">
        <f>IF($K1129&lt;=hypothèses!$BY$2,1,IF(AND($K1129&gt;hypothèses!$BX$3,$K1129&lt;=hypothèses!$BY$3),2,IF(AND($K1129&gt;hypothèses!$BX$4,$K1129&lt;=hypothèses!$BY$4),3,IF(AND($K1129&gt;hypothèses!$BX$5,$K1129&lt;=hypothèses!$BY$5),4,IF(AND($K1129&gt;hypothèses!$BX$6,$K1129&lt;=hypothèses!$BY$6),5,IF(AND($K1129&gt;hypothèses!$BX$7,$K1129&lt;=hypothèses!$BY$7),6,IF(AND($K1129&gt;hypothèses!$BX$8,$K1129&lt;=hypothèses!$BY$8),7,IF(AND($K1129&gt;hypothèses!$BX$9,$K1129&lt;=hypothèses!$BY$9),8,IF(AND($K1129&gt;hypothèses!$BX$10,$K1129&lt;=hypothèses!$BY$10),9,IF(AND($K1129&gt;hypothèses!$BX$11,$K1129&lt;=hypothèses!$BY$11),10,IF(Tableau1[[#This Row],[QF mens]]&gt;hypothèses!BH1138,10,"")))))))))))</f>
        <v>8</v>
      </c>
      <c r="N1129" s="49" t="s">
        <v>82</v>
      </c>
      <c r="O1129" s="49" t="s">
        <v>77</v>
      </c>
      <c r="P1129" s="49" t="s">
        <v>83</v>
      </c>
      <c r="Q1129" s="49" t="s">
        <v>82</v>
      </c>
      <c r="T1129">
        <v>0</v>
      </c>
      <c r="U1129" s="58" t="str" cm="1">
        <f t="array" ref="U112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129" s="58">
        <f>IF(R1129="Tarif Frais de dossier",30,IF(T1129&lt;0,0,IF(AND(D1129=hypothèses!$BR$2,R1129=hypothèses!$BI$1),IF(K1129&lt;=hypothèses!$BP$2,hypothèses!$BS$2,IF(K1129&gt;=hypothèses!$BQ$2,hypothèses!$BT$2,K1129*hypothèses!$BU$2)),IF(AND(D1129=hypothèses!$BR$3,R1129=hypothèses!$BI$1),IF(K1129&lt;=hypothèses!$BP$3,hypothèses!$BS$3,IF(K1129&gt;=hypothèses!$BQ$3,hypothèses!$BT$3,K1129*hypothèses!$BU$3)),IF(AND(D1129=hypothèses!$BR$5,R1129=hypothèses!$BJ$1),IF(K1129&lt;=hypothèses!$BP$5,hypothèses!$BS$5,IF(K1129&gt;=hypothèses!$BQ$5,hypothèses!$BT$5,K1129*hypothèses!$BU$5)),IF(AND(D1129=hypothèses!$BR$6,R1129=hypothèses!$BJ$1),IF(K1129&lt;=hypothèses!$BP$6,hypothèses!$BS$6,IF(K1129&gt;=hypothèses!$BQ$6,hypothèses!$BT$6,K1129*hypothèses!$BU$6)),IF(AND(D1129=hypothèses!$BR$8,R1129=hypothèses!$BK$1),IF(K1129&lt;=hypothèses!$BP$8,hypothèses!$BS$8,IF(K1129&gt;=hypothèses!$BQ$8,hypothèses!$BT$8,K1129*hypothèses!$BU$8)),IF(AND(D1129=hypothèses!$BR$9,R1129=hypothèses!$BK$1),IF(K1129&lt;=hypothèses!$BP$9,hypothèses!$BS$9,IF(K1129&gt;=hypothèses!$BQ$9,hypothèses!$BT$9,K1129*hypothèses!$BU$9)),IF(AND(D1129=hypothèses!$BR$11,R1129=hypothèses!$BL$1),IF(K1129&lt;=hypothèses!$BP$11,hypothèses!$BS$11,IF(K1129&gt;=hypothèses!$BQ$11,hypothèses!$BT$11,K1129*hypothèses!$BU$11)),IF(AND(D1129=hypothèses!$BR$12,R1129=hypothèses!$BL$1),IF(K1129&lt;=hypothèses!$BP$12,hypothèses!$BS$12,IF(K1129&gt;=hypothèses!$BQ$12,hypothèses!$BT$12,K1129*hypothèses!$BU$12)),IF(AND(D1129=hypothèses!$BR$14,R1129=hypothèses!$BM$1),IF(K1129&lt;=hypothèses!$BP$14,hypothèses!$BS$14,IF(K1129&gt;=hypothèses!$BQ$14,hypothèses!$BT$14,K1129*hypothèses!$BU$14)),IF(AND(D1129=hypothèses!$BR$15,R1129=hypothèses!$BM$1),IF(K1129&lt;=hypothèses!$BP$15,hypothèses!$BS$15,IF(K1129&gt;=hypothèses!$BQ$15,hypothèses!$BT$15,K1129*hypothèses!$BU$15)),IF(AND(D1129=hypothèses!$BR$17,R1129=hypothèses!$BN$1),IF(K1129&lt;=hypothèses!$BP$17,hypothèses!$BS$17,IF(K1129&gt;=hypothèses!$BQ$17,hypothèses!$BT$17,K1129*hypothèses!$BU$17)),IF(AND(D1129=hypothèses!$BR$18,R1129=hypothèses!$BN$1),IF(K1129&lt;=hypothèses!$BP$18,hypothèses!$BS$18,IF(K1129&gt;=hypothèses!$BQ$18,hypothèses!$BT$18,K1129*hypothèses!$BU$18)),0))))))))))))))</f>
        <v>0</v>
      </c>
      <c r="W1129" t="str" cm="1">
        <f t="array" ref="W1129">IFERROR(IF(T1129&lt;0,0,IF(R1129="tarif frais de dossier",30,K1129*INDEX(hypothèses!$CC$2:$CR$21,MATCH(1,(K1129&gt;=hypothèses!$BX$2:$BX$21)*(K1129&lt;hypothèses!$BY$2:$BY$21)*(D1129="Villeurbanne")+(K1129&gt;=hypothèses!$BX$12:$BX$21)*(K1129&lt;hypothèses!$BY$12:$BY$21)*(D1129="Hors Villeurbanne"),0),CHOOSE(MATCH(R1129,{"tarif eveil";"tarif courant";"tarif pratiques collectives";"tarif troisième cycle renforcé PPES";"tarif cumul";"tarif location"},0),1,4,7,10,13,16)))),"")</f>
        <v/>
      </c>
    </row>
    <row r="1130" spans="1:23">
      <c r="A1130" s="71" t="s">
        <v>71</v>
      </c>
      <c r="B1130" s="71" t="s">
        <v>72</v>
      </c>
      <c r="C1130" s="71" t="s">
        <v>73</v>
      </c>
      <c r="D1130" t="s">
        <v>70</v>
      </c>
      <c r="E1130" s="59">
        <v>70463</v>
      </c>
      <c r="F1130">
        <v>29</v>
      </c>
      <c r="G1130">
        <v>3.5</v>
      </c>
      <c r="H1130">
        <f>IF(Tableau1[[#This Row],[Tranche RFR]]&gt;=2,Tableau1[[#This Row],[Tranche RFR]]-1,Tableau1[[#This Row],[Tranche RFR]])</f>
        <v>28</v>
      </c>
      <c r="I1130">
        <f>Tableau1[[#This Row],[RFR]]/Tableau1[[#This Row],[nb parts sans couple]]</f>
        <v>2516.5357142857142</v>
      </c>
      <c r="J1130" t="s">
        <v>77</v>
      </c>
      <c r="K1130" s="4">
        <f t="shared" si="17"/>
        <v>1677.6904761904761</v>
      </c>
      <c r="L1130" s="49">
        <f>IF($K1130&lt;=hypothèses!$BG$2,1,IF(AND($K1130&gt;hypothèses!$BF$3,$K1130&lt;=hypothèses!$BG$3),2,IF(AND($K1130&gt;hypothèses!$BF$4,$K1130&lt;=hypothèses!$BG$4),3,IF(AND($K1130&gt;hypothèses!$BF$5,$K1130&lt;=hypothèses!$BG$5),4,IF(AND($K1130&gt;hypothèses!$BF$6,$K1130&lt;=hypothèses!$BG$6),5,IF(AND($K1130&gt;hypothèses!$BF$7,$K1130&lt;=hypothèses!$BG$7),6,IF(AND($K1130&gt;hypothèses!$BF$8,$K1130&lt;=hypothèses!$BG$8),7,IF(AND($K1130&gt;hypothèses!$BF$9,$K1130&lt;=hypothèses!$BG$9),8,IF(AND($K1130&gt;hypothèses!$BF$10,$K1130&lt;=hypothèses!$BG$10),9,IF(AND($K1130&gt;hypothèses!$BF$11,$K1130&lt;=hypothèses!$BG$11),10,IF(Tableau1[[#This Row],[QF mens]]&gt;hypothèses!BG1139,10,"")))))))))))</f>
        <v>8</v>
      </c>
      <c r="M1130" s="49">
        <f>IF($K1130&lt;=hypothèses!$BY$2,1,IF(AND($K1130&gt;hypothèses!$BX$3,$K1130&lt;=hypothèses!$BY$3),2,IF(AND($K1130&gt;hypothèses!$BX$4,$K1130&lt;=hypothèses!$BY$4),3,IF(AND($K1130&gt;hypothèses!$BX$5,$K1130&lt;=hypothèses!$BY$5),4,IF(AND($K1130&gt;hypothèses!$BX$6,$K1130&lt;=hypothèses!$BY$6),5,IF(AND($K1130&gt;hypothèses!$BX$7,$K1130&lt;=hypothèses!$BY$7),6,IF(AND($K1130&gt;hypothèses!$BX$8,$K1130&lt;=hypothèses!$BY$8),7,IF(AND($K1130&gt;hypothèses!$BX$9,$K1130&lt;=hypothèses!$BY$9),8,IF(AND($K1130&gt;hypothèses!$BX$10,$K1130&lt;=hypothèses!$BY$10),9,IF(AND($K1130&gt;hypothèses!$BX$11,$K1130&lt;=hypothèses!$BY$11),10,IF(Tableau1[[#This Row],[QF mens]]&gt;hypothèses!BH1139,10,"")))))))))))</f>
        <v>8</v>
      </c>
      <c r="N1130" s="49" t="s">
        <v>82</v>
      </c>
      <c r="O1130" s="49" t="s">
        <v>77</v>
      </c>
      <c r="P1130" s="49" t="s">
        <v>83</v>
      </c>
      <c r="Q1130" s="49" t="s">
        <v>82</v>
      </c>
      <c r="T1130">
        <v>0</v>
      </c>
      <c r="U1130" s="58" t="str" cm="1">
        <f t="array" ref="U113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130" s="58">
        <f>IF(R1130="Tarif Frais de dossier",30,IF(T1130&lt;0,0,IF(AND(D1130=hypothèses!$BR$2,R1130=hypothèses!$BI$1),IF(K1130&lt;=hypothèses!$BP$2,hypothèses!$BS$2,IF(K1130&gt;=hypothèses!$BQ$2,hypothèses!$BT$2,K1130*hypothèses!$BU$2)),IF(AND(D1130=hypothèses!$BR$3,R1130=hypothèses!$BI$1),IF(K1130&lt;=hypothèses!$BP$3,hypothèses!$BS$3,IF(K1130&gt;=hypothèses!$BQ$3,hypothèses!$BT$3,K1130*hypothèses!$BU$3)),IF(AND(D1130=hypothèses!$BR$5,R1130=hypothèses!$BJ$1),IF(K1130&lt;=hypothèses!$BP$5,hypothèses!$BS$5,IF(K1130&gt;=hypothèses!$BQ$5,hypothèses!$BT$5,K1130*hypothèses!$BU$5)),IF(AND(D1130=hypothèses!$BR$6,R1130=hypothèses!$BJ$1),IF(K1130&lt;=hypothèses!$BP$6,hypothèses!$BS$6,IF(K1130&gt;=hypothèses!$BQ$6,hypothèses!$BT$6,K1130*hypothèses!$BU$6)),IF(AND(D1130=hypothèses!$BR$8,R1130=hypothèses!$BK$1),IF(K1130&lt;=hypothèses!$BP$8,hypothèses!$BS$8,IF(K1130&gt;=hypothèses!$BQ$8,hypothèses!$BT$8,K1130*hypothèses!$BU$8)),IF(AND(D1130=hypothèses!$BR$9,R1130=hypothèses!$BK$1),IF(K1130&lt;=hypothèses!$BP$9,hypothèses!$BS$9,IF(K1130&gt;=hypothèses!$BQ$9,hypothèses!$BT$9,K1130*hypothèses!$BU$9)),IF(AND(D1130=hypothèses!$BR$11,R1130=hypothèses!$BL$1),IF(K1130&lt;=hypothèses!$BP$11,hypothèses!$BS$11,IF(K1130&gt;=hypothèses!$BQ$11,hypothèses!$BT$11,K1130*hypothèses!$BU$11)),IF(AND(D1130=hypothèses!$BR$12,R1130=hypothèses!$BL$1),IF(K1130&lt;=hypothèses!$BP$12,hypothèses!$BS$12,IF(K1130&gt;=hypothèses!$BQ$12,hypothèses!$BT$12,K1130*hypothèses!$BU$12)),IF(AND(D1130=hypothèses!$BR$14,R1130=hypothèses!$BM$1),IF(K1130&lt;=hypothèses!$BP$14,hypothèses!$BS$14,IF(K1130&gt;=hypothèses!$BQ$14,hypothèses!$BT$14,K1130*hypothèses!$BU$14)),IF(AND(D1130=hypothèses!$BR$15,R1130=hypothèses!$BM$1),IF(K1130&lt;=hypothèses!$BP$15,hypothèses!$BS$15,IF(K1130&gt;=hypothèses!$BQ$15,hypothèses!$BT$15,K1130*hypothèses!$BU$15)),IF(AND(D1130=hypothèses!$BR$17,R1130=hypothèses!$BN$1),IF(K1130&lt;=hypothèses!$BP$17,hypothèses!$BS$17,IF(K1130&gt;=hypothèses!$BQ$17,hypothèses!$BT$17,K1130*hypothèses!$BU$17)),IF(AND(D1130=hypothèses!$BR$18,R1130=hypothèses!$BN$1),IF(K1130&lt;=hypothèses!$BP$18,hypothèses!$BS$18,IF(K1130&gt;=hypothèses!$BQ$18,hypothèses!$BT$18,K1130*hypothèses!$BU$18)),0))))))))))))))</f>
        <v>0</v>
      </c>
      <c r="W1130" t="str" cm="1">
        <f t="array" ref="W1130">IFERROR(IF(T1130&lt;0,0,IF(R1130="tarif frais de dossier",30,K1130*INDEX(hypothèses!$CC$2:$CR$21,MATCH(1,(K1130&gt;=hypothèses!$BX$2:$BX$21)*(K1130&lt;hypothèses!$BY$2:$BY$21)*(D1130="Villeurbanne")+(K1130&gt;=hypothèses!$BX$12:$BX$21)*(K1130&lt;hypothèses!$BY$12:$BY$21)*(D1130="Hors Villeurbanne"),0),CHOOSE(MATCH(R1130,{"tarif eveil";"tarif courant";"tarif pratiques collectives";"tarif troisième cycle renforcé PPES";"tarif cumul";"tarif location"},0),1,4,7,10,13,16)))),"")</f>
        <v/>
      </c>
    </row>
    <row r="1131" spans="1:23">
      <c r="A1131" s="72" t="s">
        <v>71</v>
      </c>
      <c r="B1131" s="72" t="s">
        <v>72</v>
      </c>
      <c r="C1131" s="72" t="s">
        <v>73</v>
      </c>
      <c r="D1131" t="s">
        <v>86</v>
      </c>
      <c r="E1131" s="59">
        <v>9463</v>
      </c>
      <c r="F1131">
        <v>4</v>
      </c>
      <c r="G1131">
        <v>1</v>
      </c>
      <c r="H1131">
        <f>IF(Tableau1[[#This Row],[Tranche RFR]]&gt;=2,Tableau1[[#This Row],[Tranche RFR]]-1,Tableau1[[#This Row],[Tranche RFR]])</f>
        <v>3</v>
      </c>
      <c r="I1131">
        <f>Tableau1[[#This Row],[RFR]]/Tableau1[[#This Row],[nb parts sans couple]]</f>
        <v>3154.3333333333335</v>
      </c>
      <c r="J1131" t="s">
        <v>77</v>
      </c>
      <c r="K1131" s="4">
        <f t="shared" si="17"/>
        <v>788.58333333333337</v>
      </c>
      <c r="L1131" s="49">
        <f>IF($K1131&lt;=hypothèses!$BG$2,1,IF(AND($K1131&gt;hypothèses!$BF$3,$K1131&lt;=hypothèses!$BG$3),2,IF(AND($K1131&gt;hypothèses!$BF$4,$K1131&lt;=hypothèses!$BG$4),3,IF(AND($K1131&gt;hypothèses!$BF$5,$K1131&lt;=hypothèses!$BG$5),4,IF(AND($K1131&gt;hypothèses!$BF$6,$K1131&lt;=hypothèses!$BG$6),5,IF(AND($K1131&gt;hypothèses!$BF$7,$K1131&lt;=hypothèses!$BG$7),6,IF(AND($K1131&gt;hypothèses!$BF$8,$K1131&lt;=hypothèses!$BG$8),7,IF(AND($K1131&gt;hypothèses!$BF$9,$K1131&lt;=hypothèses!$BG$9),8,IF(AND($K1131&gt;hypothèses!$BF$10,$K1131&lt;=hypothèses!$BG$10),9,IF(AND($K1131&gt;hypothèses!$BF$11,$K1131&lt;=hypothèses!$BG$11),10,IF(Tableau1[[#This Row],[QF mens]]&gt;hypothèses!BG1140,10,"")))))))))))</f>
        <v>5</v>
      </c>
      <c r="M1131" s="49">
        <f>IF($K1131&lt;=hypothèses!$BY$2,1,IF(AND($K1131&gt;hypothèses!$BX$3,$K1131&lt;=hypothèses!$BY$3),2,IF(AND($K1131&gt;hypothèses!$BX$4,$K1131&lt;=hypothèses!$BY$4),3,IF(AND($K1131&gt;hypothèses!$BX$5,$K1131&lt;=hypothèses!$BY$5),4,IF(AND($K1131&gt;hypothèses!$BX$6,$K1131&lt;=hypothèses!$BY$6),5,IF(AND($K1131&gt;hypothèses!$BX$7,$K1131&lt;=hypothèses!$BY$7),6,IF(AND($K1131&gt;hypothèses!$BX$8,$K1131&lt;=hypothèses!$BY$8),7,IF(AND($K1131&gt;hypothèses!$BX$9,$K1131&lt;=hypothèses!$BY$9),8,IF(AND($K1131&gt;hypothèses!$BX$10,$K1131&lt;=hypothèses!$BY$10),9,IF(AND($K1131&gt;hypothèses!$BX$11,$K1131&lt;=hypothèses!$BY$11),10,IF(Tableau1[[#This Row],[QF mens]]&gt;hypothèses!BH1140,10,"")))))))))))</f>
        <v>3</v>
      </c>
      <c r="N1131" s="49" t="s">
        <v>82</v>
      </c>
      <c r="O1131" s="49" t="s">
        <v>77</v>
      </c>
      <c r="P1131" s="49" t="s">
        <v>83</v>
      </c>
      <c r="Q1131" s="49" t="s">
        <v>82</v>
      </c>
      <c r="R1131" t="s">
        <v>66</v>
      </c>
      <c r="S1131">
        <v>1.1000000000000001</v>
      </c>
      <c r="T1131">
        <v>151.80000000000001</v>
      </c>
      <c r="U1131" s="58" cm="1">
        <f t="array" ref="U113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0</v>
      </c>
      <c r="V1131" s="58">
        <f>IF(R1131="Tarif Frais de dossier",30,IF(T1131&lt;0,0,IF(AND(D1131=hypothèses!$BR$2,R1131=hypothèses!$BI$1),IF(K1131&lt;=hypothèses!$BP$2,hypothèses!$BS$2,IF(K1131&gt;=hypothèses!$BQ$2,hypothèses!$BT$2,K1131*hypothèses!$BU$2)),IF(AND(D1131=hypothèses!$BR$3,R1131=hypothèses!$BI$1),IF(K1131&lt;=hypothèses!$BP$3,hypothèses!$BS$3,IF(K1131&gt;=hypothèses!$BQ$3,hypothèses!$BT$3,K1131*hypothèses!$BU$3)),IF(AND(D1131=hypothèses!$BR$5,R1131=hypothèses!$BJ$1),IF(K1131&lt;=hypothèses!$BP$5,hypothèses!$BS$5,IF(K1131&gt;=hypothèses!$BQ$5,hypothèses!$BT$5,K1131*hypothèses!$BU$5)),IF(AND(D1131=hypothèses!$BR$6,R1131=hypothèses!$BJ$1),IF(K1131&lt;=hypothèses!$BP$6,hypothèses!$BS$6,IF(K1131&gt;=hypothèses!$BQ$6,hypothèses!$BT$6,K1131*hypothèses!$BU$6)),IF(AND(D1131=hypothèses!$BR$8,R1131=hypothèses!$BK$1),IF(K1131&lt;=hypothèses!$BP$8,hypothèses!$BS$8,IF(K1131&gt;=hypothèses!$BQ$8,hypothèses!$BT$8,K1131*hypothèses!$BU$8)),IF(AND(D1131=hypothèses!$BR$9,R1131=hypothèses!$BK$1),IF(K1131&lt;=hypothèses!$BP$9,hypothèses!$BS$9,IF(K1131&gt;=hypothèses!$BQ$9,hypothèses!$BT$9,K1131*hypothèses!$BU$9)),IF(AND(D1131=hypothèses!$BR$11,R1131=hypothèses!$BL$1),IF(K1131&lt;=hypothèses!$BP$11,hypothèses!$BS$11,IF(K1131&gt;=hypothèses!$BQ$11,hypothèses!$BT$11,K1131*hypothèses!$BU$11)),IF(AND(D1131=hypothèses!$BR$12,R1131=hypothèses!$BL$1),IF(K1131&lt;=hypothèses!$BP$12,hypothèses!$BS$12,IF(K1131&gt;=hypothèses!$BQ$12,hypothèses!$BT$12,K1131*hypothèses!$BU$12)),IF(AND(D1131=hypothèses!$BR$14,R1131=hypothèses!$BM$1),IF(K1131&lt;=hypothèses!$BP$14,hypothèses!$BS$14,IF(K1131&gt;=hypothèses!$BQ$14,hypothèses!$BT$14,K1131*hypothèses!$BU$14)),IF(AND(D1131=hypothèses!$BR$15,R1131=hypothèses!$BM$1),IF(K1131&lt;=hypothèses!$BP$15,hypothèses!$BS$15,IF(K1131&gt;=hypothèses!$BQ$15,hypothèses!$BT$15,K1131*hypothèses!$BU$15)),IF(AND(D1131=hypothèses!$BR$17,R1131=hypothèses!$BN$1),IF(K1131&lt;=hypothèses!$BP$17,hypothèses!$BS$17,IF(K1131&gt;=hypothèses!$BQ$17,hypothèses!$BT$17,K1131*hypothèses!$BU$17)),IF(AND(D1131=hypothèses!$BR$18,R1131=hypothèses!$BN$1),IF(K1131&lt;=hypothèses!$BP$18,hypothèses!$BS$18,IF(K1131&gt;=hypothèses!$BQ$18,hypothèses!$BT$18,K1131*hypothèses!$BU$18)),0))))))))))))))</f>
        <v>0</v>
      </c>
      <c r="W1131" t="str" cm="1">
        <f t="array" ref="W1131">IFERROR(IF(T1131&lt;0,0,IF(R1131="tarif frais de dossier",30,K1131*INDEX(hypothèses!$CC$2:$CR$21,MATCH(1,(K1131&gt;=hypothèses!$BX$2:$BX$21)*(K1131&lt;hypothèses!$BY$2:$BY$21)*(D1131="Villeurbanne")+(K1131&gt;=hypothèses!$BX$12:$BX$21)*(K1131&lt;hypothèses!$BY$12:$BY$21)*(D1131="Hors Villeurbanne"),0),CHOOSE(MATCH(R1131,{"tarif eveil";"tarif courant";"tarif pratiques collectives";"tarif troisième cycle renforcé PPES";"tarif cumul";"tarif location"},0),1,4,7,10,13,16)))),"")</f>
        <v/>
      </c>
    </row>
    <row r="1132" spans="1:23">
      <c r="A1132" s="71" t="s">
        <v>71</v>
      </c>
      <c r="B1132" s="71" t="s">
        <v>72</v>
      </c>
      <c r="C1132" s="71" t="s">
        <v>73</v>
      </c>
      <c r="D1132" t="s">
        <v>86</v>
      </c>
      <c r="E1132" s="59">
        <v>9463</v>
      </c>
      <c r="F1132">
        <v>4</v>
      </c>
      <c r="G1132">
        <v>1</v>
      </c>
      <c r="H1132">
        <f>IF(Tableau1[[#This Row],[Tranche RFR]]&gt;=2,Tableau1[[#This Row],[Tranche RFR]]-1,Tableau1[[#This Row],[Tranche RFR]])</f>
        <v>3</v>
      </c>
      <c r="I1132">
        <f>Tableau1[[#This Row],[RFR]]/Tableau1[[#This Row],[nb parts sans couple]]</f>
        <v>3154.3333333333335</v>
      </c>
      <c r="J1132" t="s">
        <v>77</v>
      </c>
      <c r="K1132" s="4">
        <f t="shared" si="17"/>
        <v>788.58333333333337</v>
      </c>
      <c r="L1132" s="49">
        <f>IF($K1132&lt;=hypothèses!$BG$2,1,IF(AND($K1132&gt;hypothèses!$BF$3,$K1132&lt;=hypothèses!$BG$3),2,IF(AND($K1132&gt;hypothèses!$BF$4,$K1132&lt;=hypothèses!$BG$4),3,IF(AND($K1132&gt;hypothèses!$BF$5,$K1132&lt;=hypothèses!$BG$5),4,IF(AND($K1132&gt;hypothèses!$BF$6,$K1132&lt;=hypothèses!$BG$6),5,IF(AND($K1132&gt;hypothèses!$BF$7,$K1132&lt;=hypothèses!$BG$7),6,IF(AND($K1132&gt;hypothèses!$BF$8,$K1132&lt;=hypothèses!$BG$8),7,IF(AND($K1132&gt;hypothèses!$BF$9,$K1132&lt;=hypothèses!$BG$9),8,IF(AND($K1132&gt;hypothèses!$BF$10,$K1132&lt;=hypothèses!$BG$10),9,IF(AND($K1132&gt;hypothèses!$BF$11,$K1132&lt;=hypothèses!$BG$11),10,IF(Tableau1[[#This Row],[QF mens]]&gt;hypothèses!BG1141,10,"")))))))))))</f>
        <v>5</v>
      </c>
      <c r="M1132" s="49">
        <f>IF($K1132&lt;=hypothèses!$BY$2,1,IF(AND($K1132&gt;hypothèses!$BX$3,$K1132&lt;=hypothèses!$BY$3),2,IF(AND($K1132&gt;hypothèses!$BX$4,$K1132&lt;=hypothèses!$BY$4),3,IF(AND($K1132&gt;hypothèses!$BX$5,$K1132&lt;=hypothèses!$BY$5),4,IF(AND($K1132&gt;hypothèses!$BX$6,$K1132&lt;=hypothèses!$BY$6),5,IF(AND($K1132&gt;hypothèses!$BX$7,$K1132&lt;=hypothèses!$BY$7),6,IF(AND($K1132&gt;hypothèses!$BX$8,$K1132&lt;=hypothèses!$BY$8),7,IF(AND($K1132&gt;hypothèses!$BX$9,$K1132&lt;=hypothèses!$BY$9),8,IF(AND($K1132&gt;hypothèses!$BX$10,$K1132&lt;=hypothèses!$BY$10),9,IF(AND($K1132&gt;hypothèses!$BX$11,$K1132&lt;=hypothèses!$BY$11),10,IF(Tableau1[[#This Row],[QF mens]]&gt;hypothèses!BH1141,10,"")))))))))))</f>
        <v>3</v>
      </c>
      <c r="N1132" s="49" t="s">
        <v>82</v>
      </c>
      <c r="O1132" s="49" t="s">
        <v>77</v>
      </c>
      <c r="P1132" s="49" t="s">
        <v>83</v>
      </c>
      <c r="Q1132" s="49" t="s">
        <v>82</v>
      </c>
      <c r="R1132" t="s">
        <v>12</v>
      </c>
      <c r="S1132">
        <v>1.1000000000000001</v>
      </c>
      <c r="T1132">
        <v>927.3</v>
      </c>
      <c r="U1132" s="58" cm="1">
        <f t="array" ref="U113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1199.6160000000002</v>
      </c>
      <c r="V1132" s="58">
        <f>IF(R1132="Tarif Frais de dossier",30,IF(T1132&lt;0,0,IF(AND(D1132=hypothèses!$BR$2,R1132=hypothèses!$BI$1),IF(K1132&lt;=hypothèses!$BP$2,hypothèses!$BS$2,IF(K1132&gt;=hypothèses!$BQ$2,hypothèses!$BT$2,K1132*hypothèses!$BU$2)),IF(AND(D1132=hypothèses!$BR$3,R1132=hypothèses!$BI$1),IF(K1132&lt;=hypothèses!$BP$3,hypothèses!$BS$3,IF(K1132&gt;=hypothèses!$BQ$3,hypothèses!$BT$3,K1132*hypothèses!$BU$3)),IF(AND(D1132=hypothèses!$BR$5,R1132=hypothèses!$BJ$1),IF(K1132&lt;=hypothèses!$BP$5,hypothèses!$BS$5,IF(K1132&gt;=hypothèses!$BQ$5,hypothèses!$BT$5,K1132*hypothèses!$BU$5)),IF(AND(D1132=hypothèses!$BR$6,R1132=hypothèses!$BJ$1),IF(K1132&lt;=hypothèses!$BP$6,hypothèses!$BS$6,IF(K1132&gt;=hypothèses!$BQ$6,hypothèses!$BT$6,K1132*hypothèses!$BU$6)),IF(AND(D1132=hypothèses!$BR$8,R1132=hypothèses!$BK$1),IF(K1132&lt;=hypothèses!$BP$8,hypothèses!$BS$8,IF(K1132&gt;=hypothèses!$BQ$8,hypothèses!$BT$8,K1132*hypothèses!$BU$8)),IF(AND(D1132=hypothèses!$BR$9,R1132=hypothèses!$BK$1),IF(K1132&lt;=hypothèses!$BP$9,hypothèses!$BS$9,IF(K1132&gt;=hypothèses!$BQ$9,hypothèses!$BT$9,K1132*hypothèses!$BU$9)),IF(AND(D1132=hypothèses!$BR$11,R1132=hypothèses!$BL$1),IF(K1132&lt;=hypothèses!$BP$11,hypothèses!$BS$11,IF(K1132&gt;=hypothèses!$BQ$11,hypothèses!$BT$11,K1132*hypothèses!$BU$11)),IF(AND(D1132=hypothèses!$BR$12,R1132=hypothèses!$BL$1),IF(K1132&lt;=hypothèses!$BP$12,hypothèses!$BS$12,IF(K1132&gt;=hypothèses!$BQ$12,hypothèses!$BT$12,K1132*hypothèses!$BU$12)),IF(AND(D1132=hypothèses!$BR$14,R1132=hypothèses!$BM$1),IF(K1132&lt;=hypothèses!$BP$14,hypothèses!$BS$14,IF(K1132&gt;=hypothèses!$BQ$14,hypothèses!$BT$14,K1132*hypothèses!$BU$14)),IF(AND(D1132=hypothèses!$BR$15,R1132=hypothèses!$BM$1),IF(K1132&lt;=hypothèses!$BP$15,hypothèses!$BS$15,IF(K1132&gt;=hypothèses!$BQ$15,hypothèses!$BT$15,K1132*hypothèses!$BU$15)),IF(AND(D1132=hypothèses!$BR$17,R1132=hypothèses!$BN$1),IF(K1132&lt;=hypothèses!$BP$17,hypothèses!$BS$17,IF(K1132&gt;=hypothèses!$BQ$17,hypothèses!$BT$17,K1132*hypothèses!$BU$17)),IF(AND(D1132=hypothèses!$BR$18,R1132=hypothèses!$BN$1),IF(K1132&lt;=hypothèses!$BP$18,hypothèses!$BS$18,IF(K1132&gt;=hypothèses!$BQ$18,hypothèses!$BT$18,K1132*hypothèses!$BU$18)),0))))))))))))))</f>
        <v>843</v>
      </c>
      <c r="W1132" t="str" cm="1">
        <f t="array" ref="W1132">IFERROR(IF(T1132&lt;0,0,IF(R1132="tarif frais de dossier",30,K1132*INDEX(hypothèses!$CC$2:$CR$21,MATCH(1,(K1132&gt;=hypothèses!$BX$2:$BX$21)*(K1132&lt;hypothèses!$BY$2:$BY$21)*(D1132="Villeurbanne")+(K1132&gt;=hypothèses!$BX$12:$BX$21)*(K1132&lt;hypothèses!$BY$12:$BY$21)*(D1132="Hors Villeurbanne"),0),CHOOSE(MATCH(R1132,{"tarif eveil";"tarif courant";"tarif pratiques collectives";"tarif troisième cycle renforcé PPES";"tarif cumul";"tarif location"},0),1,4,7,10,13,16)))),"")</f>
        <v/>
      </c>
    </row>
    <row r="1133" spans="1:23">
      <c r="A1133" s="72" t="s">
        <v>71</v>
      </c>
      <c r="B1133" s="72" t="s">
        <v>72</v>
      </c>
      <c r="C1133" s="72" t="s">
        <v>73</v>
      </c>
      <c r="D1133" t="s">
        <v>86</v>
      </c>
      <c r="E1133" s="59">
        <v>9463</v>
      </c>
      <c r="F1133">
        <v>4</v>
      </c>
      <c r="G1133">
        <v>1</v>
      </c>
      <c r="H1133">
        <f>IF(Tableau1[[#This Row],[Tranche RFR]]&gt;=2,Tableau1[[#This Row],[Tranche RFR]]-1,Tableau1[[#This Row],[Tranche RFR]])</f>
        <v>3</v>
      </c>
      <c r="I1133">
        <f>Tableau1[[#This Row],[RFR]]/Tableau1[[#This Row],[nb parts sans couple]]</f>
        <v>3154.3333333333335</v>
      </c>
      <c r="J1133" t="s">
        <v>77</v>
      </c>
      <c r="K1133" s="4">
        <f t="shared" si="17"/>
        <v>788.58333333333337</v>
      </c>
      <c r="L1133" s="49">
        <f>IF($K1133&lt;=hypothèses!$BG$2,1,IF(AND($K1133&gt;hypothèses!$BF$3,$K1133&lt;=hypothèses!$BG$3),2,IF(AND($K1133&gt;hypothèses!$BF$4,$K1133&lt;=hypothèses!$BG$4),3,IF(AND($K1133&gt;hypothèses!$BF$5,$K1133&lt;=hypothèses!$BG$5),4,IF(AND($K1133&gt;hypothèses!$BF$6,$K1133&lt;=hypothèses!$BG$6),5,IF(AND($K1133&gt;hypothèses!$BF$7,$K1133&lt;=hypothèses!$BG$7),6,IF(AND($K1133&gt;hypothèses!$BF$8,$K1133&lt;=hypothèses!$BG$8),7,IF(AND($K1133&gt;hypothèses!$BF$9,$K1133&lt;=hypothèses!$BG$9),8,IF(AND($K1133&gt;hypothèses!$BF$10,$K1133&lt;=hypothèses!$BG$10),9,IF(AND($K1133&gt;hypothèses!$BF$11,$K1133&lt;=hypothèses!$BG$11),10,IF(Tableau1[[#This Row],[QF mens]]&gt;hypothèses!BG1142,10,"")))))))))))</f>
        <v>5</v>
      </c>
      <c r="M1133" s="49">
        <f>IF($K1133&lt;=hypothèses!$BY$2,1,IF(AND($K1133&gt;hypothèses!$BX$3,$K1133&lt;=hypothèses!$BY$3),2,IF(AND($K1133&gt;hypothèses!$BX$4,$K1133&lt;=hypothèses!$BY$4),3,IF(AND($K1133&gt;hypothèses!$BX$5,$K1133&lt;=hypothèses!$BY$5),4,IF(AND($K1133&gt;hypothèses!$BX$6,$K1133&lt;=hypothèses!$BY$6),5,IF(AND($K1133&gt;hypothèses!$BX$7,$K1133&lt;=hypothèses!$BY$7),6,IF(AND($K1133&gt;hypothèses!$BX$8,$K1133&lt;=hypothèses!$BY$8),7,IF(AND($K1133&gt;hypothèses!$BX$9,$K1133&lt;=hypothèses!$BY$9),8,IF(AND($K1133&gt;hypothèses!$BX$10,$K1133&lt;=hypothèses!$BY$10),9,IF(AND($K1133&gt;hypothèses!$BX$11,$K1133&lt;=hypothèses!$BY$11),10,IF(Tableau1[[#This Row],[QF mens]]&gt;hypothèses!BH1142,10,"")))))))))))</f>
        <v>3</v>
      </c>
      <c r="N1133" s="49" t="s">
        <v>82</v>
      </c>
      <c r="O1133" s="49" t="s">
        <v>77</v>
      </c>
      <c r="P1133" s="49" t="s">
        <v>83</v>
      </c>
      <c r="Q1133" s="49" t="s">
        <v>82</v>
      </c>
      <c r="T1133">
        <v>0</v>
      </c>
      <c r="U1133" s="58" t="str" cm="1">
        <f t="array" ref="U113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133" s="58">
        <f>IF(R1133="Tarif Frais de dossier",30,IF(T1133&lt;0,0,IF(AND(D1133=hypothèses!$BR$2,R1133=hypothèses!$BI$1),IF(K1133&lt;=hypothèses!$BP$2,hypothèses!$BS$2,IF(K1133&gt;=hypothèses!$BQ$2,hypothèses!$BT$2,K1133*hypothèses!$BU$2)),IF(AND(D1133=hypothèses!$BR$3,R1133=hypothèses!$BI$1),IF(K1133&lt;=hypothèses!$BP$3,hypothèses!$BS$3,IF(K1133&gt;=hypothèses!$BQ$3,hypothèses!$BT$3,K1133*hypothèses!$BU$3)),IF(AND(D1133=hypothèses!$BR$5,R1133=hypothèses!$BJ$1),IF(K1133&lt;=hypothèses!$BP$5,hypothèses!$BS$5,IF(K1133&gt;=hypothèses!$BQ$5,hypothèses!$BT$5,K1133*hypothèses!$BU$5)),IF(AND(D1133=hypothèses!$BR$6,R1133=hypothèses!$BJ$1),IF(K1133&lt;=hypothèses!$BP$6,hypothèses!$BS$6,IF(K1133&gt;=hypothèses!$BQ$6,hypothèses!$BT$6,K1133*hypothèses!$BU$6)),IF(AND(D1133=hypothèses!$BR$8,R1133=hypothèses!$BK$1),IF(K1133&lt;=hypothèses!$BP$8,hypothèses!$BS$8,IF(K1133&gt;=hypothèses!$BQ$8,hypothèses!$BT$8,K1133*hypothèses!$BU$8)),IF(AND(D1133=hypothèses!$BR$9,R1133=hypothèses!$BK$1),IF(K1133&lt;=hypothèses!$BP$9,hypothèses!$BS$9,IF(K1133&gt;=hypothèses!$BQ$9,hypothèses!$BT$9,K1133*hypothèses!$BU$9)),IF(AND(D1133=hypothèses!$BR$11,R1133=hypothèses!$BL$1),IF(K1133&lt;=hypothèses!$BP$11,hypothèses!$BS$11,IF(K1133&gt;=hypothèses!$BQ$11,hypothèses!$BT$11,K1133*hypothèses!$BU$11)),IF(AND(D1133=hypothèses!$BR$12,R1133=hypothèses!$BL$1),IF(K1133&lt;=hypothèses!$BP$12,hypothèses!$BS$12,IF(K1133&gt;=hypothèses!$BQ$12,hypothèses!$BT$12,K1133*hypothèses!$BU$12)),IF(AND(D1133=hypothèses!$BR$14,R1133=hypothèses!$BM$1),IF(K1133&lt;=hypothèses!$BP$14,hypothèses!$BS$14,IF(K1133&gt;=hypothèses!$BQ$14,hypothèses!$BT$14,K1133*hypothèses!$BU$14)),IF(AND(D1133=hypothèses!$BR$15,R1133=hypothèses!$BM$1),IF(K1133&lt;=hypothèses!$BP$15,hypothèses!$BS$15,IF(K1133&gt;=hypothèses!$BQ$15,hypothèses!$BT$15,K1133*hypothèses!$BU$15)),IF(AND(D1133=hypothèses!$BR$17,R1133=hypothèses!$BN$1),IF(K1133&lt;=hypothèses!$BP$17,hypothèses!$BS$17,IF(K1133&gt;=hypothèses!$BQ$17,hypothèses!$BT$17,K1133*hypothèses!$BU$17)),IF(AND(D1133=hypothèses!$BR$18,R1133=hypothèses!$BN$1),IF(K1133&lt;=hypothèses!$BP$18,hypothèses!$BS$18,IF(K1133&gt;=hypothèses!$BQ$18,hypothèses!$BT$18,K1133*hypothèses!$BU$18)),0))))))))))))))</f>
        <v>0</v>
      </c>
      <c r="W1133" t="str" cm="1">
        <f t="array" ref="W1133">IFERROR(IF(T1133&lt;0,0,IF(R1133="tarif frais de dossier",30,K1133*INDEX(hypothèses!$CC$2:$CR$21,MATCH(1,(K1133&gt;=hypothèses!$BX$2:$BX$21)*(K1133&lt;hypothèses!$BY$2:$BY$21)*(D1133="Villeurbanne")+(K1133&gt;=hypothèses!$BX$12:$BX$21)*(K1133&lt;hypothèses!$BY$12:$BY$21)*(D1133="Hors Villeurbanne"),0),CHOOSE(MATCH(R1133,{"tarif eveil";"tarif courant";"tarif pratiques collectives";"tarif troisième cycle renforcé PPES";"tarif cumul";"tarif location"},0),1,4,7,10,13,16)))),"")</f>
        <v/>
      </c>
    </row>
    <row r="1134" spans="1:23">
      <c r="A1134" s="71" t="s">
        <v>71</v>
      </c>
      <c r="B1134" s="71" t="s">
        <v>72</v>
      </c>
      <c r="C1134" s="71" t="s">
        <v>73</v>
      </c>
      <c r="D1134" t="s">
        <v>86</v>
      </c>
      <c r="E1134" s="59">
        <v>9463</v>
      </c>
      <c r="F1134">
        <v>4</v>
      </c>
      <c r="G1134">
        <v>1</v>
      </c>
      <c r="H1134">
        <f>IF(Tableau1[[#This Row],[Tranche RFR]]&gt;=2,Tableau1[[#This Row],[Tranche RFR]]-1,Tableau1[[#This Row],[Tranche RFR]])</f>
        <v>3</v>
      </c>
      <c r="I1134">
        <f>Tableau1[[#This Row],[RFR]]/Tableau1[[#This Row],[nb parts sans couple]]</f>
        <v>3154.3333333333335</v>
      </c>
      <c r="J1134" t="s">
        <v>77</v>
      </c>
      <c r="K1134" s="4">
        <f t="shared" si="17"/>
        <v>788.58333333333337</v>
      </c>
      <c r="L1134" s="49">
        <f>IF($K1134&lt;=hypothèses!$BG$2,1,IF(AND($K1134&gt;hypothèses!$BF$3,$K1134&lt;=hypothèses!$BG$3),2,IF(AND($K1134&gt;hypothèses!$BF$4,$K1134&lt;=hypothèses!$BG$4),3,IF(AND($K1134&gt;hypothèses!$BF$5,$K1134&lt;=hypothèses!$BG$5),4,IF(AND($K1134&gt;hypothèses!$BF$6,$K1134&lt;=hypothèses!$BG$6),5,IF(AND($K1134&gt;hypothèses!$BF$7,$K1134&lt;=hypothèses!$BG$7),6,IF(AND($K1134&gt;hypothèses!$BF$8,$K1134&lt;=hypothèses!$BG$8),7,IF(AND($K1134&gt;hypothèses!$BF$9,$K1134&lt;=hypothèses!$BG$9),8,IF(AND($K1134&gt;hypothèses!$BF$10,$K1134&lt;=hypothèses!$BG$10),9,IF(AND($K1134&gt;hypothèses!$BF$11,$K1134&lt;=hypothèses!$BG$11),10,IF(Tableau1[[#This Row],[QF mens]]&gt;hypothèses!BG1143,10,"")))))))))))</f>
        <v>5</v>
      </c>
      <c r="M1134" s="49">
        <f>IF($K1134&lt;=hypothèses!$BY$2,1,IF(AND($K1134&gt;hypothèses!$BX$3,$K1134&lt;=hypothèses!$BY$3),2,IF(AND($K1134&gt;hypothèses!$BX$4,$K1134&lt;=hypothèses!$BY$4),3,IF(AND($K1134&gt;hypothèses!$BX$5,$K1134&lt;=hypothèses!$BY$5),4,IF(AND($K1134&gt;hypothèses!$BX$6,$K1134&lt;=hypothèses!$BY$6),5,IF(AND($K1134&gt;hypothèses!$BX$7,$K1134&lt;=hypothèses!$BY$7),6,IF(AND($K1134&gt;hypothèses!$BX$8,$K1134&lt;=hypothèses!$BY$8),7,IF(AND($K1134&gt;hypothèses!$BX$9,$K1134&lt;=hypothèses!$BY$9),8,IF(AND($K1134&gt;hypothèses!$BX$10,$K1134&lt;=hypothèses!$BY$10),9,IF(AND($K1134&gt;hypothèses!$BX$11,$K1134&lt;=hypothèses!$BY$11),10,IF(Tableau1[[#This Row],[QF mens]]&gt;hypothèses!BH1143,10,"")))))))))))</f>
        <v>3</v>
      </c>
      <c r="N1134" s="49" t="s">
        <v>82</v>
      </c>
      <c r="O1134" s="49" t="s">
        <v>77</v>
      </c>
      <c r="P1134" s="49" t="s">
        <v>83</v>
      </c>
      <c r="Q1134" s="49" t="s">
        <v>82</v>
      </c>
      <c r="T1134">
        <v>0</v>
      </c>
      <c r="U1134" s="58" t="str" cm="1">
        <f t="array" ref="U113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134" s="58">
        <f>IF(R1134="Tarif Frais de dossier",30,IF(T1134&lt;0,0,IF(AND(D1134=hypothèses!$BR$2,R1134=hypothèses!$BI$1),IF(K1134&lt;=hypothèses!$BP$2,hypothèses!$BS$2,IF(K1134&gt;=hypothèses!$BQ$2,hypothèses!$BT$2,K1134*hypothèses!$BU$2)),IF(AND(D1134=hypothèses!$BR$3,R1134=hypothèses!$BI$1),IF(K1134&lt;=hypothèses!$BP$3,hypothèses!$BS$3,IF(K1134&gt;=hypothèses!$BQ$3,hypothèses!$BT$3,K1134*hypothèses!$BU$3)),IF(AND(D1134=hypothèses!$BR$5,R1134=hypothèses!$BJ$1),IF(K1134&lt;=hypothèses!$BP$5,hypothèses!$BS$5,IF(K1134&gt;=hypothèses!$BQ$5,hypothèses!$BT$5,K1134*hypothèses!$BU$5)),IF(AND(D1134=hypothèses!$BR$6,R1134=hypothèses!$BJ$1),IF(K1134&lt;=hypothèses!$BP$6,hypothèses!$BS$6,IF(K1134&gt;=hypothèses!$BQ$6,hypothèses!$BT$6,K1134*hypothèses!$BU$6)),IF(AND(D1134=hypothèses!$BR$8,R1134=hypothèses!$BK$1),IF(K1134&lt;=hypothèses!$BP$8,hypothèses!$BS$8,IF(K1134&gt;=hypothèses!$BQ$8,hypothèses!$BT$8,K1134*hypothèses!$BU$8)),IF(AND(D1134=hypothèses!$BR$9,R1134=hypothèses!$BK$1),IF(K1134&lt;=hypothèses!$BP$9,hypothèses!$BS$9,IF(K1134&gt;=hypothèses!$BQ$9,hypothèses!$BT$9,K1134*hypothèses!$BU$9)),IF(AND(D1134=hypothèses!$BR$11,R1134=hypothèses!$BL$1),IF(K1134&lt;=hypothèses!$BP$11,hypothèses!$BS$11,IF(K1134&gt;=hypothèses!$BQ$11,hypothèses!$BT$11,K1134*hypothèses!$BU$11)),IF(AND(D1134=hypothèses!$BR$12,R1134=hypothèses!$BL$1),IF(K1134&lt;=hypothèses!$BP$12,hypothèses!$BS$12,IF(K1134&gt;=hypothèses!$BQ$12,hypothèses!$BT$12,K1134*hypothèses!$BU$12)),IF(AND(D1134=hypothèses!$BR$14,R1134=hypothèses!$BM$1),IF(K1134&lt;=hypothèses!$BP$14,hypothèses!$BS$14,IF(K1134&gt;=hypothèses!$BQ$14,hypothèses!$BT$14,K1134*hypothèses!$BU$14)),IF(AND(D1134=hypothèses!$BR$15,R1134=hypothèses!$BM$1),IF(K1134&lt;=hypothèses!$BP$15,hypothèses!$BS$15,IF(K1134&gt;=hypothèses!$BQ$15,hypothèses!$BT$15,K1134*hypothèses!$BU$15)),IF(AND(D1134=hypothèses!$BR$17,R1134=hypothèses!$BN$1),IF(K1134&lt;=hypothèses!$BP$17,hypothèses!$BS$17,IF(K1134&gt;=hypothèses!$BQ$17,hypothèses!$BT$17,K1134*hypothèses!$BU$17)),IF(AND(D1134=hypothèses!$BR$18,R1134=hypothèses!$BN$1),IF(K1134&lt;=hypothèses!$BP$18,hypothèses!$BS$18,IF(K1134&gt;=hypothèses!$BQ$18,hypothèses!$BT$18,K1134*hypothèses!$BU$18)),0))))))))))))))</f>
        <v>0</v>
      </c>
      <c r="W1134" t="str" cm="1">
        <f t="array" ref="W1134">IFERROR(IF(T1134&lt;0,0,IF(R1134="tarif frais de dossier",30,K1134*INDEX(hypothèses!$CC$2:$CR$21,MATCH(1,(K1134&gt;=hypothèses!$BX$2:$BX$21)*(K1134&lt;hypothèses!$BY$2:$BY$21)*(D1134="Villeurbanne")+(K1134&gt;=hypothèses!$BX$12:$BX$21)*(K1134&lt;hypothèses!$BY$12:$BY$21)*(D1134="Hors Villeurbanne"),0),CHOOSE(MATCH(R1134,{"tarif eveil";"tarif courant";"tarif pratiques collectives";"tarif troisième cycle renforcé PPES";"tarif cumul";"tarif location"},0),1,4,7,10,13,16)))),"")</f>
        <v/>
      </c>
    </row>
    <row r="1135" spans="1:23">
      <c r="A1135" s="72" t="s">
        <v>71</v>
      </c>
      <c r="B1135" s="72" t="s">
        <v>72</v>
      </c>
      <c r="C1135" s="72" t="s">
        <v>73</v>
      </c>
      <c r="D1135" t="s">
        <v>86</v>
      </c>
      <c r="E1135" s="59">
        <v>9463</v>
      </c>
      <c r="F1135">
        <v>4</v>
      </c>
      <c r="G1135">
        <v>1</v>
      </c>
      <c r="H1135">
        <f>IF(Tableau1[[#This Row],[Tranche RFR]]&gt;=2,Tableau1[[#This Row],[Tranche RFR]]-1,Tableau1[[#This Row],[Tranche RFR]])</f>
        <v>3</v>
      </c>
      <c r="I1135">
        <f>Tableau1[[#This Row],[RFR]]/Tableau1[[#This Row],[nb parts sans couple]]</f>
        <v>3154.3333333333335</v>
      </c>
      <c r="J1135" t="s">
        <v>77</v>
      </c>
      <c r="K1135" s="4">
        <f t="shared" si="17"/>
        <v>788.58333333333337</v>
      </c>
      <c r="L1135" s="49">
        <f>IF($K1135&lt;=hypothèses!$BG$2,1,IF(AND($K1135&gt;hypothèses!$BF$3,$K1135&lt;=hypothèses!$BG$3),2,IF(AND($K1135&gt;hypothèses!$BF$4,$K1135&lt;=hypothèses!$BG$4),3,IF(AND($K1135&gt;hypothèses!$BF$5,$K1135&lt;=hypothèses!$BG$5),4,IF(AND($K1135&gt;hypothèses!$BF$6,$K1135&lt;=hypothèses!$BG$6),5,IF(AND($K1135&gt;hypothèses!$BF$7,$K1135&lt;=hypothèses!$BG$7),6,IF(AND($K1135&gt;hypothèses!$BF$8,$K1135&lt;=hypothèses!$BG$8),7,IF(AND($K1135&gt;hypothèses!$BF$9,$K1135&lt;=hypothèses!$BG$9),8,IF(AND($K1135&gt;hypothèses!$BF$10,$K1135&lt;=hypothèses!$BG$10),9,IF(AND($K1135&gt;hypothèses!$BF$11,$K1135&lt;=hypothèses!$BG$11),10,IF(Tableau1[[#This Row],[QF mens]]&gt;hypothèses!BG1144,10,"")))))))))))</f>
        <v>5</v>
      </c>
      <c r="M1135" s="49">
        <f>IF($K1135&lt;=hypothèses!$BY$2,1,IF(AND($K1135&gt;hypothèses!$BX$3,$K1135&lt;=hypothèses!$BY$3),2,IF(AND($K1135&gt;hypothèses!$BX$4,$K1135&lt;=hypothèses!$BY$4),3,IF(AND($K1135&gt;hypothèses!$BX$5,$K1135&lt;=hypothèses!$BY$5),4,IF(AND($K1135&gt;hypothèses!$BX$6,$K1135&lt;=hypothèses!$BY$6),5,IF(AND($K1135&gt;hypothèses!$BX$7,$K1135&lt;=hypothèses!$BY$7),6,IF(AND($K1135&gt;hypothèses!$BX$8,$K1135&lt;=hypothèses!$BY$8),7,IF(AND($K1135&gt;hypothèses!$BX$9,$K1135&lt;=hypothèses!$BY$9),8,IF(AND($K1135&gt;hypothèses!$BX$10,$K1135&lt;=hypothèses!$BY$10),9,IF(AND($K1135&gt;hypothèses!$BX$11,$K1135&lt;=hypothèses!$BY$11),10,IF(Tableau1[[#This Row],[QF mens]]&gt;hypothèses!BH1144,10,"")))))))))))</f>
        <v>3</v>
      </c>
      <c r="N1135" s="49" t="s">
        <v>82</v>
      </c>
      <c r="O1135" s="49" t="s">
        <v>77</v>
      </c>
      <c r="P1135" s="49" t="s">
        <v>83</v>
      </c>
      <c r="Q1135" s="49" t="s">
        <v>82</v>
      </c>
      <c r="T1135">
        <v>0</v>
      </c>
      <c r="U1135" s="58" t="str" cm="1">
        <f t="array" ref="U1135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135" s="58">
        <f>IF(R1135="Tarif Frais de dossier",30,IF(T1135&lt;0,0,IF(AND(D1135=hypothèses!$BR$2,R1135=hypothèses!$BI$1),IF(K1135&lt;=hypothèses!$BP$2,hypothèses!$BS$2,IF(K1135&gt;=hypothèses!$BQ$2,hypothèses!$BT$2,K1135*hypothèses!$BU$2)),IF(AND(D1135=hypothèses!$BR$3,R1135=hypothèses!$BI$1),IF(K1135&lt;=hypothèses!$BP$3,hypothèses!$BS$3,IF(K1135&gt;=hypothèses!$BQ$3,hypothèses!$BT$3,K1135*hypothèses!$BU$3)),IF(AND(D1135=hypothèses!$BR$5,R1135=hypothèses!$BJ$1),IF(K1135&lt;=hypothèses!$BP$5,hypothèses!$BS$5,IF(K1135&gt;=hypothèses!$BQ$5,hypothèses!$BT$5,K1135*hypothèses!$BU$5)),IF(AND(D1135=hypothèses!$BR$6,R1135=hypothèses!$BJ$1),IF(K1135&lt;=hypothèses!$BP$6,hypothèses!$BS$6,IF(K1135&gt;=hypothèses!$BQ$6,hypothèses!$BT$6,K1135*hypothèses!$BU$6)),IF(AND(D1135=hypothèses!$BR$8,R1135=hypothèses!$BK$1),IF(K1135&lt;=hypothèses!$BP$8,hypothèses!$BS$8,IF(K1135&gt;=hypothèses!$BQ$8,hypothèses!$BT$8,K1135*hypothèses!$BU$8)),IF(AND(D1135=hypothèses!$BR$9,R1135=hypothèses!$BK$1),IF(K1135&lt;=hypothèses!$BP$9,hypothèses!$BS$9,IF(K1135&gt;=hypothèses!$BQ$9,hypothèses!$BT$9,K1135*hypothèses!$BU$9)),IF(AND(D1135=hypothèses!$BR$11,R1135=hypothèses!$BL$1),IF(K1135&lt;=hypothèses!$BP$11,hypothèses!$BS$11,IF(K1135&gt;=hypothèses!$BQ$11,hypothèses!$BT$11,K1135*hypothèses!$BU$11)),IF(AND(D1135=hypothèses!$BR$12,R1135=hypothèses!$BL$1),IF(K1135&lt;=hypothèses!$BP$12,hypothèses!$BS$12,IF(K1135&gt;=hypothèses!$BQ$12,hypothèses!$BT$12,K1135*hypothèses!$BU$12)),IF(AND(D1135=hypothèses!$BR$14,R1135=hypothèses!$BM$1),IF(K1135&lt;=hypothèses!$BP$14,hypothèses!$BS$14,IF(K1135&gt;=hypothèses!$BQ$14,hypothèses!$BT$14,K1135*hypothèses!$BU$14)),IF(AND(D1135=hypothèses!$BR$15,R1135=hypothèses!$BM$1),IF(K1135&lt;=hypothèses!$BP$15,hypothèses!$BS$15,IF(K1135&gt;=hypothèses!$BQ$15,hypothèses!$BT$15,K1135*hypothèses!$BU$15)),IF(AND(D1135=hypothèses!$BR$17,R1135=hypothèses!$BN$1),IF(K1135&lt;=hypothèses!$BP$17,hypothèses!$BS$17,IF(K1135&gt;=hypothèses!$BQ$17,hypothèses!$BT$17,K1135*hypothèses!$BU$17)),IF(AND(D1135=hypothèses!$BR$18,R1135=hypothèses!$BN$1),IF(K1135&lt;=hypothèses!$BP$18,hypothèses!$BS$18,IF(K1135&gt;=hypothèses!$BQ$18,hypothèses!$BT$18,K1135*hypothèses!$BU$18)),0))))))))))))))</f>
        <v>0</v>
      </c>
      <c r="W1135" t="str" cm="1">
        <f t="array" ref="W1135">IFERROR(IF(T1135&lt;0,0,IF(R1135="tarif frais de dossier",30,K1135*INDEX(hypothèses!$CC$2:$CR$21,MATCH(1,(K1135&gt;=hypothèses!$BX$2:$BX$21)*(K1135&lt;hypothèses!$BY$2:$BY$21)*(D1135="Villeurbanne")+(K1135&gt;=hypothèses!$BX$12:$BX$21)*(K1135&lt;hypothèses!$BY$12:$BY$21)*(D1135="Hors Villeurbanne"),0),CHOOSE(MATCH(R1135,{"tarif eveil";"tarif courant";"tarif pratiques collectives";"tarif troisième cycle renforcé PPES";"tarif cumul";"tarif location"},0),1,4,7,10,13,16)))),"")</f>
        <v/>
      </c>
    </row>
    <row r="1136" spans="1:23">
      <c r="A1136" s="71" t="s">
        <v>71</v>
      </c>
      <c r="B1136" s="71" t="s">
        <v>72</v>
      </c>
      <c r="C1136" s="71" t="s">
        <v>73</v>
      </c>
      <c r="D1136" t="s">
        <v>86</v>
      </c>
      <c r="E1136" s="59">
        <v>9463</v>
      </c>
      <c r="F1136">
        <v>4</v>
      </c>
      <c r="G1136">
        <v>1</v>
      </c>
      <c r="H1136">
        <f>IF(Tableau1[[#This Row],[Tranche RFR]]&gt;=2,Tableau1[[#This Row],[Tranche RFR]]-1,Tableau1[[#This Row],[Tranche RFR]])</f>
        <v>3</v>
      </c>
      <c r="I1136">
        <f>Tableau1[[#This Row],[RFR]]/Tableau1[[#This Row],[nb parts sans couple]]</f>
        <v>3154.3333333333335</v>
      </c>
      <c r="J1136" t="s">
        <v>77</v>
      </c>
      <c r="K1136" s="4">
        <f t="shared" si="17"/>
        <v>788.58333333333337</v>
      </c>
      <c r="L1136" s="49">
        <f>IF($K1136&lt;=hypothèses!$BG$2,1,IF(AND($K1136&gt;hypothèses!$BF$3,$K1136&lt;=hypothèses!$BG$3),2,IF(AND($K1136&gt;hypothèses!$BF$4,$K1136&lt;=hypothèses!$BG$4),3,IF(AND($K1136&gt;hypothèses!$BF$5,$K1136&lt;=hypothèses!$BG$5),4,IF(AND($K1136&gt;hypothèses!$BF$6,$K1136&lt;=hypothèses!$BG$6),5,IF(AND($K1136&gt;hypothèses!$BF$7,$K1136&lt;=hypothèses!$BG$7),6,IF(AND($K1136&gt;hypothèses!$BF$8,$K1136&lt;=hypothèses!$BG$8),7,IF(AND($K1136&gt;hypothèses!$BF$9,$K1136&lt;=hypothèses!$BG$9),8,IF(AND($K1136&gt;hypothèses!$BF$10,$K1136&lt;=hypothèses!$BG$10),9,IF(AND($K1136&gt;hypothèses!$BF$11,$K1136&lt;=hypothèses!$BG$11),10,IF(Tableau1[[#This Row],[QF mens]]&gt;hypothèses!BG1145,10,"")))))))))))</f>
        <v>5</v>
      </c>
      <c r="M1136" s="49">
        <f>IF($K1136&lt;=hypothèses!$BY$2,1,IF(AND($K1136&gt;hypothèses!$BX$3,$K1136&lt;=hypothèses!$BY$3),2,IF(AND($K1136&gt;hypothèses!$BX$4,$K1136&lt;=hypothèses!$BY$4),3,IF(AND($K1136&gt;hypothèses!$BX$5,$K1136&lt;=hypothèses!$BY$5),4,IF(AND($K1136&gt;hypothèses!$BX$6,$K1136&lt;=hypothèses!$BY$6),5,IF(AND($K1136&gt;hypothèses!$BX$7,$K1136&lt;=hypothèses!$BY$7),6,IF(AND($K1136&gt;hypothèses!$BX$8,$K1136&lt;=hypothèses!$BY$8),7,IF(AND($K1136&gt;hypothèses!$BX$9,$K1136&lt;=hypothèses!$BY$9),8,IF(AND($K1136&gt;hypothèses!$BX$10,$K1136&lt;=hypothèses!$BY$10),9,IF(AND($K1136&gt;hypothèses!$BX$11,$K1136&lt;=hypothèses!$BY$11),10,IF(Tableau1[[#This Row],[QF mens]]&gt;hypothèses!BH1145,10,"")))))))))))</f>
        <v>3</v>
      </c>
      <c r="N1136" s="49" t="s">
        <v>82</v>
      </c>
      <c r="O1136" s="49" t="s">
        <v>77</v>
      </c>
      <c r="P1136" s="49" t="s">
        <v>83</v>
      </c>
      <c r="Q1136" s="49" t="s">
        <v>82</v>
      </c>
      <c r="T1136">
        <v>0</v>
      </c>
      <c r="U1136" s="58" t="str" cm="1">
        <f t="array" ref="U1136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136" s="58">
        <f>IF(R1136="Tarif Frais de dossier",30,IF(T1136&lt;0,0,IF(AND(D1136=hypothèses!$BR$2,R1136=hypothèses!$BI$1),IF(K1136&lt;=hypothèses!$BP$2,hypothèses!$BS$2,IF(K1136&gt;=hypothèses!$BQ$2,hypothèses!$BT$2,K1136*hypothèses!$BU$2)),IF(AND(D1136=hypothèses!$BR$3,R1136=hypothèses!$BI$1),IF(K1136&lt;=hypothèses!$BP$3,hypothèses!$BS$3,IF(K1136&gt;=hypothèses!$BQ$3,hypothèses!$BT$3,K1136*hypothèses!$BU$3)),IF(AND(D1136=hypothèses!$BR$5,R1136=hypothèses!$BJ$1),IF(K1136&lt;=hypothèses!$BP$5,hypothèses!$BS$5,IF(K1136&gt;=hypothèses!$BQ$5,hypothèses!$BT$5,K1136*hypothèses!$BU$5)),IF(AND(D1136=hypothèses!$BR$6,R1136=hypothèses!$BJ$1),IF(K1136&lt;=hypothèses!$BP$6,hypothèses!$BS$6,IF(K1136&gt;=hypothèses!$BQ$6,hypothèses!$BT$6,K1136*hypothèses!$BU$6)),IF(AND(D1136=hypothèses!$BR$8,R1136=hypothèses!$BK$1),IF(K1136&lt;=hypothèses!$BP$8,hypothèses!$BS$8,IF(K1136&gt;=hypothèses!$BQ$8,hypothèses!$BT$8,K1136*hypothèses!$BU$8)),IF(AND(D1136=hypothèses!$BR$9,R1136=hypothèses!$BK$1),IF(K1136&lt;=hypothèses!$BP$9,hypothèses!$BS$9,IF(K1136&gt;=hypothèses!$BQ$9,hypothèses!$BT$9,K1136*hypothèses!$BU$9)),IF(AND(D1136=hypothèses!$BR$11,R1136=hypothèses!$BL$1),IF(K1136&lt;=hypothèses!$BP$11,hypothèses!$BS$11,IF(K1136&gt;=hypothèses!$BQ$11,hypothèses!$BT$11,K1136*hypothèses!$BU$11)),IF(AND(D1136=hypothèses!$BR$12,R1136=hypothèses!$BL$1),IF(K1136&lt;=hypothèses!$BP$12,hypothèses!$BS$12,IF(K1136&gt;=hypothèses!$BQ$12,hypothèses!$BT$12,K1136*hypothèses!$BU$12)),IF(AND(D1136=hypothèses!$BR$14,R1136=hypothèses!$BM$1),IF(K1136&lt;=hypothèses!$BP$14,hypothèses!$BS$14,IF(K1136&gt;=hypothèses!$BQ$14,hypothèses!$BT$14,K1136*hypothèses!$BU$14)),IF(AND(D1136=hypothèses!$BR$15,R1136=hypothèses!$BM$1),IF(K1136&lt;=hypothèses!$BP$15,hypothèses!$BS$15,IF(K1136&gt;=hypothèses!$BQ$15,hypothèses!$BT$15,K1136*hypothèses!$BU$15)),IF(AND(D1136=hypothèses!$BR$17,R1136=hypothèses!$BN$1),IF(K1136&lt;=hypothèses!$BP$17,hypothèses!$BS$17,IF(K1136&gt;=hypothèses!$BQ$17,hypothèses!$BT$17,K1136*hypothèses!$BU$17)),IF(AND(D1136=hypothèses!$BR$18,R1136=hypothèses!$BN$1),IF(K1136&lt;=hypothèses!$BP$18,hypothèses!$BS$18,IF(K1136&gt;=hypothèses!$BQ$18,hypothèses!$BT$18,K1136*hypothèses!$BU$18)),0))))))))))))))</f>
        <v>0</v>
      </c>
      <c r="W1136" t="str" cm="1">
        <f t="array" ref="W1136">IFERROR(IF(T1136&lt;0,0,IF(R1136="tarif frais de dossier",30,K1136*INDEX(hypothèses!$CC$2:$CR$21,MATCH(1,(K1136&gt;=hypothèses!$BX$2:$BX$21)*(K1136&lt;hypothèses!$BY$2:$BY$21)*(D1136="Villeurbanne")+(K1136&gt;=hypothèses!$BX$12:$BX$21)*(K1136&lt;hypothèses!$BY$12:$BY$21)*(D1136="Hors Villeurbanne"),0),CHOOSE(MATCH(R1136,{"tarif eveil";"tarif courant";"tarif pratiques collectives";"tarif troisième cycle renforcé PPES";"tarif cumul";"tarif location"},0),1,4,7,10,13,16)))),"")</f>
        <v/>
      </c>
    </row>
    <row r="1137" spans="1:23">
      <c r="A1137" s="72" t="s">
        <v>71</v>
      </c>
      <c r="B1137" s="72" t="s">
        <v>72</v>
      </c>
      <c r="C1137" s="72" t="s">
        <v>73</v>
      </c>
      <c r="D1137" t="s">
        <v>86</v>
      </c>
      <c r="E1137" s="59">
        <v>9463</v>
      </c>
      <c r="F1137">
        <v>4</v>
      </c>
      <c r="G1137">
        <v>1</v>
      </c>
      <c r="H1137">
        <f>IF(Tableau1[[#This Row],[Tranche RFR]]&gt;=2,Tableau1[[#This Row],[Tranche RFR]]-1,Tableau1[[#This Row],[Tranche RFR]])</f>
        <v>3</v>
      </c>
      <c r="I1137">
        <f>Tableau1[[#This Row],[RFR]]/Tableau1[[#This Row],[nb parts sans couple]]</f>
        <v>3154.3333333333335</v>
      </c>
      <c r="J1137" t="s">
        <v>77</v>
      </c>
      <c r="K1137" s="4">
        <f t="shared" si="17"/>
        <v>788.58333333333337</v>
      </c>
      <c r="L1137" s="49">
        <f>IF($K1137&lt;=hypothèses!$BG$2,1,IF(AND($K1137&gt;hypothèses!$BF$3,$K1137&lt;=hypothèses!$BG$3),2,IF(AND($K1137&gt;hypothèses!$BF$4,$K1137&lt;=hypothèses!$BG$4),3,IF(AND($K1137&gt;hypothèses!$BF$5,$K1137&lt;=hypothèses!$BG$5),4,IF(AND($K1137&gt;hypothèses!$BF$6,$K1137&lt;=hypothèses!$BG$6),5,IF(AND($K1137&gt;hypothèses!$BF$7,$K1137&lt;=hypothèses!$BG$7),6,IF(AND($K1137&gt;hypothèses!$BF$8,$K1137&lt;=hypothèses!$BG$8),7,IF(AND($K1137&gt;hypothèses!$BF$9,$K1137&lt;=hypothèses!$BG$9),8,IF(AND($K1137&gt;hypothèses!$BF$10,$K1137&lt;=hypothèses!$BG$10),9,IF(AND($K1137&gt;hypothèses!$BF$11,$K1137&lt;=hypothèses!$BG$11),10,IF(Tableau1[[#This Row],[QF mens]]&gt;hypothèses!BG1146,10,"")))))))))))</f>
        <v>5</v>
      </c>
      <c r="M1137" s="49">
        <f>IF($K1137&lt;=hypothèses!$BY$2,1,IF(AND($K1137&gt;hypothèses!$BX$3,$K1137&lt;=hypothèses!$BY$3),2,IF(AND($K1137&gt;hypothèses!$BX$4,$K1137&lt;=hypothèses!$BY$4),3,IF(AND($K1137&gt;hypothèses!$BX$5,$K1137&lt;=hypothèses!$BY$5),4,IF(AND($K1137&gt;hypothèses!$BX$6,$K1137&lt;=hypothèses!$BY$6),5,IF(AND($K1137&gt;hypothèses!$BX$7,$K1137&lt;=hypothèses!$BY$7),6,IF(AND($K1137&gt;hypothèses!$BX$8,$K1137&lt;=hypothèses!$BY$8),7,IF(AND($K1137&gt;hypothèses!$BX$9,$K1137&lt;=hypothèses!$BY$9),8,IF(AND($K1137&gt;hypothèses!$BX$10,$K1137&lt;=hypothèses!$BY$10),9,IF(AND($K1137&gt;hypothèses!$BX$11,$K1137&lt;=hypothèses!$BY$11),10,IF(Tableau1[[#This Row],[QF mens]]&gt;hypothèses!BH1146,10,"")))))))))))</f>
        <v>3</v>
      </c>
      <c r="N1137" s="49" t="s">
        <v>82</v>
      </c>
      <c r="O1137" s="49" t="s">
        <v>77</v>
      </c>
      <c r="P1137" s="49" t="s">
        <v>83</v>
      </c>
      <c r="Q1137" s="49" t="s">
        <v>82</v>
      </c>
      <c r="T1137">
        <v>0</v>
      </c>
      <c r="U1137" s="58" t="str" cm="1">
        <f t="array" ref="U1137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137" s="58">
        <f>IF(R1137="Tarif Frais de dossier",30,IF(T1137&lt;0,0,IF(AND(D1137=hypothèses!$BR$2,R1137=hypothèses!$BI$1),IF(K1137&lt;=hypothèses!$BP$2,hypothèses!$BS$2,IF(K1137&gt;=hypothèses!$BQ$2,hypothèses!$BT$2,K1137*hypothèses!$BU$2)),IF(AND(D1137=hypothèses!$BR$3,R1137=hypothèses!$BI$1),IF(K1137&lt;=hypothèses!$BP$3,hypothèses!$BS$3,IF(K1137&gt;=hypothèses!$BQ$3,hypothèses!$BT$3,K1137*hypothèses!$BU$3)),IF(AND(D1137=hypothèses!$BR$5,R1137=hypothèses!$BJ$1),IF(K1137&lt;=hypothèses!$BP$5,hypothèses!$BS$5,IF(K1137&gt;=hypothèses!$BQ$5,hypothèses!$BT$5,K1137*hypothèses!$BU$5)),IF(AND(D1137=hypothèses!$BR$6,R1137=hypothèses!$BJ$1),IF(K1137&lt;=hypothèses!$BP$6,hypothèses!$BS$6,IF(K1137&gt;=hypothèses!$BQ$6,hypothèses!$BT$6,K1137*hypothèses!$BU$6)),IF(AND(D1137=hypothèses!$BR$8,R1137=hypothèses!$BK$1),IF(K1137&lt;=hypothèses!$BP$8,hypothèses!$BS$8,IF(K1137&gt;=hypothèses!$BQ$8,hypothèses!$BT$8,K1137*hypothèses!$BU$8)),IF(AND(D1137=hypothèses!$BR$9,R1137=hypothèses!$BK$1),IF(K1137&lt;=hypothèses!$BP$9,hypothèses!$BS$9,IF(K1137&gt;=hypothèses!$BQ$9,hypothèses!$BT$9,K1137*hypothèses!$BU$9)),IF(AND(D1137=hypothèses!$BR$11,R1137=hypothèses!$BL$1),IF(K1137&lt;=hypothèses!$BP$11,hypothèses!$BS$11,IF(K1137&gt;=hypothèses!$BQ$11,hypothèses!$BT$11,K1137*hypothèses!$BU$11)),IF(AND(D1137=hypothèses!$BR$12,R1137=hypothèses!$BL$1),IF(K1137&lt;=hypothèses!$BP$12,hypothèses!$BS$12,IF(K1137&gt;=hypothèses!$BQ$12,hypothèses!$BT$12,K1137*hypothèses!$BU$12)),IF(AND(D1137=hypothèses!$BR$14,R1137=hypothèses!$BM$1),IF(K1137&lt;=hypothèses!$BP$14,hypothèses!$BS$14,IF(K1137&gt;=hypothèses!$BQ$14,hypothèses!$BT$14,K1137*hypothèses!$BU$14)),IF(AND(D1137=hypothèses!$BR$15,R1137=hypothèses!$BM$1),IF(K1137&lt;=hypothèses!$BP$15,hypothèses!$BS$15,IF(K1137&gt;=hypothèses!$BQ$15,hypothèses!$BT$15,K1137*hypothèses!$BU$15)),IF(AND(D1137=hypothèses!$BR$17,R1137=hypothèses!$BN$1),IF(K1137&lt;=hypothèses!$BP$17,hypothèses!$BS$17,IF(K1137&gt;=hypothèses!$BQ$17,hypothèses!$BT$17,K1137*hypothèses!$BU$17)),IF(AND(D1137=hypothèses!$BR$18,R1137=hypothèses!$BN$1),IF(K1137&lt;=hypothèses!$BP$18,hypothèses!$BS$18,IF(K1137&gt;=hypothèses!$BQ$18,hypothèses!$BT$18,K1137*hypothèses!$BU$18)),0))))))))))))))</f>
        <v>0</v>
      </c>
      <c r="W1137" t="str" cm="1">
        <f t="array" ref="W1137">IFERROR(IF(T1137&lt;0,0,IF(R1137="tarif frais de dossier",30,K1137*INDEX(hypothèses!$CC$2:$CR$21,MATCH(1,(K1137&gt;=hypothèses!$BX$2:$BX$21)*(K1137&lt;hypothèses!$BY$2:$BY$21)*(D1137="Villeurbanne")+(K1137&gt;=hypothèses!$BX$12:$BX$21)*(K1137&lt;hypothèses!$BY$12:$BY$21)*(D1137="Hors Villeurbanne"),0),CHOOSE(MATCH(R1137,{"tarif eveil";"tarif courant";"tarif pratiques collectives";"tarif troisième cycle renforcé PPES";"tarif cumul";"tarif location"},0),1,4,7,10,13,16)))),"")</f>
        <v/>
      </c>
    </row>
    <row r="1138" spans="1:23">
      <c r="A1138" s="71" t="s">
        <v>71</v>
      </c>
      <c r="B1138" s="71" t="s">
        <v>72</v>
      </c>
      <c r="C1138" s="71" t="s">
        <v>73</v>
      </c>
      <c r="D1138" t="s">
        <v>86</v>
      </c>
      <c r="E1138" s="59">
        <v>9463</v>
      </c>
      <c r="F1138">
        <v>4</v>
      </c>
      <c r="G1138">
        <v>1</v>
      </c>
      <c r="H1138">
        <f>IF(Tableau1[[#This Row],[Tranche RFR]]&gt;=2,Tableau1[[#This Row],[Tranche RFR]]-1,Tableau1[[#This Row],[Tranche RFR]])</f>
        <v>3</v>
      </c>
      <c r="I1138">
        <f>Tableau1[[#This Row],[RFR]]/Tableau1[[#This Row],[nb parts sans couple]]</f>
        <v>3154.3333333333335</v>
      </c>
      <c r="J1138" t="s">
        <v>77</v>
      </c>
      <c r="K1138" s="4">
        <f t="shared" si="17"/>
        <v>788.58333333333337</v>
      </c>
      <c r="L1138" s="49">
        <f>IF($K1138&lt;=hypothèses!$BG$2,1,IF(AND($K1138&gt;hypothèses!$BF$3,$K1138&lt;=hypothèses!$BG$3),2,IF(AND($K1138&gt;hypothèses!$BF$4,$K1138&lt;=hypothèses!$BG$4),3,IF(AND($K1138&gt;hypothèses!$BF$5,$K1138&lt;=hypothèses!$BG$5),4,IF(AND($K1138&gt;hypothèses!$BF$6,$K1138&lt;=hypothèses!$BG$6),5,IF(AND($K1138&gt;hypothèses!$BF$7,$K1138&lt;=hypothèses!$BG$7),6,IF(AND($K1138&gt;hypothèses!$BF$8,$K1138&lt;=hypothèses!$BG$8),7,IF(AND($K1138&gt;hypothèses!$BF$9,$K1138&lt;=hypothèses!$BG$9),8,IF(AND($K1138&gt;hypothèses!$BF$10,$K1138&lt;=hypothèses!$BG$10),9,IF(AND($K1138&gt;hypothèses!$BF$11,$K1138&lt;=hypothèses!$BG$11),10,IF(Tableau1[[#This Row],[QF mens]]&gt;hypothèses!BG1147,10,"")))))))))))</f>
        <v>5</v>
      </c>
      <c r="M1138" s="49">
        <f>IF($K1138&lt;=hypothèses!$BY$2,1,IF(AND($K1138&gt;hypothèses!$BX$3,$K1138&lt;=hypothèses!$BY$3),2,IF(AND($K1138&gt;hypothèses!$BX$4,$K1138&lt;=hypothèses!$BY$4),3,IF(AND($K1138&gt;hypothèses!$BX$5,$K1138&lt;=hypothèses!$BY$5),4,IF(AND($K1138&gt;hypothèses!$BX$6,$K1138&lt;=hypothèses!$BY$6),5,IF(AND($K1138&gt;hypothèses!$BX$7,$K1138&lt;=hypothèses!$BY$7),6,IF(AND($K1138&gt;hypothèses!$BX$8,$K1138&lt;=hypothèses!$BY$8),7,IF(AND($K1138&gt;hypothèses!$BX$9,$K1138&lt;=hypothèses!$BY$9),8,IF(AND($K1138&gt;hypothèses!$BX$10,$K1138&lt;=hypothèses!$BY$10),9,IF(AND($K1138&gt;hypothèses!$BX$11,$K1138&lt;=hypothèses!$BY$11),10,IF(Tableau1[[#This Row],[QF mens]]&gt;hypothèses!BH1147,10,"")))))))))))</f>
        <v>3</v>
      </c>
      <c r="N1138" s="49" t="s">
        <v>82</v>
      </c>
      <c r="O1138" s="49" t="s">
        <v>77</v>
      </c>
      <c r="P1138" s="49" t="s">
        <v>83</v>
      </c>
      <c r="Q1138" s="49" t="s">
        <v>82</v>
      </c>
      <c r="T1138">
        <v>0</v>
      </c>
      <c r="U1138" s="58" t="str" cm="1">
        <f t="array" ref="U1138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138" s="58">
        <f>IF(R1138="Tarif Frais de dossier",30,IF(T1138&lt;0,0,IF(AND(D1138=hypothèses!$BR$2,R1138=hypothèses!$BI$1),IF(K1138&lt;=hypothèses!$BP$2,hypothèses!$BS$2,IF(K1138&gt;=hypothèses!$BQ$2,hypothèses!$BT$2,K1138*hypothèses!$BU$2)),IF(AND(D1138=hypothèses!$BR$3,R1138=hypothèses!$BI$1),IF(K1138&lt;=hypothèses!$BP$3,hypothèses!$BS$3,IF(K1138&gt;=hypothèses!$BQ$3,hypothèses!$BT$3,K1138*hypothèses!$BU$3)),IF(AND(D1138=hypothèses!$BR$5,R1138=hypothèses!$BJ$1),IF(K1138&lt;=hypothèses!$BP$5,hypothèses!$BS$5,IF(K1138&gt;=hypothèses!$BQ$5,hypothèses!$BT$5,K1138*hypothèses!$BU$5)),IF(AND(D1138=hypothèses!$BR$6,R1138=hypothèses!$BJ$1),IF(K1138&lt;=hypothèses!$BP$6,hypothèses!$BS$6,IF(K1138&gt;=hypothèses!$BQ$6,hypothèses!$BT$6,K1138*hypothèses!$BU$6)),IF(AND(D1138=hypothèses!$BR$8,R1138=hypothèses!$BK$1),IF(K1138&lt;=hypothèses!$BP$8,hypothèses!$BS$8,IF(K1138&gt;=hypothèses!$BQ$8,hypothèses!$BT$8,K1138*hypothèses!$BU$8)),IF(AND(D1138=hypothèses!$BR$9,R1138=hypothèses!$BK$1),IF(K1138&lt;=hypothèses!$BP$9,hypothèses!$BS$9,IF(K1138&gt;=hypothèses!$BQ$9,hypothèses!$BT$9,K1138*hypothèses!$BU$9)),IF(AND(D1138=hypothèses!$BR$11,R1138=hypothèses!$BL$1),IF(K1138&lt;=hypothèses!$BP$11,hypothèses!$BS$11,IF(K1138&gt;=hypothèses!$BQ$11,hypothèses!$BT$11,K1138*hypothèses!$BU$11)),IF(AND(D1138=hypothèses!$BR$12,R1138=hypothèses!$BL$1),IF(K1138&lt;=hypothèses!$BP$12,hypothèses!$BS$12,IF(K1138&gt;=hypothèses!$BQ$12,hypothèses!$BT$12,K1138*hypothèses!$BU$12)),IF(AND(D1138=hypothèses!$BR$14,R1138=hypothèses!$BM$1),IF(K1138&lt;=hypothèses!$BP$14,hypothèses!$BS$14,IF(K1138&gt;=hypothèses!$BQ$14,hypothèses!$BT$14,K1138*hypothèses!$BU$14)),IF(AND(D1138=hypothèses!$BR$15,R1138=hypothèses!$BM$1),IF(K1138&lt;=hypothèses!$BP$15,hypothèses!$BS$15,IF(K1138&gt;=hypothèses!$BQ$15,hypothèses!$BT$15,K1138*hypothèses!$BU$15)),IF(AND(D1138=hypothèses!$BR$17,R1138=hypothèses!$BN$1),IF(K1138&lt;=hypothèses!$BP$17,hypothèses!$BS$17,IF(K1138&gt;=hypothèses!$BQ$17,hypothèses!$BT$17,K1138*hypothèses!$BU$17)),IF(AND(D1138=hypothèses!$BR$18,R1138=hypothèses!$BN$1),IF(K1138&lt;=hypothèses!$BP$18,hypothèses!$BS$18,IF(K1138&gt;=hypothèses!$BQ$18,hypothèses!$BT$18,K1138*hypothèses!$BU$18)),0))))))))))))))</f>
        <v>0</v>
      </c>
      <c r="W1138" t="str" cm="1">
        <f t="array" ref="W1138">IFERROR(IF(T1138&lt;0,0,IF(R1138="tarif frais de dossier",30,K1138*INDEX(hypothèses!$CC$2:$CR$21,MATCH(1,(K1138&gt;=hypothèses!$BX$2:$BX$21)*(K1138&lt;hypothèses!$BY$2:$BY$21)*(D1138="Villeurbanne")+(K1138&gt;=hypothèses!$BX$12:$BX$21)*(K1138&lt;hypothèses!$BY$12:$BY$21)*(D1138="Hors Villeurbanne"),0),CHOOSE(MATCH(R1138,{"tarif eveil";"tarif courant";"tarif pratiques collectives";"tarif troisième cycle renforcé PPES";"tarif cumul";"tarif location"},0),1,4,7,10,13,16)))),"")</f>
        <v/>
      </c>
    </row>
    <row r="1139" spans="1:23">
      <c r="A1139" s="72" t="s">
        <v>71</v>
      </c>
      <c r="B1139" s="72" t="s">
        <v>72</v>
      </c>
      <c r="C1139" s="72" t="s">
        <v>73</v>
      </c>
      <c r="D1139" t="s">
        <v>86</v>
      </c>
      <c r="E1139" s="59">
        <v>9463</v>
      </c>
      <c r="F1139">
        <v>4</v>
      </c>
      <c r="G1139">
        <v>1</v>
      </c>
      <c r="H1139">
        <f>IF(Tableau1[[#This Row],[Tranche RFR]]&gt;=2,Tableau1[[#This Row],[Tranche RFR]]-1,Tableau1[[#This Row],[Tranche RFR]])</f>
        <v>3</v>
      </c>
      <c r="I1139">
        <f>Tableau1[[#This Row],[RFR]]/Tableau1[[#This Row],[nb parts sans couple]]</f>
        <v>3154.3333333333335</v>
      </c>
      <c r="J1139" t="s">
        <v>77</v>
      </c>
      <c r="K1139" s="4">
        <f t="shared" si="17"/>
        <v>788.58333333333337</v>
      </c>
      <c r="L1139" s="49">
        <f>IF($K1139&lt;=hypothèses!$BG$2,1,IF(AND($K1139&gt;hypothèses!$BF$3,$K1139&lt;=hypothèses!$BG$3),2,IF(AND($K1139&gt;hypothèses!$BF$4,$K1139&lt;=hypothèses!$BG$4),3,IF(AND($K1139&gt;hypothèses!$BF$5,$K1139&lt;=hypothèses!$BG$5),4,IF(AND($K1139&gt;hypothèses!$BF$6,$K1139&lt;=hypothèses!$BG$6),5,IF(AND($K1139&gt;hypothèses!$BF$7,$K1139&lt;=hypothèses!$BG$7),6,IF(AND($K1139&gt;hypothèses!$BF$8,$K1139&lt;=hypothèses!$BG$8),7,IF(AND($K1139&gt;hypothèses!$BF$9,$K1139&lt;=hypothèses!$BG$9),8,IF(AND($K1139&gt;hypothèses!$BF$10,$K1139&lt;=hypothèses!$BG$10),9,IF(AND($K1139&gt;hypothèses!$BF$11,$K1139&lt;=hypothèses!$BG$11),10,IF(Tableau1[[#This Row],[QF mens]]&gt;hypothèses!BG1148,10,"")))))))))))</f>
        <v>5</v>
      </c>
      <c r="M1139" s="49">
        <f>IF($K1139&lt;=hypothèses!$BY$2,1,IF(AND($K1139&gt;hypothèses!$BX$3,$K1139&lt;=hypothèses!$BY$3),2,IF(AND($K1139&gt;hypothèses!$BX$4,$K1139&lt;=hypothèses!$BY$4),3,IF(AND($K1139&gt;hypothèses!$BX$5,$K1139&lt;=hypothèses!$BY$5),4,IF(AND($K1139&gt;hypothèses!$BX$6,$K1139&lt;=hypothèses!$BY$6),5,IF(AND($K1139&gt;hypothèses!$BX$7,$K1139&lt;=hypothèses!$BY$7),6,IF(AND($K1139&gt;hypothèses!$BX$8,$K1139&lt;=hypothèses!$BY$8),7,IF(AND($K1139&gt;hypothèses!$BX$9,$K1139&lt;=hypothèses!$BY$9),8,IF(AND($K1139&gt;hypothèses!$BX$10,$K1139&lt;=hypothèses!$BY$10),9,IF(AND($K1139&gt;hypothèses!$BX$11,$K1139&lt;=hypothèses!$BY$11),10,IF(Tableau1[[#This Row],[QF mens]]&gt;hypothèses!BH1148,10,"")))))))))))</f>
        <v>3</v>
      </c>
      <c r="N1139" s="49" t="s">
        <v>82</v>
      </c>
      <c r="O1139" s="49" t="s">
        <v>77</v>
      </c>
      <c r="P1139" s="49" t="s">
        <v>83</v>
      </c>
      <c r="Q1139" s="49" t="s">
        <v>82</v>
      </c>
      <c r="T1139">
        <v>0</v>
      </c>
      <c r="U1139" s="58" t="str" cm="1">
        <f t="array" ref="U1139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139" s="58">
        <f>IF(R1139="Tarif Frais de dossier",30,IF(T1139&lt;0,0,IF(AND(D1139=hypothèses!$BR$2,R1139=hypothèses!$BI$1),IF(K1139&lt;=hypothèses!$BP$2,hypothèses!$BS$2,IF(K1139&gt;=hypothèses!$BQ$2,hypothèses!$BT$2,K1139*hypothèses!$BU$2)),IF(AND(D1139=hypothèses!$BR$3,R1139=hypothèses!$BI$1),IF(K1139&lt;=hypothèses!$BP$3,hypothèses!$BS$3,IF(K1139&gt;=hypothèses!$BQ$3,hypothèses!$BT$3,K1139*hypothèses!$BU$3)),IF(AND(D1139=hypothèses!$BR$5,R1139=hypothèses!$BJ$1),IF(K1139&lt;=hypothèses!$BP$5,hypothèses!$BS$5,IF(K1139&gt;=hypothèses!$BQ$5,hypothèses!$BT$5,K1139*hypothèses!$BU$5)),IF(AND(D1139=hypothèses!$BR$6,R1139=hypothèses!$BJ$1),IF(K1139&lt;=hypothèses!$BP$6,hypothèses!$BS$6,IF(K1139&gt;=hypothèses!$BQ$6,hypothèses!$BT$6,K1139*hypothèses!$BU$6)),IF(AND(D1139=hypothèses!$BR$8,R1139=hypothèses!$BK$1),IF(K1139&lt;=hypothèses!$BP$8,hypothèses!$BS$8,IF(K1139&gt;=hypothèses!$BQ$8,hypothèses!$BT$8,K1139*hypothèses!$BU$8)),IF(AND(D1139=hypothèses!$BR$9,R1139=hypothèses!$BK$1),IF(K1139&lt;=hypothèses!$BP$9,hypothèses!$BS$9,IF(K1139&gt;=hypothèses!$BQ$9,hypothèses!$BT$9,K1139*hypothèses!$BU$9)),IF(AND(D1139=hypothèses!$BR$11,R1139=hypothèses!$BL$1),IF(K1139&lt;=hypothèses!$BP$11,hypothèses!$BS$11,IF(K1139&gt;=hypothèses!$BQ$11,hypothèses!$BT$11,K1139*hypothèses!$BU$11)),IF(AND(D1139=hypothèses!$BR$12,R1139=hypothèses!$BL$1),IF(K1139&lt;=hypothèses!$BP$12,hypothèses!$BS$12,IF(K1139&gt;=hypothèses!$BQ$12,hypothèses!$BT$12,K1139*hypothèses!$BU$12)),IF(AND(D1139=hypothèses!$BR$14,R1139=hypothèses!$BM$1),IF(K1139&lt;=hypothèses!$BP$14,hypothèses!$BS$14,IF(K1139&gt;=hypothèses!$BQ$14,hypothèses!$BT$14,K1139*hypothèses!$BU$14)),IF(AND(D1139=hypothèses!$BR$15,R1139=hypothèses!$BM$1),IF(K1139&lt;=hypothèses!$BP$15,hypothèses!$BS$15,IF(K1139&gt;=hypothèses!$BQ$15,hypothèses!$BT$15,K1139*hypothèses!$BU$15)),IF(AND(D1139=hypothèses!$BR$17,R1139=hypothèses!$BN$1),IF(K1139&lt;=hypothèses!$BP$17,hypothèses!$BS$17,IF(K1139&gt;=hypothèses!$BQ$17,hypothèses!$BT$17,K1139*hypothèses!$BU$17)),IF(AND(D1139=hypothèses!$BR$18,R1139=hypothèses!$BN$1),IF(K1139&lt;=hypothèses!$BP$18,hypothèses!$BS$18,IF(K1139&gt;=hypothèses!$BQ$18,hypothèses!$BT$18,K1139*hypothèses!$BU$18)),0))))))))))))))</f>
        <v>0</v>
      </c>
      <c r="W1139" t="str" cm="1">
        <f t="array" ref="W1139">IFERROR(IF(T1139&lt;0,0,IF(R1139="tarif frais de dossier",30,K1139*INDEX(hypothèses!$CC$2:$CR$21,MATCH(1,(K1139&gt;=hypothèses!$BX$2:$BX$21)*(K1139&lt;hypothèses!$BY$2:$BY$21)*(D1139="Villeurbanne")+(K1139&gt;=hypothèses!$BX$12:$BX$21)*(K1139&lt;hypothèses!$BY$12:$BY$21)*(D1139="Hors Villeurbanne"),0),CHOOSE(MATCH(R1139,{"tarif eveil";"tarif courant";"tarif pratiques collectives";"tarif troisième cycle renforcé PPES";"tarif cumul";"tarif location"},0),1,4,7,10,13,16)))),"")</f>
        <v/>
      </c>
    </row>
    <row r="1140" spans="1:23">
      <c r="A1140" s="71" t="s">
        <v>71</v>
      </c>
      <c r="B1140" s="71" t="s">
        <v>72</v>
      </c>
      <c r="C1140" s="71" t="s">
        <v>73</v>
      </c>
      <c r="D1140" t="s">
        <v>86</v>
      </c>
      <c r="E1140" s="59">
        <v>9463</v>
      </c>
      <c r="F1140">
        <v>4</v>
      </c>
      <c r="G1140">
        <v>1</v>
      </c>
      <c r="H1140">
        <f>IF(Tableau1[[#This Row],[Tranche RFR]]&gt;=2,Tableau1[[#This Row],[Tranche RFR]]-1,Tableau1[[#This Row],[Tranche RFR]])</f>
        <v>3</v>
      </c>
      <c r="I1140">
        <f>Tableau1[[#This Row],[RFR]]/Tableau1[[#This Row],[nb parts sans couple]]</f>
        <v>3154.3333333333335</v>
      </c>
      <c r="J1140" t="s">
        <v>77</v>
      </c>
      <c r="K1140" s="4">
        <f t="shared" si="17"/>
        <v>788.58333333333337</v>
      </c>
      <c r="L1140" s="49">
        <f>IF($K1140&lt;=hypothèses!$BG$2,1,IF(AND($K1140&gt;hypothèses!$BF$3,$K1140&lt;=hypothèses!$BG$3),2,IF(AND($K1140&gt;hypothèses!$BF$4,$K1140&lt;=hypothèses!$BG$4),3,IF(AND($K1140&gt;hypothèses!$BF$5,$K1140&lt;=hypothèses!$BG$5),4,IF(AND($K1140&gt;hypothèses!$BF$6,$K1140&lt;=hypothèses!$BG$6),5,IF(AND($K1140&gt;hypothèses!$BF$7,$K1140&lt;=hypothèses!$BG$7),6,IF(AND($K1140&gt;hypothèses!$BF$8,$K1140&lt;=hypothèses!$BG$8),7,IF(AND($K1140&gt;hypothèses!$BF$9,$K1140&lt;=hypothèses!$BG$9),8,IF(AND($K1140&gt;hypothèses!$BF$10,$K1140&lt;=hypothèses!$BG$10),9,IF(AND($K1140&gt;hypothèses!$BF$11,$K1140&lt;=hypothèses!$BG$11),10,IF(Tableau1[[#This Row],[QF mens]]&gt;hypothèses!BG1149,10,"")))))))))))</f>
        <v>5</v>
      </c>
      <c r="M1140" s="49">
        <f>IF($K1140&lt;=hypothèses!$BY$2,1,IF(AND($K1140&gt;hypothèses!$BX$3,$K1140&lt;=hypothèses!$BY$3),2,IF(AND($K1140&gt;hypothèses!$BX$4,$K1140&lt;=hypothèses!$BY$4),3,IF(AND($K1140&gt;hypothèses!$BX$5,$K1140&lt;=hypothèses!$BY$5),4,IF(AND($K1140&gt;hypothèses!$BX$6,$K1140&lt;=hypothèses!$BY$6),5,IF(AND($K1140&gt;hypothèses!$BX$7,$K1140&lt;=hypothèses!$BY$7),6,IF(AND($K1140&gt;hypothèses!$BX$8,$K1140&lt;=hypothèses!$BY$8),7,IF(AND($K1140&gt;hypothèses!$BX$9,$K1140&lt;=hypothèses!$BY$9),8,IF(AND($K1140&gt;hypothèses!$BX$10,$K1140&lt;=hypothèses!$BY$10),9,IF(AND($K1140&gt;hypothèses!$BX$11,$K1140&lt;=hypothèses!$BY$11),10,IF(Tableau1[[#This Row],[QF mens]]&gt;hypothèses!BH1149,10,"")))))))))))</f>
        <v>3</v>
      </c>
      <c r="N1140" s="49" t="s">
        <v>82</v>
      </c>
      <c r="O1140" s="49" t="s">
        <v>77</v>
      </c>
      <c r="P1140" s="49" t="s">
        <v>83</v>
      </c>
      <c r="Q1140" s="49" t="s">
        <v>82</v>
      </c>
      <c r="T1140">
        <v>0</v>
      </c>
      <c r="U1140" s="58" t="str" cm="1">
        <f t="array" ref="U1140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140" s="58">
        <f>IF(R1140="Tarif Frais de dossier",30,IF(T1140&lt;0,0,IF(AND(D1140=hypothèses!$BR$2,R1140=hypothèses!$BI$1),IF(K1140&lt;=hypothèses!$BP$2,hypothèses!$BS$2,IF(K1140&gt;=hypothèses!$BQ$2,hypothèses!$BT$2,K1140*hypothèses!$BU$2)),IF(AND(D1140=hypothèses!$BR$3,R1140=hypothèses!$BI$1),IF(K1140&lt;=hypothèses!$BP$3,hypothèses!$BS$3,IF(K1140&gt;=hypothèses!$BQ$3,hypothèses!$BT$3,K1140*hypothèses!$BU$3)),IF(AND(D1140=hypothèses!$BR$5,R1140=hypothèses!$BJ$1),IF(K1140&lt;=hypothèses!$BP$5,hypothèses!$BS$5,IF(K1140&gt;=hypothèses!$BQ$5,hypothèses!$BT$5,K1140*hypothèses!$BU$5)),IF(AND(D1140=hypothèses!$BR$6,R1140=hypothèses!$BJ$1),IF(K1140&lt;=hypothèses!$BP$6,hypothèses!$BS$6,IF(K1140&gt;=hypothèses!$BQ$6,hypothèses!$BT$6,K1140*hypothèses!$BU$6)),IF(AND(D1140=hypothèses!$BR$8,R1140=hypothèses!$BK$1),IF(K1140&lt;=hypothèses!$BP$8,hypothèses!$BS$8,IF(K1140&gt;=hypothèses!$BQ$8,hypothèses!$BT$8,K1140*hypothèses!$BU$8)),IF(AND(D1140=hypothèses!$BR$9,R1140=hypothèses!$BK$1),IF(K1140&lt;=hypothèses!$BP$9,hypothèses!$BS$9,IF(K1140&gt;=hypothèses!$BQ$9,hypothèses!$BT$9,K1140*hypothèses!$BU$9)),IF(AND(D1140=hypothèses!$BR$11,R1140=hypothèses!$BL$1),IF(K1140&lt;=hypothèses!$BP$11,hypothèses!$BS$11,IF(K1140&gt;=hypothèses!$BQ$11,hypothèses!$BT$11,K1140*hypothèses!$BU$11)),IF(AND(D1140=hypothèses!$BR$12,R1140=hypothèses!$BL$1),IF(K1140&lt;=hypothèses!$BP$12,hypothèses!$BS$12,IF(K1140&gt;=hypothèses!$BQ$12,hypothèses!$BT$12,K1140*hypothèses!$BU$12)),IF(AND(D1140=hypothèses!$BR$14,R1140=hypothèses!$BM$1),IF(K1140&lt;=hypothèses!$BP$14,hypothèses!$BS$14,IF(K1140&gt;=hypothèses!$BQ$14,hypothèses!$BT$14,K1140*hypothèses!$BU$14)),IF(AND(D1140=hypothèses!$BR$15,R1140=hypothèses!$BM$1),IF(K1140&lt;=hypothèses!$BP$15,hypothèses!$BS$15,IF(K1140&gt;=hypothèses!$BQ$15,hypothèses!$BT$15,K1140*hypothèses!$BU$15)),IF(AND(D1140=hypothèses!$BR$17,R1140=hypothèses!$BN$1),IF(K1140&lt;=hypothèses!$BP$17,hypothèses!$BS$17,IF(K1140&gt;=hypothèses!$BQ$17,hypothèses!$BT$17,K1140*hypothèses!$BU$17)),IF(AND(D1140=hypothèses!$BR$18,R1140=hypothèses!$BN$1),IF(K1140&lt;=hypothèses!$BP$18,hypothèses!$BS$18,IF(K1140&gt;=hypothèses!$BQ$18,hypothèses!$BT$18,K1140*hypothèses!$BU$18)),0))))))))))))))</f>
        <v>0</v>
      </c>
      <c r="W1140" t="str" cm="1">
        <f t="array" ref="W1140">IFERROR(IF(T1140&lt;0,0,IF(R1140="tarif frais de dossier",30,K1140*INDEX(hypothèses!$CC$2:$CR$21,MATCH(1,(K1140&gt;=hypothèses!$BX$2:$BX$21)*(K1140&lt;hypothèses!$BY$2:$BY$21)*(D1140="Villeurbanne")+(K1140&gt;=hypothèses!$BX$12:$BX$21)*(K1140&lt;hypothèses!$BY$12:$BY$21)*(D1140="Hors Villeurbanne"),0),CHOOSE(MATCH(R1140,{"tarif eveil";"tarif courant";"tarif pratiques collectives";"tarif troisième cycle renforcé PPES";"tarif cumul";"tarif location"},0),1,4,7,10,13,16)))),"")</f>
        <v/>
      </c>
    </row>
    <row r="1141" spans="1:23">
      <c r="A1141" s="72" t="s">
        <v>71</v>
      </c>
      <c r="B1141" s="72" t="s">
        <v>72</v>
      </c>
      <c r="C1141" s="72" t="s">
        <v>73</v>
      </c>
      <c r="D1141" t="s">
        <v>70</v>
      </c>
      <c r="E1141" s="59">
        <v>311088</v>
      </c>
      <c r="F1141">
        <v>41</v>
      </c>
      <c r="G1141">
        <v>4</v>
      </c>
      <c r="H1141">
        <f>IF(Tableau1[[#This Row],[Tranche RFR]]&gt;=2,Tableau1[[#This Row],[Tranche RFR]]-1,Tableau1[[#This Row],[Tranche RFR]])</f>
        <v>40</v>
      </c>
      <c r="I1141">
        <f>Tableau1[[#This Row],[RFR]]/Tableau1[[#This Row],[nb parts sans couple]]</f>
        <v>7777.2</v>
      </c>
      <c r="J1141" t="s">
        <v>77</v>
      </c>
      <c r="K1141" s="4">
        <f t="shared" si="17"/>
        <v>6481</v>
      </c>
      <c r="L1141" s="49">
        <f>IF($K1141&lt;=hypothèses!$BG$2,1,IF(AND($K1141&gt;hypothèses!$BF$3,$K1141&lt;=hypothèses!$BG$3),2,IF(AND($K1141&gt;hypothèses!$BF$4,$K1141&lt;=hypothèses!$BG$4),3,IF(AND($K1141&gt;hypothèses!$BF$5,$K1141&lt;=hypothèses!$BG$5),4,IF(AND($K1141&gt;hypothèses!$BF$6,$K1141&lt;=hypothèses!$BG$6),5,IF(AND($K1141&gt;hypothèses!$BF$7,$K1141&lt;=hypothèses!$BG$7),6,IF(AND($K1141&gt;hypothèses!$BF$8,$K1141&lt;=hypothèses!$BG$8),7,IF(AND($K1141&gt;hypothèses!$BF$9,$K1141&lt;=hypothèses!$BG$9),8,IF(AND($K1141&gt;hypothèses!$BF$10,$K1141&lt;=hypothèses!$BG$10),9,IF(AND($K1141&gt;hypothèses!$BF$11,$K1141&lt;=hypothèses!$BG$11),10,IF(Tableau1[[#This Row],[QF mens]]&gt;hypothèses!BG1150,10,"")))))))))))</f>
        <v>10</v>
      </c>
      <c r="M1141" s="49">
        <f>IF($K1141&lt;=hypothèses!$BY$2,1,IF(AND($K1141&gt;hypothèses!$BX$3,$K1141&lt;=hypothèses!$BY$3),2,IF(AND($K1141&gt;hypothèses!$BX$4,$K1141&lt;=hypothèses!$BY$4),3,IF(AND($K1141&gt;hypothèses!$BX$5,$K1141&lt;=hypothèses!$BY$5),4,IF(AND($K1141&gt;hypothèses!$BX$6,$K1141&lt;=hypothèses!$BY$6),5,IF(AND($K1141&gt;hypothèses!$BX$7,$K1141&lt;=hypothèses!$BY$7),6,IF(AND($K1141&gt;hypothèses!$BX$8,$K1141&lt;=hypothèses!$BY$8),7,IF(AND($K1141&gt;hypothèses!$BX$9,$K1141&lt;=hypothèses!$BY$9),8,IF(AND($K1141&gt;hypothèses!$BX$10,$K1141&lt;=hypothèses!$BY$10),9,IF(AND($K1141&gt;hypothèses!$BX$11,$K1141&lt;=hypothèses!$BY$11),10,IF(Tableau1[[#This Row],[QF mens]]&gt;hypothèses!BH1150,10,"")))))))))))</f>
        <v>10</v>
      </c>
      <c r="N1141" s="49" t="s">
        <v>82</v>
      </c>
      <c r="O1141" s="49" t="s">
        <v>77</v>
      </c>
      <c r="P1141" s="49" t="s">
        <v>83</v>
      </c>
      <c r="Q1141" s="49" t="s">
        <v>82</v>
      </c>
      <c r="R1141" t="s">
        <v>14</v>
      </c>
      <c r="S1141">
        <v>1</v>
      </c>
      <c r="T1141">
        <v>30</v>
      </c>
      <c r="U1141" s="58" cm="1">
        <f t="array" ref="U1141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30</v>
      </c>
      <c r="V1141" s="58">
        <f>IF(R1141="Tarif Frais de dossier",30,IF(T1141&lt;0,0,IF(AND(D1141=hypothèses!$BR$2,R1141=hypothèses!$BI$1),IF(K1141&lt;=hypothèses!$BP$2,hypothèses!$BS$2,IF(K1141&gt;=hypothèses!$BQ$2,hypothèses!$BT$2,K1141*hypothèses!$BU$2)),IF(AND(D1141=hypothèses!$BR$3,R1141=hypothèses!$BI$1),IF(K1141&lt;=hypothèses!$BP$3,hypothèses!$BS$3,IF(K1141&gt;=hypothèses!$BQ$3,hypothèses!$BT$3,K1141*hypothèses!$BU$3)),IF(AND(D1141=hypothèses!$BR$5,R1141=hypothèses!$BJ$1),IF(K1141&lt;=hypothèses!$BP$5,hypothèses!$BS$5,IF(K1141&gt;=hypothèses!$BQ$5,hypothèses!$BT$5,K1141*hypothèses!$BU$5)),IF(AND(D1141=hypothèses!$BR$6,R1141=hypothèses!$BJ$1),IF(K1141&lt;=hypothèses!$BP$6,hypothèses!$BS$6,IF(K1141&gt;=hypothèses!$BQ$6,hypothèses!$BT$6,K1141*hypothèses!$BU$6)),IF(AND(D1141=hypothèses!$BR$8,R1141=hypothèses!$BK$1),IF(K1141&lt;=hypothèses!$BP$8,hypothèses!$BS$8,IF(K1141&gt;=hypothèses!$BQ$8,hypothèses!$BT$8,K1141*hypothèses!$BU$8)),IF(AND(D1141=hypothèses!$BR$9,R1141=hypothèses!$BK$1),IF(K1141&lt;=hypothèses!$BP$9,hypothèses!$BS$9,IF(K1141&gt;=hypothèses!$BQ$9,hypothèses!$BT$9,K1141*hypothèses!$BU$9)),IF(AND(D1141=hypothèses!$BR$11,R1141=hypothèses!$BL$1),IF(K1141&lt;=hypothèses!$BP$11,hypothèses!$BS$11,IF(K1141&gt;=hypothèses!$BQ$11,hypothèses!$BT$11,K1141*hypothèses!$BU$11)),IF(AND(D1141=hypothèses!$BR$12,R1141=hypothèses!$BL$1),IF(K1141&lt;=hypothèses!$BP$12,hypothèses!$BS$12,IF(K1141&gt;=hypothèses!$BQ$12,hypothèses!$BT$12,K1141*hypothèses!$BU$12)),IF(AND(D1141=hypothèses!$BR$14,R1141=hypothèses!$BM$1),IF(K1141&lt;=hypothèses!$BP$14,hypothèses!$BS$14,IF(K1141&gt;=hypothèses!$BQ$14,hypothèses!$BT$14,K1141*hypothèses!$BU$14)),IF(AND(D1141=hypothèses!$BR$15,R1141=hypothèses!$BM$1),IF(K1141&lt;=hypothèses!$BP$15,hypothèses!$BS$15,IF(K1141&gt;=hypothèses!$BQ$15,hypothèses!$BT$15,K1141*hypothèses!$BU$15)),IF(AND(D1141=hypothèses!$BR$17,R1141=hypothèses!$BN$1),IF(K1141&lt;=hypothèses!$BP$17,hypothèses!$BS$17,IF(K1141&gt;=hypothèses!$BQ$17,hypothèses!$BT$17,K1141*hypothèses!$BU$17)),IF(AND(D1141=hypothèses!$BR$18,R1141=hypothèses!$BN$1),IF(K1141&lt;=hypothèses!$BP$18,hypothèses!$BS$18,IF(K1141&gt;=hypothèses!$BQ$18,hypothèses!$BT$18,K1141*hypothèses!$BU$18)),0))))))))))))))</f>
        <v>30</v>
      </c>
      <c r="W1141" cm="1">
        <f t="array" ref="W1141">IFERROR(IF(T1141&lt;0,0,IF(R1141="tarif frais de dossier",30,K1141*INDEX(hypothèses!$CC$2:$CR$21,MATCH(1,(K1141&gt;=hypothèses!$BX$2:$BX$21)*(K1141&lt;hypothèses!$BY$2:$BY$21)*(D1141="Villeurbanne")+(K1141&gt;=hypothèses!$BX$12:$BX$21)*(K1141&lt;hypothèses!$BY$12:$BY$21)*(D1141="Hors Villeurbanne"),0),CHOOSE(MATCH(R1141,{"tarif eveil";"tarif courant";"tarif pratiques collectives";"tarif troisième cycle renforcé PPES";"tarif cumul";"tarif location"},0),1,4,7,10,13,16)))),"")</f>
        <v>30</v>
      </c>
    </row>
    <row r="1142" spans="1:23">
      <c r="A1142" s="71" t="s">
        <v>71</v>
      </c>
      <c r="B1142" s="71" t="s">
        <v>72</v>
      </c>
      <c r="C1142" s="71" t="s">
        <v>73</v>
      </c>
      <c r="D1142" t="s">
        <v>70</v>
      </c>
      <c r="E1142" s="59">
        <v>311088</v>
      </c>
      <c r="F1142">
        <v>41</v>
      </c>
      <c r="G1142">
        <v>4</v>
      </c>
      <c r="H1142">
        <f>IF(Tableau1[[#This Row],[Tranche RFR]]&gt;=2,Tableau1[[#This Row],[Tranche RFR]]-1,Tableau1[[#This Row],[Tranche RFR]])</f>
        <v>40</v>
      </c>
      <c r="I1142">
        <f>Tableau1[[#This Row],[RFR]]/Tableau1[[#This Row],[nb parts sans couple]]</f>
        <v>7777.2</v>
      </c>
      <c r="J1142" t="s">
        <v>77</v>
      </c>
      <c r="K1142" s="4">
        <f t="shared" si="17"/>
        <v>6481</v>
      </c>
      <c r="L1142" s="49">
        <f>IF($K1142&lt;=hypothèses!$BG$2,1,IF(AND($K1142&gt;hypothèses!$BF$3,$K1142&lt;=hypothèses!$BG$3),2,IF(AND($K1142&gt;hypothèses!$BF$4,$K1142&lt;=hypothèses!$BG$4),3,IF(AND($K1142&gt;hypothèses!$BF$5,$K1142&lt;=hypothèses!$BG$5),4,IF(AND($K1142&gt;hypothèses!$BF$6,$K1142&lt;=hypothèses!$BG$6),5,IF(AND($K1142&gt;hypothèses!$BF$7,$K1142&lt;=hypothèses!$BG$7),6,IF(AND($K1142&gt;hypothèses!$BF$8,$K1142&lt;=hypothèses!$BG$8),7,IF(AND($K1142&gt;hypothèses!$BF$9,$K1142&lt;=hypothèses!$BG$9),8,IF(AND($K1142&gt;hypothèses!$BF$10,$K1142&lt;=hypothèses!$BG$10),9,IF(AND($K1142&gt;hypothèses!$BF$11,$K1142&lt;=hypothèses!$BG$11),10,IF(Tableau1[[#This Row],[QF mens]]&gt;hypothèses!BG1151,10,"")))))))))))</f>
        <v>10</v>
      </c>
      <c r="M1142" s="49">
        <f>IF($K1142&lt;=hypothèses!$BY$2,1,IF(AND($K1142&gt;hypothèses!$BX$3,$K1142&lt;=hypothèses!$BY$3),2,IF(AND($K1142&gt;hypothèses!$BX$4,$K1142&lt;=hypothèses!$BY$4),3,IF(AND($K1142&gt;hypothèses!$BX$5,$K1142&lt;=hypothèses!$BY$5),4,IF(AND($K1142&gt;hypothèses!$BX$6,$K1142&lt;=hypothèses!$BY$6),5,IF(AND($K1142&gt;hypothèses!$BX$7,$K1142&lt;=hypothèses!$BY$7),6,IF(AND($K1142&gt;hypothèses!$BX$8,$K1142&lt;=hypothèses!$BY$8),7,IF(AND($K1142&gt;hypothèses!$BX$9,$K1142&lt;=hypothèses!$BY$9),8,IF(AND($K1142&gt;hypothèses!$BX$10,$K1142&lt;=hypothèses!$BY$10),9,IF(AND($K1142&gt;hypothèses!$BX$11,$K1142&lt;=hypothèses!$BY$11),10,IF(Tableau1[[#This Row],[QF mens]]&gt;hypothèses!BH1151,10,"")))))))))))</f>
        <v>10</v>
      </c>
      <c r="N1142" s="49" t="s">
        <v>82</v>
      </c>
      <c r="O1142" s="49" t="s">
        <v>77</v>
      </c>
      <c r="P1142" s="49" t="s">
        <v>83</v>
      </c>
      <c r="Q1142" s="49" t="s">
        <v>82</v>
      </c>
      <c r="R1142" t="s">
        <v>17</v>
      </c>
      <c r="S1142">
        <v>1.1000000000000001</v>
      </c>
      <c r="T1142">
        <v>541.20000000000005</v>
      </c>
      <c r="U1142" s="58" cm="1">
        <f t="array" ref="U1142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541.16699999999992</v>
      </c>
      <c r="V1142" s="58">
        <f>IF(R1142="Tarif Frais de dossier",30,IF(T1142&lt;0,0,IF(AND(D1142=hypothèses!$BR$2,R1142=hypothèses!$BI$1),IF(K1142&lt;=hypothèses!$BP$2,hypothèses!$BS$2,IF(K1142&gt;=hypothèses!$BQ$2,hypothèses!$BT$2,K1142*hypothèses!$BU$2)),IF(AND(D1142=hypothèses!$BR$3,R1142=hypothèses!$BI$1),IF(K1142&lt;=hypothèses!$BP$3,hypothèses!$BS$3,IF(K1142&gt;=hypothèses!$BQ$3,hypothèses!$BT$3,K1142*hypothèses!$BU$3)),IF(AND(D1142=hypothèses!$BR$5,R1142=hypothèses!$BJ$1),IF(K1142&lt;=hypothèses!$BP$5,hypothèses!$BS$5,IF(K1142&gt;=hypothèses!$BQ$5,hypothèses!$BT$5,K1142*hypothèses!$BU$5)),IF(AND(D1142=hypothèses!$BR$6,R1142=hypothèses!$BJ$1),IF(K1142&lt;=hypothèses!$BP$6,hypothèses!$BS$6,IF(K1142&gt;=hypothèses!$BQ$6,hypothèses!$BT$6,K1142*hypothèses!$BU$6)),IF(AND(D1142=hypothèses!$BR$8,R1142=hypothèses!$BK$1),IF(K1142&lt;=hypothèses!$BP$8,hypothèses!$BS$8,IF(K1142&gt;=hypothèses!$BQ$8,hypothèses!$BT$8,K1142*hypothèses!$BU$8)),IF(AND(D1142=hypothèses!$BR$9,R1142=hypothèses!$BK$1),IF(K1142&lt;=hypothèses!$BP$9,hypothèses!$BS$9,IF(K1142&gt;=hypothèses!$BQ$9,hypothèses!$BT$9,K1142*hypothèses!$BU$9)),IF(AND(D1142=hypothèses!$BR$11,R1142=hypothèses!$BL$1),IF(K1142&lt;=hypothèses!$BP$11,hypothèses!$BS$11,IF(K1142&gt;=hypothèses!$BQ$11,hypothèses!$BT$11,K1142*hypothèses!$BU$11)),IF(AND(D1142=hypothèses!$BR$12,R1142=hypothèses!$BL$1),IF(K1142&lt;=hypothèses!$BP$12,hypothèses!$BS$12,IF(K1142&gt;=hypothèses!$BQ$12,hypothèses!$BT$12,K1142*hypothèses!$BU$12)),IF(AND(D1142=hypothèses!$BR$14,R1142=hypothèses!$BM$1),IF(K1142&lt;=hypothèses!$BP$14,hypothèses!$BS$14,IF(K1142&gt;=hypothèses!$BQ$14,hypothèses!$BT$14,K1142*hypothèses!$BU$14)),IF(AND(D1142=hypothèses!$BR$15,R1142=hypothèses!$BM$1),IF(K1142&lt;=hypothèses!$BP$15,hypothèses!$BS$15,IF(K1142&gt;=hypothèses!$BQ$15,hypothèses!$BT$15,K1142*hypothèses!$BU$15)),IF(AND(D1142=hypothèses!$BR$17,R1142=hypothèses!$BN$1),IF(K1142&lt;=hypothèses!$BP$17,hypothèses!$BS$17,IF(K1142&gt;=hypothèses!$BQ$17,hypothèses!$BT$17,K1142*hypothèses!$BU$17)),IF(AND(D1142=hypothèses!$BR$18,R1142=hypothèses!$BN$1),IF(K1142&lt;=hypothèses!$BP$18,hypothèses!$BS$18,IF(K1142&gt;=hypothèses!$BQ$18,hypothèses!$BT$18,K1142*hypothèses!$BU$18)),0))))))))))))))</f>
        <v>492</v>
      </c>
      <c r="W1142" t="str" cm="1">
        <f t="array" ref="W1142">IFERROR(IF(T1142&lt;0,0,IF(R1142="tarif frais de dossier",30,K1142*INDEX(hypothèses!$CC$2:$CR$21,MATCH(1,(K1142&gt;=hypothèses!$BX$2:$BX$21)*(K1142&lt;hypothèses!$BY$2:$BY$21)*(D1142="Villeurbanne")+(K1142&gt;=hypothèses!$BX$12:$BX$21)*(K1142&lt;hypothèses!$BY$12:$BY$21)*(D1142="Hors Villeurbanne"),0),CHOOSE(MATCH(R1142,{"tarif eveil";"tarif courant";"tarif pratiques collectives";"tarif troisième cycle renforcé PPES";"tarif cumul";"tarif location"},0),1,4,7,10,13,16)))),"")</f>
        <v/>
      </c>
    </row>
    <row r="1143" spans="1:23">
      <c r="A1143" s="72" t="s">
        <v>71</v>
      </c>
      <c r="B1143" s="72" t="s">
        <v>72</v>
      </c>
      <c r="C1143" s="72" t="s">
        <v>73</v>
      </c>
      <c r="D1143" t="s">
        <v>86</v>
      </c>
      <c r="E1143" s="59">
        <v>6390</v>
      </c>
      <c r="F1143">
        <v>3</v>
      </c>
      <c r="G1143">
        <v>1</v>
      </c>
      <c r="H1143">
        <f>IF(Tableau1[[#This Row],[Tranche RFR]]&gt;=2,Tableau1[[#This Row],[Tranche RFR]]-1,Tableau1[[#This Row],[Tranche RFR]])</f>
        <v>2</v>
      </c>
      <c r="I1143">
        <f>Tableau1[[#This Row],[RFR]]/Tableau1[[#This Row],[nb parts sans couple]]</f>
        <v>3195</v>
      </c>
      <c r="J1143" t="s">
        <v>77</v>
      </c>
      <c r="K1143" s="4">
        <f t="shared" si="17"/>
        <v>532.5</v>
      </c>
      <c r="L1143" s="49">
        <f>IF($K1143&lt;=hypothèses!$BG$2,1,IF(AND($K1143&gt;hypothèses!$BF$3,$K1143&lt;=hypothèses!$BG$3),2,IF(AND($K1143&gt;hypothèses!$BF$4,$K1143&lt;=hypothèses!$BG$4),3,IF(AND($K1143&gt;hypothèses!$BF$5,$K1143&lt;=hypothèses!$BG$5),4,IF(AND($K1143&gt;hypothèses!$BF$6,$K1143&lt;=hypothèses!$BG$6),5,IF(AND($K1143&gt;hypothèses!$BF$7,$K1143&lt;=hypothèses!$BG$7),6,IF(AND($K1143&gt;hypothèses!$BF$8,$K1143&lt;=hypothèses!$BG$8),7,IF(AND($K1143&gt;hypothèses!$BF$9,$K1143&lt;=hypothèses!$BG$9),8,IF(AND($K1143&gt;hypothèses!$BF$10,$K1143&lt;=hypothèses!$BG$10),9,IF(AND($K1143&gt;hypothèses!$BF$11,$K1143&lt;=hypothèses!$BG$11),10,IF(Tableau1[[#This Row],[QF mens]]&gt;hypothèses!BG1152,10,"")))))))))))</f>
        <v>3</v>
      </c>
      <c r="M1143" s="49">
        <f>IF($K1143&lt;=hypothèses!$BY$2,1,IF(AND($K1143&gt;hypothèses!$BX$3,$K1143&lt;=hypothèses!$BY$3),2,IF(AND($K1143&gt;hypothèses!$BX$4,$K1143&lt;=hypothèses!$BY$4),3,IF(AND($K1143&gt;hypothèses!$BX$5,$K1143&lt;=hypothèses!$BY$5),4,IF(AND($K1143&gt;hypothèses!$BX$6,$K1143&lt;=hypothèses!$BY$6),5,IF(AND($K1143&gt;hypothèses!$BX$7,$K1143&lt;=hypothèses!$BY$7),6,IF(AND($K1143&gt;hypothèses!$BX$8,$K1143&lt;=hypothèses!$BY$8),7,IF(AND($K1143&gt;hypothèses!$BX$9,$K1143&lt;=hypothèses!$BY$9),8,IF(AND($K1143&gt;hypothèses!$BX$10,$K1143&lt;=hypothèses!$BY$10),9,IF(AND($K1143&gt;hypothèses!$BX$11,$K1143&lt;=hypothèses!$BY$11),10,IF(Tableau1[[#This Row],[QF mens]]&gt;hypothèses!BH1152,10,"")))))))))))</f>
        <v>2</v>
      </c>
      <c r="N1143" s="49" t="s">
        <v>82</v>
      </c>
      <c r="O1143" s="49" t="s">
        <v>77</v>
      </c>
      <c r="P1143" s="49" t="s">
        <v>83</v>
      </c>
      <c r="Q1143" s="49" t="s">
        <v>82</v>
      </c>
      <c r="R1143" t="s">
        <v>13</v>
      </c>
      <c r="S1143">
        <v>1</v>
      </c>
      <c r="T1143">
        <v>204</v>
      </c>
      <c r="U1143" s="58" cm="1">
        <f t="array" ref="U1143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>347.34</v>
      </c>
      <c r="V1143" s="58">
        <f>IF(R1143="Tarif Frais de dossier",30,IF(T1143&lt;0,0,IF(AND(D1143=hypothèses!$BR$2,R1143=hypothèses!$BI$1),IF(K1143&lt;=hypothèses!$BP$2,hypothèses!$BS$2,IF(K1143&gt;=hypothèses!$BQ$2,hypothèses!$BT$2,K1143*hypothèses!$BU$2)),IF(AND(D1143=hypothèses!$BR$3,R1143=hypothèses!$BI$1),IF(K1143&lt;=hypothèses!$BP$3,hypothèses!$BS$3,IF(K1143&gt;=hypothèses!$BQ$3,hypothèses!$BT$3,K1143*hypothèses!$BU$3)),IF(AND(D1143=hypothèses!$BR$5,R1143=hypothèses!$BJ$1),IF(K1143&lt;=hypothèses!$BP$5,hypothèses!$BS$5,IF(K1143&gt;=hypothèses!$BQ$5,hypothèses!$BT$5,K1143*hypothèses!$BU$5)),IF(AND(D1143=hypothèses!$BR$6,R1143=hypothèses!$BJ$1),IF(K1143&lt;=hypothèses!$BP$6,hypothèses!$BS$6,IF(K1143&gt;=hypothèses!$BQ$6,hypothèses!$BT$6,K1143*hypothèses!$BU$6)),IF(AND(D1143=hypothèses!$BR$8,R1143=hypothèses!$BK$1),IF(K1143&lt;=hypothèses!$BP$8,hypothèses!$BS$8,IF(K1143&gt;=hypothèses!$BQ$8,hypothèses!$BT$8,K1143*hypothèses!$BU$8)),IF(AND(D1143=hypothèses!$BR$9,R1143=hypothèses!$BK$1),IF(K1143&lt;=hypothèses!$BP$9,hypothèses!$BS$9,IF(K1143&gt;=hypothèses!$BQ$9,hypothèses!$BT$9,K1143*hypothèses!$BU$9)),IF(AND(D1143=hypothèses!$BR$11,R1143=hypothèses!$BL$1),IF(K1143&lt;=hypothèses!$BP$11,hypothèses!$BS$11,IF(K1143&gt;=hypothèses!$BQ$11,hypothèses!$BT$11,K1143*hypothèses!$BU$11)),IF(AND(D1143=hypothèses!$BR$12,R1143=hypothèses!$BL$1),IF(K1143&lt;=hypothèses!$BP$12,hypothèses!$BS$12,IF(K1143&gt;=hypothèses!$BQ$12,hypothèses!$BT$12,K1143*hypothèses!$BU$12)),IF(AND(D1143=hypothèses!$BR$14,R1143=hypothèses!$BM$1),IF(K1143&lt;=hypothèses!$BP$14,hypothèses!$BS$14,IF(K1143&gt;=hypothèses!$BQ$14,hypothèses!$BT$14,K1143*hypothèses!$BU$14)),IF(AND(D1143=hypothèses!$BR$15,R1143=hypothèses!$BM$1),IF(K1143&lt;=hypothèses!$BP$15,hypothèses!$BS$15,IF(K1143&gt;=hypothèses!$BQ$15,hypothèses!$BT$15,K1143*hypothèses!$BU$15)),IF(AND(D1143=hypothèses!$BR$17,R1143=hypothèses!$BN$1),IF(K1143&lt;=hypothèses!$BP$17,hypothèses!$BS$17,IF(K1143&gt;=hypothèses!$BQ$17,hypothèses!$BT$17,K1143*hypothèses!$BU$17)),IF(AND(D1143=hypothèses!$BR$18,R1143=hypothèses!$BN$1),IF(K1143&lt;=hypothèses!$BP$18,hypothèses!$BS$18,IF(K1143&gt;=hypothèses!$BQ$18,hypothèses!$BT$18,K1143*hypothèses!$BU$18)),0))))))))))))))</f>
        <v>175.72499999999999</v>
      </c>
      <c r="W1143" t="str" cm="1">
        <f t="array" ref="W1143">IFERROR(IF(T1143&lt;0,0,IF(R1143="tarif frais de dossier",30,K1143*INDEX(hypothèses!$CC$2:$CR$21,MATCH(1,(K1143&gt;=hypothèses!$BX$2:$BX$21)*(K1143&lt;hypothèses!$BY$2:$BY$21)*(D1143="Villeurbanne")+(K1143&gt;=hypothèses!$BX$12:$BX$21)*(K1143&lt;hypothèses!$BY$12:$BY$21)*(D1143="Hors Villeurbanne"),0),CHOOSE(MATCH(R1143,{"tarif eveil";"tarif courant";"tarif pratiques collectives";"tarif troisième cycle renforcé PPES";"tarif cumul";"tarif location"},0),1,4,7,10,13,16)))),"")</f>
        <v/>
      </c>
    </row>
    <row r="1144" spans="1:23">
      <c r="A1144" s="71" t="s">
        <v>71</v>
      </c>
      <c r="B1144" s="71" t="s">
        <v>72</v>
      </c>
      <c r="C1144" s="71" t="s">
        <v>73</v>
      </c>
      <c r="D1144" t="s">
        <v>86</v>
      </c>
      <c r="E1144" s="59">
        <v>6390</v>
      </c>
      <c r="F1144">
        <v>3</v>
      </c>
      <c r="G1144">
        <v>1</v>
      </c>
      <c r="H1144">
        <f>IF(Tableau1[[#This Row],[Tranche RFR]]&gt;=2,Tableau1[[#This Row],[Tranche RFR]]-1,Tableau1[[#This Row],[Tranche RFR]])</f>
        <v>2</v>
      </c>
      <c r="I1144">
        <f>Tableau1[[#This Row],[RFR]]/Tableau1[[#This Row],[nb parts sans couple]]</f>
        <v>3195</v>
      </c>
      <c r="J1144" t="s">
        <v>77</v>
      </c>
      <c r="K1144" s="4">
        <f t="shared" si="17"/>
        <v>532.5</v>
      </c>
      <c r="L1144" s="49">
        <f>IF($K1144&lt;=hypothèses!$BG$2,1,IF(AND($K1144&gt;hypothèses!$BF$3,$K1144&lt;=hypothèses!$BG$3),2,IF(AND($K1144&gt;hypothèses!$BF$4,$K1144&lt;=hypothèses!$BG$4),3,IF(AND($K1144&gt;hypothèses!$BF$5,$K1144&lt;=hypothèses!$BG$5),4,IF(AND($K1144&gt;hypothèses!$BF$6,$K1144&lt;=hypothèses!$BG$6),5,IF(AND($K1144&gt;hypothèses!$BF$7,$K1144&lt;=hypothèses!$BG$7),6,IF(AND($K1144&gt;hypothèses!$BF$8,$K1144&lt;=hypothèses!$BG$8),7,IF(AND($K1144&gt;hypothèses!$BF$9,$K1144&lt;=hypothèses!$BG$9),8,IF(AND($K1144&gt;hypothèses!$BF$10,$K1144&lt;=hypothèses!$BG$10),9,IF(AND($K1144&gt;hypothèses!$BF$11,$K1144&lt;=hypothèses!$BG$11),10,IF(Tableau1[[#This Row],[QF mens]]&gt;hypothèses!BG1153,10,"")))))))))))</f>
        <v>3</v>
      </c>
      <c r="M1144" s="49">
        <f>IF($K1144&lt;=hypothèses!$BY$2,1,IF(AND($K1144&gt;hypothèses!$BX$3,$K1144&lt;=hypothèses!$BY$3),2,IF(AND($K1144&gt;hypothèses!$BX$4,$K1144&lt;=hypothèses!$BY$4),3,IF(AND($K1144&gt;hypothèses!$BX$5,$K1144&lt;=hypothèses!$BY$5),4,IF(AND($K1144&gt;hypothèses!$BX$6,$K1144&lt;=hypothèses!$BY$6),5,IF(AND($K1144&gt;hypothèses!$BX$7,$K1144&lt;=hypothèses!$BY$7),6,IF(AND($K1144&gt;hypothèses!$BX$8,$K1144&lt;=hypothèses!$BY$8),7,IF(AND($K1144&gt;hypothèses!$BX$9,$K1144&lt;=hypothèses!$BY$9),8,IF(AND($K1144&gt;hypothèses!$BX$10,$K1144&lt;=hypothèses!$BY$10),9,IF(AND($K1144&gt;hypothèses!$BX$11,$K1144&lt;=hypothèses!$BY$11),10,IF(Tableau1[[#This Row],[QF mens]]&gt;hypothèses!BH1153,10,"")))))))))))</f>
        <v>2</v>
      </c>
      <c r="N1144" s="49" t="s">
        <v>82</v>
      </c>
      <c r="O1144" s="49" t="s">
        <v>77</v>
      </c>
      <c r="P1144" s="49" t="s">
        <v>83</v>
      </c>
      <c r="Q1144" s="49" t="s">
        <v>82</v>
      </c>
      <c r="T1144">
        <v>0</v>
      </c>
      <c r="U1144" s="58" t="str" cm="1">
        <f t="array" ref="U1144">IFERROR(IF(Tableau1[[#This Row],[Tarifs / Réductions]]="","",
IF(Tableau1[[#This Row],[Tarifs / Réductions]]="Tarif Frais de dossier",30,
INDEX(hypothèses!$BE$1:$BN$21,MATCH(1,(hypothèses!$BH$1:$BH$21=Tableau1[[#This Row],[Type de tarifs]])*(hypothèses!$BE$1:$BE$21=Tableau1[[#This Row],[Tranche QF barême]]),0),MATCH(Tableau1[[#This Row],[Tarifs / Réductions]],hypothèses!$BE$1:$BN$1,0)))*Tableau1[[#This Row],[majorations]]),0)</f>
        <v/>
      </c>
      <c r="V1144" s="58">
        <f>IF(R1144="Tarif Frais de dossier",30,IF(T1144&lt;0,0,IF(AND(D1144=hypothèses!$BR$2,R1144=hypothèses!$BI$1),IF(K1144&lt;=hypothèses!$BP$2,hypothèses!$BS$2,IF(K1144&gt;=hypothèses!$BQ$2,hypothèses!$BT$2,K1144*hypothèses!$BU$2)),IF(AND(D1144=hypothèses!$BR$3,R1144=hypothèses!$BI$1),IF(K1144&lt;=hypothèses!$BP$3,hypothèses!$BS$3,IF(K1144&gt;=hypothèses!$BQ$3,hypothèses!$BT$3,K1144*hypothèses!$BU$3)),IF(AND(D1144=hypothèses!$BR$5,R1144=hypothèses!$BJ$1),IF(K1144&lt;=hypothèses!$BP$5,hypothèses!$BS$5,IF(K1144&gt;=hypothèses!$BQ$5,hypothèses!$BT$5,K1144*hypothèses!$BU$5)),IF(AND(D1144=hypothèses!$BR$6,R1144=hypothèses!$BJ$1),IF(K1144&lt;=hypothèses!$BP$6,hypothèses!$BS$6,IF(K1144&gt;=hypothèses!$BQ$6,hypothèses!$BT$6,K1144*hypothèses!$BU$6)),IF(AND(D1144=hypothèses!$BR$8,R1144=hypothèses!$BK$1),IF(K1144&lt;=hypothèses!$BP$8,hypothèses!$BS$8,IF(K1144&gt;=hypothèses!$BQ$8,hypothèses!$BT$8,K1144*hypothèses!$BU$8)),IF(AND(D1144=hypothèses!$BR$9,R1144=hypothèses!$BK$1),IF(K1144&lt;=hypothèses!$BP$9,hypothèses!$BS$9,IF(K1144&gt;=hypothèses!$BQ$9,hypothèses!$BT$9,K1144*hypothèses!$BU$9)),IF(AND(D1144=hypothèses!$BR$11,R1144=hypothèses!$BL$1),IF(K1144&lt;=hypothèses!$BP$11,hypothèses!$BS$11,IF(K1144&gt;=hypothèses!$BQ$11,hypothèses!$BT$11,K1144*hypothèses!$BU$11)),IF(AND(D1144=hypothèses!$BR$12,R1144=hypothèses!$BL$1),IF(K1144&lt;=hypothèses!$BP$12,hypothèses!$BS$12,IF(K1144&gt;=hypothèses!$BQ$12,hypothèses!$BT$12,K1144*hypothèses!$BU$12)),IF(AND(D1144=hypothèses!$BR$14,R1144=hypothèses!$BM$1),IF(K1144&lt;=hypothèses!$BP$14,hypothèses!$BS$14,IF(K1144&gt;=hypothèses!$BQ$14,hypothèses!$BT$14,K1144*hypothèses!$BU$14)),IF(AND(D1144=hypothèses!$BR$15,R1144=hypothèses!$BM$1),IF(K1144&lt;=hypothèses!$BP$15,hypothèses!$BS$15,IF(K1144&gt;=hypothèses!$BQ$15,hypothèses!$BT$15,K1144*hypothèses!$BU$15)),IF(AND(D1144=hypothèses!$BR$17,R1144=hypothèses!$BN$1),IF(K1144&lt;=hypothèses!$BP$17,hypothèses!$BS$17,IF(K1144&gt;=hypothèses!$BQ$17,hypothèses!$BT$17,K1144*hypothèses!$BU$17)),IF(AND(D1144=hypothèses!$BR$18,R1144=hypothèses!$BN$1),IF(K1144&lt;=hypothèses!$BP$18,hypothèses!$BS$18,IF(K1144&gt;=hypothèses!$BQ$18,hypothèses!$BT$18,K1144*hypothèses!$BU$18)),0))))))))))))))</f>
        <v>0</v>
      </c>
      <c r="W1144" t="str" cm="1">
        <f t="array" ref="W1144">IFERROR(IF(T1144&lt;0,0,IF(R1144="tarif frais de dossier",30,K1144*INDEX(hypothèses!$CC$2:$CR$21,MATCH(1,(K1144&gt;=hypothèses!$BX$2:$BX$21)*(K1144&lt;hypothèses!$BY$2:$BY$21)*(D1144="Villeurbanne")+(K1144&gt;=hypothèses!$BX$12:$BX$21)*(K1144&lt;hypothèses!$BY$12:$BY$21)*(D1144="Hors Villeurbanne"),0),CHOOSE(MATCH(R1144,{"tarif eveil";"tarif courant";"tarif pratiques collectives";"tarif troisième cycle renforcé PPES";"tarif cumul";"tarif location"},0),1,4,7,10,13,16)))),"")</f>
        <v/>
      </c>
    </row>
  </sheetData>
  <autoFilter ref="A1:C1" xr:uid="{3EB7D916-0139-4265-895F-BF430FC34451}"/>
  <phoneticPr fontId="5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hypothèses</vt:lpstr>
      <vt:lpstr>base_de_données</vt:lpstr>
    </vt:vector>
  </TitlesOfParts>
  <Company>Ville de Villeurbanne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Darbois Nicolas</dc:creator>
  <cp:lastModifiedBy>Monnet Pierre</cp:lastModifiedBy>
  <dcterms:created xsi:type="dcterms:W3CDTF">2024-03-04T15:28:46Z</dcterms:created>
  <dcterms:modified xsi:type="dcterms:W3CDTF">2024-10-09T13:02:54Z</dcterms:modified>
</cp:coreProperties>
</file>